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mitzi\Desktop\PROYECTOS VIP\BELALCAZAR\PAEZ 2025 ACTUALIZADO PARA PRESENTAR ESE\"/>
    </mc:Choice>
  </mc:AlternateContent>
  <xr:revisionPtr revIDLastSave="0" documentId="13_ncr:1_{BBE900E8-2E04-4887-8FE9-8E6CDBBFDAD2}" xr6:coauthVersionLast="47" xr6:coauthVersionMax="47" xr10:uidLastSave="{00000000-0000-0000-0000-000000000000}"/>
  <bookViews>
    <workbookView xWindow="-110" yWindow="-110" windowWidth="19420" windowHeight="11500" xr2:uid="{935726A7-A8DC-47D6-B83A-969F34228D81}"/>
  </bookViews>
  <sheets>
    <sheet name="PRESUPUESTO" sheetId="4" r:id="rId1"/>
    <sheet name="ANALISIS" sheetId="3" r:id="rId2"/>
    <sheet name="1. PR" sheetId="5" r:id="rId3"/>
    <sheet name="2. U" sheetId="105" r:id="rId4"/>
    <sheet name="3. C" sheetId="108" r:id="rId5"/>
    <sheet name="4. M Y P" sheetId="107" r:id="rId6"/>
    <sheet name="5. P Y C" sheetId="110" r:id="rId7"/>
    <sheet name="6. E" sheetId="111" r:id="rId8"/>
    <sheet name="7. C" sheetId="112" r:id="rId9"/>
    <sheet name="8. E" sheetId="113" r:id="rId10"/>
    <sheet name="9. H" sheetId="114" r:id="rId11"/>
    <sheet name="10. A." sheetId="115" r:id="rId12"/>
  </sheets>
  <externalReferences>
    <externalReference r:id="rId13"/>
    <externalReference r:id="rId14"/>
  </externalReferences>
  <definedNames>
    <definedName name="Adm">PRESUPUESTO!$F$128</definedName>
    <definedName name="_xlnm.Print_Area" localSheetId="2">'1. PR'!$A$1:$AN$878</definedName>
    <definedName name="_xlnm.Print_Area" localSheetId="11">'10. A.'!$A$1:$AN$46</definedName>
    <definedName name="_xlnm.Print_Area" localSheetId="3">'2. U'!$A$1:$AN$55</definedName>
    <definedName name="_xlnm.Print_Area" localSheetId="4">'3. C'!$A$1:$AN$106</definedName>
    <definedName name="_xlnm.Print_Area" localSheetId="5">'4. M Y P'!$A$1:$AN$507</definedName>
    <definedName name="_xlnm.Print_Area" localSheetId="6">'5. P Y C'!$A$1:$AN$227</definedName>
    <definedName name="_xlnm.Print_Area" localSheetId="7">'6. E'!$A$1:$AN$224</definedName>
    <definedName name="_xlnm.Print_Area" localSheetId="8">'7. C'!$A$1:$AN$169</definedName>
    <definedName name="_xlnm.Print_Area" localSheetId="9">'8. E'!$A$1:$AN$274</definedName>
    <definedName name="_xlnm.Print_Area" localSheetId="10">'9. H'!$A$1:$AN$196</definedName>
    <definedName name="_xlnm.Print_Area" localSheetId="0">PRESUPUESTO!$A$1:$L$165</definedName>
    <definedName name="Imprev">PRESUPUESTO!$F$129</definedName>
    <definedName name="IvaSUtl">PRESUPUESTO!$F$132</definedName>
    <definedName name="SbtPpto">PRESUPUESTO!$G$99</definedName>
    <definedName name="TtlCD">PRESUPUESTO!$G$127</definedName>
    <definedName name="Utilidad">PRESUPUESTO!$F$130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2" i="4" l="1"/>
  <c r="G154" i="4"/>
  <c r="G1482" i="3"/>
  <c r="G1388" i="3"/>
  <c r="G1421" i="3"/>
  <c r="G1451" i="3"/>
  <c r="E1482" i="3"/>
  <c r="H1482" i="3" s="1"/>
  <c r="E1451" i="3"/>
  <c r="H1451" i="3" s="1"/>
  <c r="E1421" i="3"/>
  <c r="H1421" i="3" s="1"/>
  <c r="E1388" i="3"/>
  <c r="H1388" i="3" s="1"/>
  <c r="G880" i="3"/>
  <c r="F918" i="3"/>
  <c r="F917" i="3"/>
  <c r="F916" i="3"/>
  <c r="F915" i="3"/>
  <c r="E910" i="3"/>
  <c r="E907" i="3"/>
  <c r="H904" i="3"/>
  <c r="H903" i="3"/>
  <c r="H905" i="3" s="1"/>
  <c r="G907" i="3" s="1"/>
  <c r="H907" i="3" s="1"/>
  <c r="H899" i="3"/>
  <c r="H898" i="3"/>
  <c r="H901" i="3" s="1"/>
  <c r="G910" i="3" s="1"/>
  <c r="H894" i="3"/>
  <c r="AN382" i="107"/>
  <c r="AN381" i="107"/>
  <c r="AK380" i="107"/>
  <c r="AL380" i="107" s="1"/>
  <c r="AN380" i="107" s="1"/>
  <c r="AJ380" i="107"/>
  <c r="AK379" i="107"/>
  <c r="AJ379" i="107"/>
  <c r="AL379" i="107" s="1"/>
  <c r="AN379" i="107" s="1"/>
  <c r="AN378" i="107"/>
  <c r="AK377" i="107"/>
  <c r="AJ377" i="107"/>
  <c r="AL377" i="107" s="1"/>
  <c r="AN377" i="107" s="1"/>
  <c r="AK376" i="107"/>
  <c r="AJ376" i="107"/>
  <c r="AL376" i="107" s="1"/>
  <c r="AN376" i="107" s="1"/>
  <c r="AL375" i="107"/>
  <c r="AN375" i="107" s="1"/>
  <c r="AK375" i="107"/>
  <c r="AJ375" i="107"/>
  <c r="AK374" i="107"/>
  <c r="AJ374" i="107"/>
  <c r="AL374" i="107" s="1"/>
  <c r="AN374" i="107" s="1"/>
  <c r="AK373" i="107"/>
  <c r="AJ373" i="107"/>
  <c r="AL373" i="107" s="1"/>
  <c r="AN373" i="107" s="1"/>
  <c r="AK372" i="107"/>
  <c r="AJ372" i="107"/>
  <c r="AL372" i="107" s="1"/>
  <c r="AN372" i="107" s="1"/>
  <c r="AL371" i="107"/>
  <c r="AN371" i="107" s="1"/>
  <c r="AK371" i="107"/>
  <c r="AJ371" i="107"/>
  <c r="AK370" i="107"/>
  <c r="AJ370" i="107"/>
  <c r="AL370" i="107" s="1"/>
  <c r="AN370" i="107" s="1"/>
  <c r="AK369" i="107"/>
  <c r="AJ369" i="107"/>
  <c r="AL369" i="107" s="1"/>
  <c r="AN369" i="107" s="1"/>
  <c r="AN368" i="107"/>
  <c r="AK367" i="107"/>
  <c r="AJ367" i="107"/>
  <c r="AL367" i="107" s="1"/>
  <c r="AN367" i="107" s="1"/>
  <c r="AK366" i="107"/>
  <c r="AJ366" i="107"/>
  <c r="AL366" i="107" s="1"/>
  <c r="AN366" i="107" s="1"/>
  <c r="AK365" i="107"/>
  <c r="AJ365" i="107"/>
  <c r="AL365" i="107" s="1"/>
  <c r="AN365" i="107" s="1"/>
  <c r="AK364" i="107"/>
  <c r="AJ364" i="107"/>
  <c r="AL364" i="107" s="1"/>
  <c r="AN364" i="107" s="1"/>
  <c r="AK363" i="107"/>
  <c r="AJ363" i="107"/>
  <c r="AL363" i="107" s="1"/>
  <c r="AN363" i="107" s="1"/>
  <c r="AK362" i="107"/>
  <c r="AJ362" i="107"/>
  <c r="AL362" i="107" s="1"/>
  <c r="AN362" i="107" s="1"/>
  <c r="AK361" i="107"/>
  <c r="AJ361" i="107"/>
  <c r="AL361" i="107" s="1"/>
  <c r="AN361" i="107" s="1"/>
  <c r="AK360" i="107"/>
  <c r="AJ360" i="107"/>
  <c r="AL360" i="107" s="1"/>
  <c r="AN360" i="107" s="1"/>
  <c r="AK359" i="107"/>
  <c r="AJ359" i="107"/>
  <c r="AL359" i="107" s="1"/>
  <c r="AN359" i="107" s="1"/>
  <c r="AN358" i="107"/>
  <c r="AK357" i="107"/>
  <c r="AJ357" i="107"/>
  <c r="AL357" i="107" s="1"/>
  <c r="AN357" i="107" s="1"/>
  <c r="AK356" i="107"/>
  <c r="AJ356" i="107"/>
  <c r="AL356" i="107" s="1"/>
  <c r="AN356" i="107" s="1"/>
  <c r="AK355" i="107"/>
  <c r="AL355" i="107" s="1"/>
  <c r="AN355" i="107" s="1"/>
  <c r="AJ355" i="107"/>
  <c r="AK354" i="107"/>
  <c r="AJ354" i="107"/>
  <c r="AL354" i="107" s="1"/>
  <c r="AN354" i="107" s="1"/>
  <c r="AK353" i="107"/>
  <c r="AJ353" i="107"/>
  <c r="AL353" i="107" s="1"/>
  <c r="AN353" i="107" s="1"/>
  <c r="AK352" i="107"/>
  <c r="AJ352" i="107"/>
  <c r="AL352" i="107" s="1"/>
  <c r="AN352" i="107" s="1"/>
  <c r="AK351" i="107"/>
  <c r="AL351" i="107" s="1"/>
  <c r="AN351" i="107" s="1"/>
  <c r="AJ351" i="107"/>
  <c r="E82" i="4"/>
  <c r="H1270" i="3"/>
  <c r="H910" i="3" l="1"/>
  <c r="H911" i="3" s="1"/>
  <c r="AN298" i="5"/>
  <c r="AN297" i="5"/>
  <c r="AN296" i="5"/>
  <c r="AN295" i="5"/>
  <c r="AN52" i="111"/>
  <c r="AN51" i="111"/>
  <c r="AN50" i="111"/>
  <c r="AN98" i="5"/>
  <c r="AN97" i="5"/>
  <c r="AN43" i="110"/>
  <c r="AN44" i="110"/>
  <c r="AN192" i="111"/>
  <c r="AN191" i="111"/>
  <c r="AN140" i="5"/>
  <c r="AN139" i="5"/>
  <c r="AN414" i="5"/>
  <c r="AN413" i="5"/>
  <c r="AN412" i="5"/>
  <c r="AN411" i="5"/>
  <c r="AN410" i="5"/>
  <c r="AN409" i="5"/>
  <c r="AN408" i="5"/>
  <c r="AN76" i="112"/>
  <c r="AN75" i="112"/>
  <c r="AN74" i="112"/>
  <c r="AN73" i="112"/>
  <c r="AN72" i="112"/>
  <c r="AN71" i="112"/>
  <c r="AN356" i="5"/>
  <c r="AN16" i="112"/>
  <c r="AN18" i="112"/>
  <c r="AN427" i="107"/>
  <c r="AN428" i="107" s="1"/>
  <c r="AN450" i="107"/>
  <c r="AN205" i="110"/>
  <c r="AN204" i="110"/>
  <c r="AN594" i="5"/>
  <c r="AN593" i="5"/>
  <c r="AN70" i="112"/>
  <c r="AN353" i="5"/>
  <c r="AN290" i="107"/>
  <c r="AM289" i="107"/>
  <c r="AN289" i="107" s="1"/>
  <c r="AN134" i="107"/>
  <c r="AN78" i="107"/>
  <c r="AM18" i="107"/>
  <c r="AN18" i="107" s="1"/>
  <c r="AL17" i="107"/>
  <c r="AN17" i="107" s="1"/>
  <c r="AN16" i="107"/>
  <c r="AL15" i="107"/>
  <c r="AN15" i="107" s="1"/>
  <c r="AN14" i="107"/>
  <c r="AL13" i="107"/>
  <c r="AN13" i="107" s="1"/>
  <c r="AM637" i="5"/>
  <c r="AN637" i="5" s="1"/>
  <c r="AN633" i="5"/>
  <c r="AN132" i="107"/>
  <c r="AN76" i="107"/>
  <c r="AN287" i="107"/>
  <c r="AN130" i="107"/>
  <c r="AN129" i="107"/>
  <c r="AN128" i="107"/>
  <c r="AN127" i="107"/>
  <c r="H913" i="3" l="1"/>
  <c r="AN179" i="107"/>
  <c r="E47" i="4" s="1"/>
  <c r="H1148" i="3"/>
  <c r="H1150" i="3" s="1"/>
  <c r="E1145" i="3"/>
  <c r="H1142" i="3"/>
  <c r="H1143" i="3" s="1"/>
  <c r="G1145" i="3" s="1"/>
  <c r="H1145" i="3" s="1"/>
  <c r="H1146" i="3" s="1"/>
  <c r="H1139" i="3"/>
  <c r="H1138" i="3"/>
  <c r="H1137" i="3"/>
  <c r="H1136" i="3"/>
  <c r="H1135" i="3"/>
  <c r="H1134" i="3"/>
  <c r="H1133" i="3"/>
  <c r="H1114" i="3"/>
  <c r="H1116" i="3" s="1"/>
  <c r="E1111" i="3"/>
  <c r="H1108" i="3"/>
  <c r="H1109" i="3" s="1"/>
  <c r="G1111" i="3" s="1"/>
  <c r="H1105" i="3"/>
  <c r="H1104" i="3"/>
  <c r="H1103" i="3"/>
  <c r="H1102" i="3"/>
  <c r="H1101" i="3"/>
  <c r="H1100" i="3"/>
  <c r="H916" i="3" l="1"/>
  <c r="H915" i="3"/>
  <c r="H919" i="3" s="1"/>
  <c r="H920" i="3" s="1"/>
  <c r="H917" i="3"/>
  <c r="H918" i="3" s="1"/>
  <c r="H1140" i="3"/>
  <c r="G1152" i="3" s="1"/>
  <c r="H1106" i="3"/>
  <c r="H1111" i="3"/>
  <c r="H1112" i="3" s="1"/>
  <c r="G1118" i="3" l="1"/>
  <c r="AN66" i="108" l="1"/>
  <c r="AN13" i="110" l="1"/>
  <c r="AN14" i="110"/>
  <c r="AN15" i="110"/>
  <c r="AN16" i="110"/>
  <c r="AN17" i="110"/>
  <c r="AN18" i="110"/>
  <c r="AN19" i="110"/>
  <c r="AN20" i="110"/>
  <c r="AN21" i="110"/>
  <c r="AN22" i="110"/>
  <c r="AN23" i="110"/>
  <c r="AN24" i="110"/>
  <c r="AN25" i="110"/>
  <c r="AN26" i="110"/>
  <c r="AN27" i="110"/>
  <c r="AN28" i="110"/>
  <c r="AN29" i="110"/>
  <c r="AN30" i="110"/>
  <c r="AN31" i="110"/>
  <c r="AN32" i="110"/>
  <c r="AN33" i="110"/>
  <c r="AN34" i="110"/>
  <c r="AN35" i="110"/>
  <c r="AN36" i="110"/>
  <c r="AN37" i="110"/>
  <c r="AN38" i="110"/>
  <c r="AN39" i="110"/>
  <c r="AN40" i="110"/>
  <c r="AN41" i="110"/>
  <c r="AN42" i="110"/>
  <c r="AN45" i="110"/>
  <c r="AN691" i="5"/>
  <c r="AN701" i="5"/>
  <c r="AN702" i="5"/>
  <c r="AN703" i="5"/>
  <c r="AN704" i="5"/>
  <c r="AN705" i="5"/>
  <c r="AN706" i="5"/>
  <c r="AN707" i="5"/>
  <c r="AN708" i="5"/>
  <c r="AN709" i="5"/>
  <c r="AN710" i="5"/>
  <c r="AN711" i="5"/>
  <c r="AL712" i="5"/>
  <c r="AN712" i="5"/>
  <c r="AN714" i="5"/>
  <c r="AL715" i="5"/>
  <c r="AN715" i="5"/>
  <c r="AN716" i="5"/>
  <c r="AN717" i="5"/>
  <c r="AN718" i="5"/>
  <c r="AL720" i="5"/>
  <c r="AN720" i="5"/>
  <c r="AN721" i="5"/>
  <c r="AL722" i="5"/>
  <c r="AN722" i="5"/>
  <c r="AN723" i="5"/>
  <c r="AL724" i="5"/>
  <c r="AN724" i="5"/>
  <c r="AN725" i="5"/>
  <c r="AL726" i="5"/>
  <c r="AN726" i="5"/>
  <c r="AN727" i="5"/>
  <c r="AL728" i="5"/>
  <c r="AN728" i="5" s="1"/>
  <c r="AN729" i="5"/>
  <c r="AL730" i="5"/>
  <c r="AN730" i="5"/>
  <c r="AN731" i="5"/>
  <c r="AN732" i="5"/>
  <c r="AL733" i="5"/>
  <c r="AN733" i="5" s="1"/>
  <c r="AN734" i="5"/>
  <c r="AL735" i="5"/>
  <c r="AN735" i="5"/>
  <c r="AN736" i="5"/>
  <c r="AL737" i="5"/>
  <c r="AN737" i="5"/>
  <c r="AN738" i="5"/>
  <c r="AL739" i="5"/>
  <c r="AN739" i="5" s="1"/>
  <c r="AN740" i="5"/>
  <c r="AL741" i="5"/>
  <c r="AN741" i="5" s="1"/>
  <c r="AN742" i="5"/>
  <c r="AL743" i="5"/>
  <c r="AN743" i="5"/>
  <c r="AN744" i="5"/>
  <c r="AL745" i="5"/>
  <c r="AN745" i="5"/>
  <c r="AN746" i="5"/>
  <c r="E74" i="4"/>
  <c r="AN126" i="112"/>
  <c r="AN125" i="112"/>
  <c r="AN157" i="112"/>
  <c r="AN159" i="112" s="1"/>
  <c r="AU305" i="107" l="1"/>
  <c r="AU304" i="107"/>
  <c r="AU303" i="107"/>
  <c r="AU302" i="107"/>
  <c r="AU301" i="107"/>
  <c r="AU300" i="107"/>
  <c r="AU299" i="107"/>
  <c r="AU298" i="107"/>
  <c r="AU297" i="107"/>
  <c r="AN285" i="107"/>
  <c r="AL636" i="5"/>
  <c r="AN636" i="5" s="1"/>
  <c r="AL447" i="107"/>
  <c r="AN447" i="107" s="1"/>
  <c r="AN496" i="107" s="1"/>
  <c r="AN497" i="107"/>
  <c r="E1176" i="3"/>
  <c r="E880" i="3"/>
  <c r="E783" i="3"/>
  <c r="E753" i="3"/>
  <c r="E717" i="3"/>
  <c r="H815" i="3"/>
  <c r="H802" i="3"/>
  <c r="H803" i="3"/>
  <c r="H804" i="3"/>
  <c r="H805" i="3"/>
  <c r="H806" i="3"/>
  <c r="H807" i="3"/>
  <c r="H808" i="3"/>
  <c r="H809" i="3"/>
  <c r="H880" i="3" l="1"/>
  <c r="AN498" i="107"/>
  <c r="E51" i="4" s="1"/>
  <c r="H801" i="3" l="1"/>
  <c r="E816" i="3"/>
  <c r="H812" i="3"/>
  <c r="H813" i="3" s="1"/>
  <c r="G816" i="3" s="1"/>
  <c r="H810" i="3" l="1"/>
  <c r="G819" i="3" s="1"/>
  <c r="H819" i="3" s="1"/>
  <c r="H820" i="3" s="1"/>
  <c r="H816" i="3"/>
  <c r="H817" i="3" s="1"/>
  <c r="G822" i="3" l="1"/>
  <c r="AN242" i="5" l="1"/>
  <c r="AN244" i="5"/>
  <c r="AN243" i="5"/>
  <c r="AN241" i="5"/>
  <c r="AN15" i="114"/>
  <c r="AN14" i="114"/>
  <c r="AN13" i="114"/>
  <c r="AN12" i="114"/>
  <c r="AN63" i="114"/>
  <c r="AN61" i="114"/>
  <c r="AN60" i="114"/>
  <c r="AN59" i="114"/>
  <c r="AN58" i="114"/>
  <c r="AN12" i="115"/>
  <c r="E91" i="4"/>
  <c r="E90" i="4"/>
  <c r="AN163" i="114"/>
  <c r="AN161" i="114"/>
  <c r="AN160" i="114"/>
  <c r="AN159" i="114"/>
  <c r="AN158" i="114"/>
  <c r="AN111" i="114"/>
  <c r="AN110" i="114"/>
  <c r="AN109" i="114"/>
  <c r="AN108" i="114"/>
  <c r="AN183" i="113"/>
  <c r="AN182" i="113"/>
  <c r="AN181" i="113"/>
  <c r="AN180" i="113"/>
  <c r="AN179" i="113"/>
  <c r="AN233" i="113"/>
  <c r="AN232" i="113"/>
  <c r="AN129" i="113"/>
  <c r="AN128" i="113"/>
  <c r="AN127" i="113"/>
  <c r="AN126" i="113"/>
  <c r="AN125" i="113"/>
  <c r="AN13" i="108"/>
  <c r="H524" i="3"/>
  <c r="AN82" i="113" l="1"/>
  <c r="AN81" i="113"/>
  <c r="AN80" i="113"/>
  <c r="AN79" i="113"/>
  <c r="AN78" i="113"/>
  <c r="AN77" i="113"/>
  <c r="AN76" i="113"/>
  <c r="AN75" i="113"/>
  <c r="AN74" i="113"/>
  <c r="AN73" i="113"/>
  <c r="AN72" i="113"/>
  <c r="AN71" i="113"/>
  <c r="AN70" i="113"/>
  <c r="AN69" i="113"/>
  <c r="AN68" i="113"/>
  <c r="AN25" i="113"/>
  <c r="AN24" i="113"/>
  <c r="AN23" i="113"/>
  <c r="AN22" i="113"/>
  <c r="AN21" i="113"/>
  <c r="AN20" i="113"/>
  <c r="AN19" i="113"/>
  <c r="AN18" i="113"/>
  <c r="AN17" i="113"/>
  <c r="AN16" i="113"/>
  <c r="AN15" i="113"/>
  <c r="AN14" i="113"/>
  <c r="AN13" i="113"/>
  <c r="AN460" i="5"/>
  <c r="AN461" i="5"/>
  <c r="AN462" i="5"/>
  <c r="AN463" i="5"/>
  <c r="AN464" i="5"/>
  <c r="AN465" i="5"/>
  <c r="AN466" i="5"/>
  <c r="AN467" i="5"/>
  <c r="AN468" i="5"/>
  <c r="AN469" i="5"/>
  <c r="AN470" i="5"/>
  <c r="AN471" i="5"/>
  <c r="AN472" i="5"/>
  <c r="AN473" i="5"/>
  <c r="AN459" i="5"/>
  <c r="E34" i="4"/>
  <c r="AN13" i="105"/>
  <c r="AN778" i="5"/>
  <c r="AU295" i="107" l="1"/>
  <c r="AU294" i="107"/>
  <c r="AU293" i="107"/>
  <c r="AU292" i="107"/>
  <c r="AU291" i="107"/>
  <c r="AU290" i="107"/>
  <c r="AU289" i="107"/>
  <c r="AU287" i="107"/>
  <c r="AU286" i="107"/>
  <c r="AU285" i="107"/>
  <c r="AU284" i="107"/>
  <c r="AU283" i="107"/>
  <c r="AU282" i="107"/>
  <c r="AU254" i="107"/>
  <c r="AU253" i="107"/>
  <c r="AU251" i="107"/>
  <c r="AU250" i="107"/>
  <c r="AU249" i="107"/>
  <c r="AU247" i="107"/>
  <c r="AU245" i="107"/>
  <c r="AU244" i="107"/>
  <c r="AU243" i="107"/>
  <c r="AU242" i="107"/>
  <c r="AU240" i="107"/>
  <c r="AU239" i="107"/>
  <c r="AU237" i="107"/>
  <c r="AU236" i="107"/>
  <c r="AU235" i="107"/>
  <c r="AU233" i="107"/>
  <c r="AU232" i="107"/>
  <c r="AU231" i="107"/>
  <c r="AU229" i="107"/>
  <c r="AU228" i="107"/>
  <c r="AU226" i="107"/>
  <c r="AU225" i="107"/>
  <c r="AU223" i="107"/>
  <c r="AU221" i="107"/>
  <c r="AU220" i="107"/>
  <c r="AU218" i="107"/>
  <c r="AU217" i="107"/>
  <c r="AU215" i="107"/>
  <c r="AU214" i="107"/>
  <c r="AU212" i="107"/>
  <c r="AU211" i="107"/>
  <c r="AU210" i="107"/>
  <c r="AU208" i="107"/>
  <c r="AU207" i="107"/>
  <c r="AU206" i="107"/>
  <c r="AU204" i="107"/>
  <c r="AU203" i="107"/>
  <c r="AN835" i="5"/>
  <c r="G342" i="3"/>
  <c r="H339" i="3"/>
  <c r="E338" i="3"/>
  <c r="H335" i="3"/>
  <c r="H336" i="3" s="1"/>
  <c r="AN523" i="5"/>
  <c r="AK9" i="110"/>
  <c r="AN69" i="110"/>
  <c r="AN70" i="110"/>
  <c r="AN71" i="110"/>
  <c r="AN72" i="110"/>
  <c r="AN73" i="110"/>
  <c r="AN74" i="110"/>
  <c r="AN75" i="110"/>
  <c r="AN76" i="110"/>
  <c r="AN77" i="110"/>
  <c r="AN78" i="110"/>
  <c r="AN79" i="110"/>
  <c r="AN80" i="110"/>
  <c r="AN81" i="110"/>
  <c r="AN82" i="110"/>
  <c r="AN83" i="110"/>
  <c r="AN84" i="110"/>
  <c r="AN85" i="110"/>
  <c r="AN125" i="110"/>
  <c r="AN126" i="110"/>
  <c r="AN127" i="110"/>
  <c r="AN128" i="110"/>
  <c r="AN129" i="110"/>
  <c r="AN130" i="110"/>
  <c r="AN131" i="110"/>
  <c r="AN132" i="110"/>
  <c r="AN133" i="110"/>
  <c r="AN134" i="110"/>
  <c r="AL135" i="110"/>
  <c r="AN135" i="110" s="1"/>
  <c r="AN136" i="110"/>
  <c r="AN137" i="110"/>
  <c r="AN138" i="110"/>
  <c r="AL139" i="110"/>
  <c r="AN139" i="110"/>
  <c r="AN140" i="110"/>
  <c r="AN141" i="110"/>
  <c r="AN142" i="110"/>
  <c r="AN187" i="110"/>
  <c r="AN188" i="110"/>
  <c r="AN189" i="110"/>
  <c r="AN190" i="110"/>
  <c r="AN191" i="110"/>
  <c r="AN192" i="110"/>
  <c r="AK193" i="110"/>
  <c r="AN193" i="110"/>
  <c r="AN196" i="110"/>
  <c r="AN197" i="110"/>
  <c r="AN198" i="110"/>
  <c r="AN199" i="110"/>
  <c r="AN200" i="110"/>
  <c r="AN201" i="110"/>
  <c r="AU163" i="110"/>
  <c r="AU161" i="110"/>
  <c r="AU160" i="110"/>
  <c r="AU157" i="110"/>
  <c r="AU156" i="110"/>
  <c r="AU155" i="110"/>
  <c r="AU153" i="110"/>
  <c r="AU151" i="110"/>
  <c r="AU150" i="110"/>
  <c r="AU149" i="110"/>
  <c r="AU147" i="110"/>
  <c r="AU146" i="110"/>
  <c r="AU144" i="110"/>
  <c r="AU142" i="110"/>
  <c r="AU140" i="110"/>
  <c r="AU138" i="110"/>
  <c r="AU136" i="110"/>
  <c r="AU134" i="110"/>
  <c r="AU132" i="110"/>
  <c r="AU131" i="110"/>
  <c r="AU129" i="110"/>
  <c r="AU128" i="110"/>
  <c r="AU126" i="110"/>
  <c r="AN284" i="107"/>
  <c r="AN283" i="107"/>
  <c r="AN282" i="107"/>
  <c r="AN281" i="107"/>
  <c r="AN247" i="107"/>
  <c r="AL246" i="107"/>
  <c r="AN246" i="107" s="1"/>
  <c r="AN245" i="107"/>
  <c r="AL244" i="107"/>
  <c r="AN244" i="107" s="1"/>
  <c r="AN243" i="107"/>
  <c r="AL242" i="107"/>
  <c r="AN242" i="107" s="1"/>
  <c r="AN241" i="107"/>
  <c r="AL240" i="107"/>
  <c r="AN240" i="107" s="1"/>
  <c r="AN239" i="107"/>
  <c r="AL238" i="107"/>
  <c r="AN238" i="107" s="1"/>
  <c r="AN237" i="107"/>
  <c r="AL236" i="107"/>
  <c r="AN236" i="107" s="1"/>
  <c r="AN235" i="107"/>
  <c r="AL234" i="107"/>
  <c r="AN234" i="107" s="1"/>
  <c r="AN233" i="107"/>
  <c r="AN232" i="107"/>
  <c r="AL231" i="107"/>
  <c r="AN231" i="107" s="1"/>
  <c r="AN230" i="107"/>
  <c r="AL229" i="107"/>
  <c r="AN229" i="107" s="1"/>
  <c r="AN228" i="107"/>
  <c r="AL227" i="107"/>
  <c r="AN227" i="107" s="1"/>
  <c r="AN226" i="107"/>
  <c r="AL225" i="107"/>
  <c r="AN225" i="107" s="1"/>
  <c r="AN224" i="107"/>
  <c r="AL223" i="107"/>
  <c r="AN223" i="107" s="1"/>
  <c r="AN222" i="107"/>
  <c r="AL221" i="107"/>
  <c r="AN221" i="107" s="1"/>
  <c r="AN219" i="107"/>
  <c r="AN218" i="107"/>
  <c r="AN217" i="107"/>
  <c r="AL216" i="107"/>
  <c r="AN216" i="107" s="1"/>
  <c r="AN215" i="107"/>
  <c r="AL213" i="107"/>
  <c r="AN213" i="107" s="1"/>
  <c r="AN212" i="107"/>
  <c r="AN211" i="107"/>
  <c r="AN210" i="107"/>
  <c r="AN209" i="107"/>
  <c r="AN208" i="107"/>
  <c r="AN207" i="107"/>
  <c r="AN206" i="107"/>
  <c r="AN205" i="107"/>
  <c r="AN204" i="107"/>
  <c r="AN203" i="107"/>
  <c r="AN202" i="107"/>
  <c r="AU756" i="5"/>
  <c r="AU755" i="5"/>
  <c r="AU753" i="5"/>
  <c r="AU752" i="5"/>
  <c r="AU751" i="5"/>
  <c r="AU749" i="5"/>
  <c r="AU747" i="5"/>
  <c r="AU746" i="5"/>
  <c r="AU745" i="5"/>
  <c r="AU744" i="5"/>
  <c r="AU742" i="5"/>
  <c r="AU741" i="5"/>
  <c r="AU739" i="5"/>
  <c r="AU738" i="5"/>
  <c r="AU737" i="5"/>
  <c r="AU735" i="5"/>
  <c r="AU734" i="5"/>
  <c r="AU733" i="5"/>
  <c r="AU731" i="5"/>
  <c r="AU730" i="5"/>
  <c r="AU728" i="5"/>
  <c r="AU727" i="5"/>
  <c r="AU725" i="5"/>
  <c r="AU723" i="5"/>
  <c r="AU722" i="5"/>
  <c r="AU720" i="5"/>
  <c r="AU719" i="5"/>
  <c r="AU717" i="5"/>
  <c r="AU716" i="5"/>
  <c r="AU714" i="5"/>
  <c r="AU713" i="5"/>
  <c r="AU712" i="5"/>
  <c r="AU710" i="5"/>
  <c r="AU709" i="5"/>
  <c r="AU708" i="5"/>
  <c r="AU706" i="5"/>
  <c r="AU705" i="5"/>
  <c r="AU701" i="5"/>
  <c r="AU700" i="5"/>
  <c r="AU699" i="5"/>
  <c r="AN188" i="111"/>
  <c r="AU698" i="5"/>
  <c r="AU697" i="5"/>
  <c r="AU696" i="5"/>
  <c r="AU695" i="5"/>
  <c r="AL40" i="111"/>
  <c r="AL88" i="5"/>
  <c r="H420" i="3"/>
  <c r="H416" i="3"/>
  <c r="E415" i="3"/>
  <c r="H412" i="3"/>
  <c r="H413" i="3" s="1"/>
  <c r="G415" i="3" s="1"/>
  <c r="H409" i="3"/>
  <c r="AU693" i="5"/>
  <c r="AU691" i="5"/>
  <c r="AU692" i="5"/>
  <c r="AN690" i="5"/>
  <c r="AN689" i="5"/>
  <c r="AN687" i="5"/>
  <c r="AN755" i="5" l="1"/>
  <c r="AU306" i="107"/>
  <c r="AN329" i="107" s="1"/>
  <c r="H342" i="3"/>
  <c r="H343" i="3" s="1"/>
  <c r="AU255" i="107"/>
  <c r="AN259" i="107" s="1"/>
  <c r="G338" i="3"/>
  <c r="H338" i="3"/>
  <c r="H340" i="3" s="1"/>
  <c r="AN102" i="110"/>
  <c r="AN104" i="110" s="1"/>
  <c r="E57" i="4" s="1"/>
  <c r="AN46" i="110"/>
  <c r="AN48" i="110" s="1"/>
  <c r="AN217" i="110"/>
  <c r="AN219" i="110" s="1"/>
  <c r="E59" i="4" s="1"/>
  <c r="AN164" i="110"/>
  <c r="AU166" i="110"/>
  <c r="AN165" i="110" s="1"/>
  <c r="H415" i="3"/>
  <c r="H417" i="3" s="1"/>
  <c r="H410" i="3"/>
  <c r="G422" i="3" l="1"/>
  <c r="G345" i="3"/>
  <c r="AN166" i="110"/>
  <c r="E58" i="4" s="1"/>
  <c r="AN635" i="5"/>
  <c r="AL634" i="5"/>
  <c r="AN634" i="5" s="1"/>
  <c r="I3" i="3"/>
  <c r="AL632" i="5"/>
  <c r="AN632" i="5" s="1"/>
  <c r="AK582" i="5"/>
  <c r="AN582" i="5" s="1"/>
  <c r="AN581" i="5"/>
  <c r="AN580" i="5"/>
  <c r="AN579" i="5"/>
  <c r="AN578" i="5"/>
  <c r="AN577" i="5"/>
  <c r="AN13" i="112"/>
  <c r="AN12" i="112"/>
  <c r="AN351" i="5"/>
  <c r="AN350" i="5"/>
  <c r="AN68" i="112"/>
  <c r="H292" i="3"/>
  <c r="G292" i="3"/>
  <c r="E287" i="3"/>
  <c r="H283" i="3"/>
  <c r="H285" i="3" s="1"/>
  <c r="H281" i="3"/>
  <c r="F827" i="3" l="1"/>
  <c r="F1157" i="3"/>
  <c r="F1123" i="3"/>
  <c r="F427" i="3"/>
  <c r="F350" i="3"/>
  <c r="AN100" i="112"/>
  <c r="AN102" i="112" s="1"/>
  <c r="G287" i="3"/>
  <c r="H287" i="3" s="1"/>
  <c r="H289" i="3" s="1"/>
  <c r="E73" i="4" l="1"/>
  <c r="AN140" i="111" l="1"/>
  <c r="AN139" i="111"/>
  <c r="AN138" i="111"/>
  <c r="AN137" i="111"/>
  <c r="AN136" i="111"/>
  <c r="AN135" i="111"/>
  <c r="AN134" i="111"/>
  <c r="AN133" i="111"/>
  <c r="AN132" i="111"/>
  <c r="AN131" i="111"/>
  <c r="AN130" i="111"/>
  <c r="AN129" i="111"/>
  <c r="AN128" i="111"/>
  <c r="AN127" i="111"/>
  <c r="AN87" i="111"/>
  <c r="AN86" i="111"/>
  <c r="AN85" i="111"/>
  <c r="AN84" i="111"/>
  <c r="AN83" i="111"/>
  <c r="AN82" i="111"/>
  <c r="AN81" i="111"/>
  <c r="AN80" i="111"/>
  <c r="AN79" i="111"/>
  <c r="AN78" i="111"/>
  <c r="AN77" i="111"/>
  <c r="AN76" i="111"/>
  <c r="AN75" i="111"/>
  <c r="AN74" i="111"/>
  <c r="AN209" i="5"/>
  <c r="AN208" i="5"/>
  <c r="AN207" i="5"/>
  <c r="AN206" i="5"/>
  <c r="AN205" i="5"/>
  <c r="AN204" i="5"/>
  <c r="AN203" i="5"/>
  <c r="AN202" i="5"/>
  <c r="AN201" i="5"/>
  <c r="AN200" i="5"/>
  <c r="AN199" i="5"/>
  <c r="AN198" i="5"/>
  <c r="AN188" i="5"/>
  <c r="AN189" i="5"/>
  <c r="AN190" i="5"/>
  <c r="AN191" i="5"/>
  <c r="AN192" i="5"/>
  <c r="AN193" i="5"/>
  <c r="AN194" i="5"/>
  <c r="AN195" i="5"/>
  <c r="AN196" i="5"/>
  <c r="AN187" i="5"/>
  <c r="AN186" i="5"/>
  <c r="AN197" i="5"/>
  <c r="AN185" i="5"/>
  <c r="AL48" i="111"/>
  <c r="AK27" i="111"/>
  <c r="AN48" i="111"/>
  <c r="AN27" i="111"/>
  <c r="AL47" i="111"/>
  <c r="AN47" i="111" s="1"/>
  <c r="AL46" i="111"/>
  <c r="AN46" i="111" s="1"/>
  <c r="AL45" i="111"/>
  <c r="AN45" i="111" s="1"/>
  <c r="AL44" i="111"/>
  <c r="AN44" i="111" s="1"/>
  <c r="AL43" i="111"/>
  <c r="AN43" i="111" s="1"/>
  <c r="AL42" i="111"/>
  <c r="AN42" i="111" s="1"/>
  <c r="AL41" i="111"/>
  <c r="AN41" i="111" s="1"/>
  <c r="AN40" i="111"/>
  <c r="AL39" i="111"/>
  <c r="AN39" i="111" s="1"/>
  <c r="AL38" i="111"/>
  <c r="AN38" i="111" s="1"/>
  <c r="AL37" i="111"/>
  <c r="AN37" i="111" s="1"/>
  <c r="AL36" i="111"/>
  <c r="AN36" i="111" s="1"/>
  <c r="AL35" i="111"/>
  <c r="AN35" i="111" s="1"/>
  <c r="AL34" i="111"/>
  <c r="AN34" i="111" s="1"/>
  <c r="AN33" i="111"/>
  <c r="AN32" i="111"/>
  <c r="AN31" i="111"/>
  <c r="AN30" i="111"/>
  <c r="AN29" i="111"/>
  <c r="AL84" i="5"/>
  <c r="AN84" i="5" s="1"/>
  <c r="AL86" i="5"/>
  <c r="AN86" i="5" s="1"/>
  <c r="AL85" i="5"/>
  <c r="AN85" i="5" s="1"/>
  <c r="AL87" i="5"/>
  <c r="AN87" i="5" s="1"/>
  <c r="AN88" i="5"/>
  <c r="AL89" i="5"/>
  <c r="AN89" i="5" s="1"/>
  <c r="AL83" i="5"/>
  <c r="AN83" i="5" s="1"/>
  <c r="AL82" i="5"/>
  <c r="AN82" i="5" s="1"/>
  <c r="AL95" i="5"/>
  <c r="AN95" i="5" s="1"/>
  <c r="AL92" i="5"/>
  <c r="AN92" i="5" s="1"/>
  <c r="AL94" i="5"/>
  <c r="AN94" i="5" s="1"/>
  <c r="AL93" i="5"/>
  <c r="AN93" i="5" s="1"/>
  <c r="AL91" i="5"/>
  <c r="AN91" i="5" s="1"/>
  <c r="AN41" i="5"/>
  <c r="AL90" i="5"/>
  <c r="AN90" i="5" s="1"/>
  <c r="AP90" i="5"/>
  <c r="AN96" i="5"/>
  <c r="AN81" i="5"/>
  <c r="AN80" i="5"/>
  <c r="AN590" i="5" l="1"/>
  <c r="AN589" i="5"/>
  <c r="AN588" i="5"/>
  <c r="AN587" i="5"/>
  <c r="AN586" i="5"/>
  <c r="AN585" i="5"/>
  <c r="AN576" i="5"/>
  <c r="AN19" i="111"/>
  <c r="AN20" i="111"/>
  <c r="AN21" i="111"/>
  <c r="AN22" i="111"/>
  <c r="AN23" i="111"/>
  <c r="AN24" i="111"/>
  <c r="AN25" i="111"/>
  <c r="AN26" i="111"/>
  <c r="AN18" i="111"/>
  <c r="AN17" i="111"/>
  <c r="AN16" i="111"/>
  <c r="AN15" i="111"/>
  <c r="AN14" i="111"/>
  <c r="AN13" i="111"/>
  <c r="AN12" i="111"/>
  <c r="AN45" i="5"/>
  <c r="AN44" i="5"/>
  <c r="AN43" i="5"/>
  <c r="AN42" i="5"/>
  <c r="AN40" i="5"/>
  <c r="AN39" i="5"/>
  <c r="AN38" i="5"/>
  <c r="AN37" i="5"/>
  <c r="AN36" i="5"/>
  <c r="AN35" i="5"/>
  <c r="AN34" i="5"/>
  <c r="AN33" i="5"/>
  <c r="AN32" i="5"/>
  <c r="AN30" i="5"/>
  <c r="AN29" i="5"/>
  <c r="AN28" i="5"/>
  <c r="AN27" i="5"/>
  <c r="AN26" i="5"/>
  <c r="AN24" i="5"/>
  <c r="AN23" i="5"/>
  <c r="AN22" i="5"/>
  <c r="AN21" i="5"/>
  <c r="AN20" i="5"/>
  <c r="AN19" i="5"/>
  <c r="AN18" i="5"/>
  <c r="AN17" i="5"/>
  <c r="AN16" i="5"/>
  <c r="AN15" i="5"/>
  <c r="AN14" i="5"/>
  <c r="AN13" i="5"/>
  <c r="AN184" i="111"/>
  <c r="AN185" i="111"/>
  <c r="AN186" i="111"/>
  <c r="AN187" i="111"/>
  <c r="AN183" i="111"/>
  <c r="AN212" i="111" s="1"/>
  <c r="AN136" i="5"/>
  <c r="AN135" i="5"/>
  <c r="AN134" i="5"/>
  <c r="AN133" i="5"/>
  <c r="AN132" i="5"/>
  <c r="AN131" i="5"/>
  <c r="AN112" i="114" l="1"/>
  <c r="AN137" i="114"/>
  <c r="AN139" i="114" s="1"/>
  <c r="AN184" i="113"/>
  <c r="AN262" i="113"/>
  <c r="AN264" i="113" s="1"/>
  <c r="E83" i="4" s="1"/>
  <c r="AN101" i="113"/>
  <c r="AN103" i="113" s="1"/>
  <c r="E80" i="4" s="1"/>
  <c r="G1356" i="3"/>
  <c r="E1355" i="3"/>
  <c r="E1351" i="3"/>
  <c r="H1347" i="3"/>
  <c r="H1349" i="3" s="1"/>
  <c r="G1351" i="3" s="1"/>
  <c r="H1343" i="3"/>
  <c r="H1342" i="3"/>
  <c r="H1341" i="3"/>
  <c r="H1340" i="3"/>
  <c r="H1339" i="3"/>
  <c r="H1338" i="3"/>
  <c r="G1321" i="3"/>
  <c r="E1320" i="3"/>
  <c r="E1316" i="3"/>
  <c r="H1312" i="3"/>
  <c r="H1314" i="3" s="1"/>
  <c r="G1316" i="3" s="1"/>
  <c r="H1308" i="3"/>
  <c r="H1307" i="3"/>
  <c r="H1306" i="3"/>
  <c r="H1305" i="3"/>
  <c r="H1304" i="3"/>
  <c r="H1303" i="3"/>
  <c r="H1302" i="3"/>
  <c r="G1285" i="3"/>
  <c r="E1284" i="3"/>
  <c r="E1280" i="3"/>
  <c r="H1276" i="3"/>
  <c r="H1278" i="3" s="1"/>
  <c r="G1280" i="3" s="1"/>
  <c r="H1272" i="3"/>
  <c r="H1271" i="3"/>
  <c r="H1269" i="3"/>
  <c r="H1268" i="3"/>
  <c r="H1267" i="3"/>
  <c r="H1266" i="3"/>
  <c r="H1265" i="3"/>
  <c r="G1248" i="3"/>
  <c r="E1247" i="3"/>
  <c r="E1243" i="3"/>
  <c r="H1239" i="3"/>
  <c r="H1235" i="3"/>
  <c r="H1234" i="3"/>
  <c r="H1233" i="3"/>
  <c r="H1232" i="3"/>
  <c r="H1231" i="3"/>
  <c r="AN104" i="111"/>
  <c r="AN106" i="111" s="1"/>
  <c r="E65" i="4" s="1"/>
  <c r="AN157" i="111"/>
  <c r="AN159" i="111" s="1"/>
  <c r="E66" i="4" s="1"/>
  <c r="E1082" i="3"/>
  <c r="E1079" i="3"/>
  <c r="H1078" i="3"/>
  <c r="H1077" i="3"/>
  <c r="H1076" i="3"/>
  <c r="H1073" i="3"/>
  <c r="H1074" i="3" s="1"/>
  <c r="G1079" i="3" s="1"/>
  <c r="H1070" i="3"/>
  <c r="H1069" i="3"/>
  <c r="H1068" i="3"/>
  <c r="H1067" i="3"/>
  <c r="H1066" i="3"/>
  <c r="H1065" i="3"/>
  <c r="H1064" i="3"/>
  <c r="E1046" i="3"/>
  <c r="E1043" i="3"/>
  <c r="H1040" i="3"/>
  <c r="H1039" i="3"/>
  <c r="H1036" i="3"/>
  <c r="H1035" i="3"/>
  <c r="H1034" i="3"/>
  <c r="H1033" i="3"/>
  <c r="H1032" i="3"/>
  <c r="H1031" i="3"/>
  <c r="E1013" i="3"/>
  <c r="E1010" i="3"/>
  <c r="H1007" i="3"/>
  <c r="H1004" i="3"/>
  <c r="H1003" i="3"/>
  <c r="H1002" i="3"/>
  <c r="H1001" i="3"/>
  <c r="E983" i="3"/>
  <c r="E980" i="3"/>
  <c r="H979" i="3"/>
  <c r="H976" i="3"/>
  <c r="H975" i="3"/>
  <c r="H972" i="3"/>
  <c r="H971" i="3"/>
  <c r="H970" i="3"/>
  <c r="H969" i="3"/>
  <c r="H968" i="3"/>
  <c r="H967" i="3"/>
  <c r="H566" i="3"/>
  <c r="H565" i="3"/>
  <c r="E564" i="3"/>
  <c r="H563" i="3"/>
  <c r="H560" i="3"/>
  <c r="H559" i="3"/>
  <c r="H558" i="3"/>
  <c r="H555" i="3"/>
  <c r="H554" i="3"/>
  <c r="H553" i="3"/>
  <c r="AN94" i="108"/>
  <c r="AN96" i="108" s="1"/>
  <c r="E40" i="4" s="1"/>
  <c r="AN71" i="108"/>
  <c r="AN70" i="108"/>
  <c r="AN69" i="108"/>
  <c r="AN68" i="108"/>
  <c r="AN67" i="108"/>
  <c r="AN841" i="5"/>
  <c r="AN840" i="5"/>
  <c r="AN839" i="5"/>
  <c r="AN838" i="5"/>
  <c r="AN837" i="5"/>
  <c r="AN208" i="113" l="1"/>
  <c r="AN210" i="113" s="1"/>
  <c r="H1241" i="3"/>
  <c r="G1243" i="3" s="1"/>
  <c r="H1243" i="3" s="1"/>
  <c r="H1008" i="3"/>
  <c r="G1010" i="3" s="1"/>
  <c r="AN87" i="114"/>
  <c r="AN89" i="114" s="1"/>
  <c r="E89" i="4" s="1"/>
  <c r="AN187" i="114"/>
  <c r="AN189" i="114" s="1"/>
  <c r="AN154" i="113"/>
  <c r="AN156" i="113" s="1"/>
  <c r="E81" i="4" s="1"/>
  <c r="H1280" i="3"/>
  <c r="H1282" i="3" s="1"/>
  <c r="H1316" i="3"/>
  <c r="H1318" i="3" s="1"/>
  <c r="H1274" i="3"/>
  <c r="G1284" i="3" s="1"/>
  <c r="H1284" i="3" s="1"/>
  <c r="H1285" i="3" s="1"/>
  <c r="H1351" i="3"/>
  <c r="H1353" i="3" s="1"/>
  <c r="H1345" i="3"/>
  <c r="G1355" i="3" s="1"/>
  <c r="H1355" i="3" s="1"/>
  <c r="H1356" i="3" s="1"/>
  <c r="H1310" i="3"/>
  <c r="G1320" i="3" s="1"/>
  <c r="H1320" i="3" s="1"/>
  <c r="H1321" i="3" s="1"/>
  <c r="H561" i="3"/>
  <c r="G564" i="3" s="1"/>
  <c r="H564" i="3" s="1"/>
  <c r="H567" i="3" s="1"/>
  <c r="H1237" i="3"/>
  <c r="G1247" i="3" s="1"/>
  <c r="H1247" i="3" s="1"/>
  <c r="H1248" i="3" s="1"/>
  <c r="AN214" i="111"/>
  <c r="E67" i="4" s="1"/>
  <c r="H973" i="3"/>
  <c r="G983" i="3" s="1"/>
  <c r="H983" i="3" s="1"/>
  <c r="H984" i="3" s="1"/>
  <c r="H1079" i="3"/>
  <c r="H1080" i="3" s="1"/>
  <c r="H1071" i="3"/>
  <c r="G1082" i="3" s="1"/>
  <c r="H1082" i="3" s="1"/>
  <c r="H1083" i="3" s="1"/>
  <c r="H1041" i="3"/>
  <c r="G1043" i="3" s="1"/>
  <c r="H1043" i="3" s="1"/>
  <c r="H977" i="3"/>
  <c r="G980" i="3" s="1"/>
  <c r="H980" i="3" s="1"/>
  <c r="H1005" i="3"/>
  <c r="G1013" i="3" s="1"/>
  <c r="H1013" i="3" s="1"/>
  <c r="H1014" i="3" s="1"/>
  <c r="H1037" i="3"/>
  <c r="G1046" i="3" s="1"/>
  <c r="H1046" i="3" s="1"/>
  <c r="H1047" i="3" s="1"/>
  <c r="H556" i="3"/>
  <c r="G569" i="3" s="1"/>
  <c r="H569" i="3" s="1"/>
  <c r="H570" i="3" s="1"/>
  <c r="H1010" i="3"/>
  <c r="AN866" i="5"/>
  <c r="AN868" i="5" s="1"/>
  <c r="E30" i="4" s="1"/>
  <c r="H1011" i="3" l="1"/>
  <c r="G1016" i="3" s="1"/>
  <c r="H981" i="3"/>
  <c r="H1044" i="3"/>
  <c r="G1049" i="3" s="1"/>
  <c r="H1245" i="3"/>
  <c r="G1085" i="3"/>
  <c r="G986" i="3"/>
  <c r="AN16" i="115" l="1"/>
  <c r="AN15" i="115"/>
  <c r="AN14" i="115"/>
  <c r="AN13" i="115"/>
  <c r="AN34" i="115" s="1"/>
  <c r="AN36" i="115" s="1"/>
  <c r="E96" i="4" s="1"/>
  <c r="AK9" i="115"/>
  <c r="AN34" i="114"/>
  <c r="AN36" i="114" s="1"/>
  <c r="E88" i="4" s="1"/>
  <c r="AN43" i="113"/>
  <c r="AN45" i="113" s="1"/>
  <c r="E79" i="4" s="1"/>
  <c r="AK9" i="113"/>
  <c r="AN43" i="112"/>
  <c r="AN45" i="112" s="1"/>
  <c r="E72" i="4" s="1"/>
  <c r="AN54" i="111"/>
  <c r="E64" i="4" s="1"/>
  <c r="AK8" i="111"/>
  <c r="E949" i="3"/>
  <c r="H946" i="3"/>
  <c r="H945" i="3"/>
  <c r="E944" i="3"/>
  <c r="H941" i="3"/>
  <c r="H942" i="3" s="1"/>
  <c r="G944" i="3" s="1"/>
  <c r="H938" i="3"/>
  <c r="H937" i="3"/>
  <c r="H936" i="3"/>
  <c r="H935" i="3"/>
  <c r="H934" i="3"/>
  <c r="H933" i="3"/>
  <c r="H932" i="3"/>
  <c r="H931" i="3"/>
  <c r="H930" i="3"/>
  <c r="H929" i="3"/>
  <c r="H928" i="3"/>
  <c r="H740" i="3"/>
  <c r="H739" i="3"/>
  <c r="H738" i="3"/>
  <c r="H737" i="3"/>
  <c r="H736" i="3"/>
  <c r="H735" i="3"/>
  <c r="AN74" i="107"/>
  <c r="AN73" i="107"/>
  <c r="AN72" i="107"/>
  <c r="AN71" i="107"/>
  <c r="AN70" i="107"/>
  <c r="AN18" i="108"/>
  <c r="AN17" i="108"/>
  <c r="AN16" i="108"/>
  <c r="AN15" i="108"/>
  <c r="AN12" i="108"/>
  <c r="AN41" i="108" s="1"/>
  <c r="AN43" i="108" s="1"/>
  <c r="E39" i="4" s="1"/>
  <c r="AN783" i="5"/>
  <c r="AN782" i="5"/>
  <c r="AN781" i="5"/>
  <c r="AN780" i="5"/>
  <c r="AN779" i="5"/>
  <c r="AU690" i="5"/>
  <c r="AU689" i="5"/>
  <c r="AU688" i="5"/>
  <c r="AN528" i="5"/>
  <c r="AN527" i="5"/>
  <c r="AN526" i="5"/>
  <c r="AN525" i="5"/>
  <c r="AN522" i="5"/>
  <c r="AN406" i="5"/>
  <c r="AN405" i="5"/>
  <c r="AN79" i="5"/>
  <c r="AN78" i="5"/>
  <c r="AN77" i="5"/>
  <c r="AN76" i="5"/>
  <c r="AK9" i="107"/>
  <c r="AN43" i="105"/>
  <c r="AN45" i="105" s="1"/>
  <c r="AK9" i="105"/>
  <c r="E72" i="3"/>
  <c r="E69" i="3"/>
  <c r="H66" i="3"/>
  <c r="H63" i="3"/>
  <c r="H62" i="3"/>
  <c r="H61" i="3"/>
  <c r="E49" i="3"/>
  <c r="E46" i="3"/>
  <c r="H43" i="3"/>
  <c r="H40" i="3"/>
  <c r="H39" i="3"/>
  <c r="H38" i="3"/>
  <c r="E26" i="3"/>
  <c r="E23" i="3"/>
  <c r="H20" i="3"/>
  <c r="H17" i="3"/>
  <c r="H16" i="3"/>
  <c r="H15" i="3"/>
  <c r="E99" i="3"/>
  <c r="E96" i="3"/>
  <c r="H95" i="3"/>
  <c r="H92" i="3"/>
  <c r="H91" i="3"/>
  <c r="H88" i="3"/>
  <c r="H87" i="3"/>
  <c r="H86" i="3"/>
  <c r="H85" i="3"/>
  <c r="H84" i="3"/>
  <c r="H83" i="3"/>
  <c r="E501" i="3"/>
  <c r="H500" i="3"/>
  <c r="H497" i="3"/>
  <c r="H498" i="3" s="1"/>
  <c r="G501" i="3" s="1"/>
  <c r="H493" i="3"/>
  <c r="H492" i="3"/>
  <c r="H491" i="3"/>
  <c r="H490" i="3"/>
  <c r="H489" i="3"/>
  <c r="H488" i="3"/>
  <c r="G444" i="3"/>
  <c r="E444" i="3"/>
  <c r="E441" i="3"/>
  <c r="H440" i="3"/>
  <c r="H437" i="3"/>
  <c r="H438" i="3" s="1"/>
  <c r="G367" i="3"/>
  <c r="E364" i="3"/>
  <c r="H363" i="3"/>
  <c r="H360" i="3"/>
  <c r="H228" i="3"/>
  <c r="H204" i="3"/>
  <c r="G238" i="3"/>
  <c r="E235" i="3"/>
  <c r="H232" i="3"/>
  <c r="H233" i="3" s="1"/>
  <c r="G214" i="3"/>
  <c r="E214" i="3"/>
  <c r="E211" i="3"/>
  <c r="H208" i="3"/>
  <c r="F35" i="4"/>
  <c r="AU757" i="5" l="1"/>
  <c r="AN756" i="5" s="1"/>
  <c r="AN328" i="107"/>
  <c r="AN330" i="107" s="1"/>
  <c r="E49" i="4" s="1"/>
  <c r="H361" i="3"/>
  <c r="G364" i="3" s="1"/>
  <c r="H364" i="3" s="1"/>
  <c r="H67" i="3"/>
  <c r="G69" i="3" s="1"/>
  <c r="H69" i="3" s="1"/>
  <c r="H21" i="3"/>
  <c r="G23" i="3" s="1"/>
  <c r="H23" i="3" s="1"/>
  <c r="H44" i="3"/>
  <c r="G46" i="3" s="1"/>
  <c r="H46" i="3" s="1"/>
  <c r="AN811" i="5"/>
  <c r="AN813" i="5" s="1"/>
  <c r="E29" i="4" s="1"/>
  <c r="H944" i="3"/>
  <c r="H947" i="3" s="1"/>
  <c r="H939" i="3"/>
  <c r="G949" i="3" s="1"/>
  <c r="H949" i="3" s="1"/>
  <c r="E56" i="4"/>
  <c r="E50" i="4"/>
  <c r="AN258" i="107"/>
  <c r="AN103" i="107"/>
  <c r="AN105" i="107" s="1"/>
  <c r="E46" i="4" s="1"/>
  <c r="AN47" i="107"/>
  <c r="AN663" i="5"/>
  <c r="AN498" i="5"/>
  <c r="AN500" i="5" s="1"/>
  <c r="E24" i="4" s="1"/>
  <c r="AN607" i="5"/>
  <c r="AN609" i="5" s="1"/>
  <c r="E26" i="4" s="1"/>
  <c r="AN551" i="5"/>
  <c r="AN553" i="5" s="1"/>
  <c r="E25" i="4" s="1"/>
  <c r="AN434" i="5"/>
  <c r="AN436" i="5" s="1"/>
  <c r="E23" i="4" s="1"/>
  <c r="AN381" i="5"/>
  <c r="AN383" i="5" s="1"/>
  <c r="E22" i="4" s="1"/>
  <c r="AN160" i="5"/>
  <c r="AN162" i="5" s="1"/>
  <c r="E18" i="4" s="1"/>
  <c r="AN217" i="5"/>
  <c r="AN219" i="5" s="1"/>
  <c r="E19" i="4" s="1"/>
  <c r="AN326" i="5"/>
  <c r="AN328" i="5" s="1"/>
  <c r="E21" i="4" s="1"/>
  <c r="AN271" i="5"/>
  <c r="AN273" i="5" s="1"/>
  <c r="E20" i="4" s="1"/>
  <c r="H93" i="3"/>
  <c r="G96" i="3" s="1"/>
  <c r="H96" i="3" s="1"/>
  <c r="H64" i="3"/>
  <c r="G72" i="3" s="1"/>
  <c r="H72" i="3" s="1"/>
  <c r="H41" i="3"/>
  <c r="G49" i="3" s="1"/>
  <c r="H49" i="3" s="1"/>
  <c r="H50" i="3" s="1"/>
  <c r="H18" i="3"/>
  <c r="G26" i="3" s="1"/>
  <c r="H26" i="3" s="1"/>
  <c r="H27" i="3" s="1"/>
  <c r="H89" i="3"/>
  <c r="G99" i="3" s="1"/>
  <c r="H99" i="3" s="1"/>
  <c r="H100" i="3" s="1"/>
  <c r="H501" i="3"/>
  <c r="H502" i="3" s="1"/>
  <c r="H444" i="3"/>
  <c r="H445" i="3" s="1"/>
  <c r="G441" i="3"/>
  <c r="H441" i="3" s="1"/>
  <c r="H442" i="3" s="1"/>
  <c r="H367" i="3"/>
  <c r="H214" i="3"/>
  <c r="H215" i="3" s="1"/>
  <c r="H238" i="3"/>
  <c r="H239" i="3" s="1"/>
  <c r="G235" i="3"/>
  <c r="H235" i="3" s="1"/>
  <c r="H236" i="3" s="1"/>
  <c r="H209" i="3"/>
  <c r="G211" i="3" s="1"/>
  <c r="H211" i="3" s="1"/>
  <c r="H212" i="3" s="1"/>
  <c r="AN757" i="5" l="1"/>
  <c r="E28" i="4" s="1"/>
  <c r="AN260" i="107"/>
  <c r="E48" i="4" s="1"/>
  <c r="H24" i="3"/>
  <c r="G29" i="3" s="1"/>
  <c r="H47" i="3"/>
  <c r="G52" i="3" s="1"/>
  <c r="H368" i="3"/>
  <c r="H97" i="3"/>
  <c r="H70" i="3"/>
  <c r="AN665" i="5"/>
  <c r="E27" i="4" s="1"/>
  <c r="H950" i="3"/>
  <c r="G952" i="3" s="1"/>
  <c r="AN49" i="107"/>
  <c r="E45" i="4" s="1"/>
  <c r="H73" i="3"/>
  <c r="G75" i="3" s="1"/>
  <c r="G102" i="3"/>
  <c r="G447" i="3"/>
  <c r="H365" i="3"/>
  <c r="G217" i="3"/>
  <c r="G241" i="3"/>
  <c r="G370" i="3" l="1"/>
  <c r="H112" i="4" l="1"/>
  <c r="H121" i="4"/>
  <c r="H133" i="4"/>
  <c r="M12" i="4"/>
  <c r="M98" i="4"/>
  <c r="M101" i="4"/>
  <c r="M102" i="4" s="1"/>
  <c r="M103" i="4"/>
  <c r="M104" i="4" s="1"/>
  <c r="J112" i="4"/>
  <c r="K112" i="4"/>
  <c r="L117" i="4"/>
  <c r="J121" i="4"/>
  <c r="K121" i="4"/>
  <c r="L129" i="4"/>
  <c r="J133" i="4"/>
  <c r="K133" i="4"/>
  <c r="F41" i="4"/>
  <c r="E780" i="3"/>
  <c r="H777" i="3"/>
  <c r="H778" i="3" s="1"/>
  <c r="G780" i="3" s="1"/>
  <c r="H774" i="3"/>
  <c r="G783" i="3" s="1"/>
  <c r="H783" i="3" s="1"/>
  <c r="H784" i="3" s="1"/>
  <c r="H773" i="3"/>
  <c r="H772" i="3"/>
  <c r="H771" i="3"/>
  <c r="H775" i="3" l="1"/>
  <c r="H780" i="3"/>
  <c r="H781" i="3" s="1"/>
  <c r="G786" i="3" l="1"/>
  <c r="F84" i="4" l="1"/>
  <c r="F52" i="4"/>
  <c r="AN50" i="5" l="1"/>
  <c r="C1162" i="3" l="1"/>
  <c r="C179" i="3" l="1"/>
  <c r="C668" i="3" l="1"/>
  <c r="C640" i="3"/>
  <c r="C611" i="3"/>
  <c r="A9" i="5" l="1"/>
  <c r="AK9" i="5"/>
  <c r="AE9" i="5"/>
  <c r="G2" i="4"/>
  <c r="H1496" i="3"/>
  <c r="H1465" i="3"/>
  <c r="H1435" i="3"/>
  <c r="H1402" i="3"/>
  <c r="H1369" i="3"/>
  <c r="H1163" i="3"/>
  <c r="H860" i="3"/>
  <c r="H833" i="3"/>
  <c r="H612" i="3"/>
  <c r="H582" i="3"/>
  <c r="H252" i="3"/>
  <c r="H180" i="3"/>
  <c r="H156" i="3"/>
  <c r="H131" i="3"/>
  <c r="H106" i="3"/>
  <c r="C6" i="3"/>
  <c r="D3" i="3"/>
  <c r="A2" i="3"/>
  <c r="F1" i="3"/>
  <c r="H1507" i="3"/>
  <c r="E1503" i="3"/>
  <c r="H1500" i="3"/>
  <c r="H1483" i="3"/>
  <c r="E1479" i="3"/>
  <c r="H1476" i="3"/>
  <c r="H1473" i="3"/>
  <c r="H1472" i="3"/>
  <c r="H1471" i="3"/>
  <c r="H1470" i="3"/>
  <c r="H1469" i="3"/>
  <c r="H1452" i="3"/>
  <c r="E1448" i="3"/>
  <c r="H1445" i="3"/>
  <c r="H1442" i="3"/>
  <c r="H1441" i="3"/>
  <c r="H1440" i="3"/>
  <c r="H1439" i="3"/>
  <c r="H1422" i="3"/>
  <c r="E1418" i="3"/>
  <c r="H1415" i="3"/>
  <c r="H1412" i="3"/>
  <c r="H1411" i="3"/>
  <c r="H1410" i="3"/>
  <c r="H1409" i="3"/>
  <c r="H1408" i="3"/>
  <c r="H1407" i="3"/>
  <c r="H1406" i="3"/>
  <c r="H1389" i="3"/>
  <c r="E1385" i="3"/>
  <c r="H1382" i="3"/>
  <c r="H1379" i="3"/>
  <c r="H1378" i="3"/>
  <c r="H1377" i="3"/>
  <c r="H1376" i="3"/>
  <c r="H1375" i="3"/>
  <c r="H1374" i="3"/>
  <c r="H1373" i="3"/>
  <c r="H1214" i="3"/>
  <c r="G1214" i="3"/>
  <c r="E1209" i="3"/>
  <c r="H1205" i="3"/>
  <c r="H1201" i="3"/>
  <c r="H1200" i="3"/>
  <c r="H1199" i="3"/>
  <c r="H1198" i="3"/>
  <c r="H1197" i="3"/>
  <c r="H1196" i="3"/>
  <c r="H1195" i="3"/>
  <c r="E1173" i="3"/>
  <c r="H1170" i="3"/>
  <c r="H1167" i="3"/>
  <c r="H881" i="3"/>
  <c r="E877" i="3"/>
  <c r="H876" i="3"/>
  <c r="H873" i="3"/>
  <c r="H872" i="3"/>
  <c r="H869" i="3"/>
  <c r="H868" i="3"/>
  <c r="H867" i="3"/>
  <c r="H866" i="3"/>
  <c r="H865" i="3"/>
  <c r="H864" i="3"/>
  <c r="H847" i="3"/>
  <c r="E843" i="3"/>
  <c r="H840" i="3"/>
  <c r="H750" i="3"/>
  <c r="H749" i="3"/>
  <c r="H748" i="3"/>
  <c r="E747" i="3"/>
  <c r="H744" i="3"/>
  <c r="G753" i="3" s="1"/>
  <c r="H753" i="3" s="1"/>
  <c r="H754" i="3" s="1"/>
  <c r="H741" i="3"/>
  <c r="H714" i="3"/>
  <c r="E713" i="3"/>
  <c r="H710" i="3"/>
  <c r="H707" i="3"/>
  <c r="H706" i="3"/>
  <c r="H705" i="3"/>
  <c r="H704" i="3"/>
  <c r="H703" i="3"/>
  <c r="H702" i="3"/>
  <c r="H701" i="3"/>
  <c r="H684" i="3"/>
  <c r="H680" i="3"/>
  <c r="E679" i="3"/>
  <c r="H676" i="3"/>
  <c r="H656" i="3"/>
  <c r="H652" i="3"/>
  <c r="E651" i="3"/>
  <c r="H648" i="3"/>
  <c r="H645" i="3"/>
  <c r="H628" i="3"/>
  <c r="H624" i="3"/>
  <c r="E623" i="3"/>
  <c r="H620" i="3"/>
  <c r="H616" i="3"/>
  <c r="H598" i="3"/>
  <c r="H594" i="3"/>
  <c r="E593" i="3"/>
  <c r="H590" i="3"/>
  <c r="H586" i="3"/>
  <c r="H535" i="3"/>
  <c r="H532" i="3"/>
  <c r="H531" i="3"/>
  <c r="E530" i="3"/>
  <c r="H527" i="3"/>
  <c r="H523" i="3"/>
  <c r="H522" i="3"/>
  <c r="H471" i="3"/>
  <c r="H467" i="3"/>
  <c r="H466" i="3"/>
  <c r="H462" i="3"/>
  <c r="H392" i="3"/>
  <c r="E388" i="3"/>
  <c r="H385" i="3"/>
  <c r="H318" i="3"/>
  <c r="E314" i="3"/>
  <c r="H311" i="3"/>
  <c r="H309" i="3"/>
  <c r="H263" i="3"/>
  <c r="E259" i="3"/>
  <c r="H256" i="3"/>
  <c r="H191" i="3"/>
  <c r="E187" i="3"/>
  <c r="H184" i="3"/>
  <c r="H168" i="3"/>
  <c r="E164" i="3"/>
  <c r="H163" i="3"/>
  <c r="H160" i="3"/>
  <c r="H143" i="3"/>
  <c r="E139" i="3"/>
  <c r="H138" i="3"/>
  <c r="H135" i="3"/>
  <c r="H118" i="3"/>
  <c r="E114" i="3"/>
  <c r="H113" i="3"/>
  <c r="H110" i="3"/>
  <c r="H3" i="3"/>
  <c r="G3" i="3"/>
  <c r="F3" i="3"/>
  <c r="B3" i="3"/>
  <c r="E148" i="4"/>
  <c r="G146" i="4"/>
  <c r="F146" i="4"/>
  <c r="G144" i="4"/>
  <c r="G145" i="4" s="1"/>
  <c r="G134" i="4"/>
  <c r="F131" i="4"/>
  <c r="F119" i="4"/>
  <c r="G115" i="4"/>
  <c r="F110" i="4"/>
  <c r="G106" i="4"/>
  <c r="M106" i="4" s="1"/>
  <c r="F99" i="4"/>
  <c r="F97" i="4"/>
  <c r="F92" i="4"/>
  <c r="F75" i="4"/>
  <c r="F68" i="4"/>
  <c r="F60" i="4"/>
  <c r="F31" i="4"/>
  <c r="G12" i="4"/>
  <c r="B2" i="4"/>
  <c r="N1" i="4" s="1"/>
  <c r="X1" i="4"/>
  <c r="Z1" i="4" s="1"/>
  <c r="Q1" i="4"/>
  <c r="P1" i="4"/>
  <c r="AA1" i="4"/>
  <c r="F1" i="4"/>
  <c r="H1152" i="3" l="1"/>
  <c r="F73" i="4" s="1"/>
  <c r="H1118" i="3"/>
  <c r="F72" i="4" s="1"/>
  <c r="F824" i="3"/>
  <c r="F1120" i="3"/>
  <c r="F1154" i="3"/>
  <c r="F826" i="3"/>
  <c r="F1156" i="3"/>
  <c r="F1122" i="3"/>
  <c r="F825" i="3"/>
  <c r="F1121" i="3"/>
  <c r="F1155" i="3"/>
  <c r="H822" i="3"/>
  <c r="H824" i="3" s="1"/>
  <c r="H422" i="3"/>
  <c r="F28" i="4" s="1"/>
  <c r="G28" i="4" s="1"/>
  <c r="H345" i="3"/>
  <c r="F25" i="4" s="1"/>
  <c r="F425" i="3"/>
  <c r="F348" i="3"/>
  <c r="F426" i="3"/>
  <c r="F349" i="3"/>
  <c r="F424" i="3"/>
  <c r="F347" i="3"/>
  <c r="H111" i="3"/>
  <c r="G114" i="3" s="1"/>
  <c r="H114" i="3" s="1"/>
  <c r="H312" i="3"/>
  <c r="G314" i="3" s="1"/>
  <c r="H314" i="3" s="1"/>
  <c r="H621" i="3"/>
  <c r="G623" i="3" s="1"/>
  <c r="H623" i="3" s="1"/>
  <c r="H649" i="3"/>
  <c r="G651" i="3" s="1"/>
  <c r="H651" i="3" s="1"/>
  <c r="H742" i="3"/>
  <c r="H536" i="3"/>
  <c r="H1416" i="3"/>
  <c r="G1418" i="3" s="1"/>
  <c r="H1418" i="3" s="1"/>
  <c r="H1171" i="3"/>
  <c r="G1173" i="3" s="1"/>
  <c r="H1173" i="3" s="1"/>
  <c r="H591" i="3"/>
  <c r="G593" i="3" s="1"/>
  <c r="H593" i="3" s="1"/>
  <c r="H1501" i="3"/>
  <c r="G1503" i="3" s="1"/>
  <c r="H1503" i="3" s="1"/>
  <c r="H711" i="3"/>
  <c r="G713" i="3" s="1"/>
  <c r="H713" i="3" s="1"/>
  <c r="H677" i="3"/>
  <c r="G679" i="3" s="1"/>
  <c r="H679" i="3" s="1"/>
  <c r="H386" i="3"/>
  <c r="G388" i="3" s="1"/>
  <c r="H388" i="3" s="1"/>
  <c r="H257" i="3"/>
  <c r="G259" i="3" s="1"/>
  <c r="H259" i="3" s="1"/>
  <c r="H1446" i="3"/>
  <c r="G1448" i="3" s="1"/>
  <c r="H1448" i="3" s="1"/>
  <c r="H646" i="3"/>
  <c r="H528" i="3"/>
  <c r="G530" i="3" s="1"/>
  <c r="H530" i="3" s="1"/>
  <c r="H841" i="3"/>
  <c r="G843" i="3" s="1"/>
  <c r="H843" i="3" s="1"/>
  <c r="H1383" i="3"/>
  <c r="G1385" i="3" s="1"/>
  <c r="H1385" i="3" s="1"/>
  <c r="H294" i="3"/>
  <c r="F23" i="4" s="1"/>
  <c r="G23" i="4" s="1"/>
  <c r="G73" i="4"/>
  <c r="F296" i="3"/>
  <c r="F297" i="3"/>
  <c r="F298" i="3"/>
  <c r="F299" i="3"/>
  <c r="H1287" i="3"/>
  <c r="F81" i="4" s="1"/>
  <c r="H1358" i="3"/>
  <c r="F83" i="4" s="1"/>
  <c r="G83" i="4" s="1"/>
  <c r="H1323" i="3"/>
  <c r="F82" i="4" s="1"/>
  <c r="F1363" i="3"/>
  <c r="F1328" i="3"/>
  <c r="F1292" i="3"/>
  <c r="F1289" i="3"/>
  <c r="F1325" i="3"/>
  <c r="F1360" i="3"/>
  <c r="F1361" i="3"/>
  <c r="F1326" i="3"/>
  <c r="F1290" i="3"/>
  <c r="F1362" i="3"/>
  <c r="F1327" i="3"/>
  <c r="F1291" i="3"/>
  <c r="F1090" i="3"/>
  <c r="F1255" i="3"/>
  <c r="F1087" i="3"/>
  <c r="F1252" i="3"/>
  <c r="F1088" i="3"/>
  <c r="F1253" i="3"/>
  <c r="F1089" i="3"/>
  <c r="F1254" i="3"/>
  <c r="H1250" i="3"/>
  <c r="H1085" i="3"/>
  <c r="F67" i="4" s="1"/>
  <c r="F1054" i="3"/>
  <c r="F1021" i="3"/>
  <c r="F991" i="3"/>
  <c r="F1019" i="3"/>
  <c r="F1052" i="3"/>
  <c r="F989" i="3"/>
  <c r="F1020" i="3"/>
  <c r="F1053" i="3"/>
  <c r="F990" i="3"/>
  <c r="H1049" i="3"/>
  <c r="F66" i="4" s="1"/>
  <c r="H1016" i="3"/>
  <c r="F65" i="4" s="1"/>
  <c r="H986" i="3"/>
  <c r="F64" i="4" s="1"/>
  <c r="F1018" i="3"/>
  <c r="F1051" i="3"/>
  <c r="F988" i="3"/>
  <c r="F574" i="3"/>
  <c r="F576" i="3"/>
  <c r="F575" i="3"/>
  <c r="H572" i="3"/>
  <c r="F577" i="3"/>
  <c r="F956" i="3"/>
  <c r="H952" i="3"/>
  <c r="F59" i="4" s="1"/>
  <c r="G59" i="4" s="1"/>
  <c r="F955" i="3"/>
  <c r="F957" i="3"/>
  <c r="F954" i="3"/>
  <c r="H52" i="3"/>
  <c r="H75" i="3"/>
  <c r="H29" i="3"/>
  <c r="H102" i="3"/>
  <c r="F452" i="3"/>
  <c r="F512" i="3"/>
  <c r="F449" i="3"/>
  <c r="F509" i="3"/>
  <c r="F450" i="3"/>
  <c r="F510" i="3"/>
  <c r="F451" i="3"/>
  <c r="F511" i="3"/>
  <c r="H447" i="3"/>
  <c r="F29" i="4" s="1"/>
  <c r="G29" i="4" s="1"/>
  <c r="F372" i="3"/>
  <c r="H370" i="3"/>
  <c r="F26" i="4" s="1"/>
  <c r="G26" i="4" s="1"/>
  <c r="F373" i="3"/>
  <c r="F374" i="3"/>
  <c r="F375" i="3"/>
  <c r="F245" i="3"/>
  <c r="F221" i="3"/>
  <c r="F219" i="3"/>
  <c r="F243" i="3"/>
  <c r="F244" i="3"/>
  <c r="F220" i="3"/>
  <c r="H217" i="3"/>
  <c r="F20" i="4" s="1"/>
  <c r="G20" i="4" s="1"/>
  <c r="M20" i="4" s="1"/>
  <c r="H241" i="3"/>
  <c r="F21" i="4" s="1"/>
  <c r="G21" i="4" s="1"/>
  <c r="M21" i="4" s="1"/>
  <c r="F246" i="3"/>
  <c r="F222" i="3"/>
  <c r="G117" i="4"/>
  <c r="M117" i="4" s="1"/>
  <c r="M115" i="4"/>
  <c r="H786" i="3"/>
  <c r="F50" i="4" s="1"/>
  <c r="F791" i="3"/>
  <c r="F475" i="3"/>
  <c r="F788" i="3"/>
  <c r="F789" i="3"/>
  <c r="F853" i="3"/>
  <c r="F790" i="3"/>
  <c r="H1474" i="3"/>
  <c r="H1168" i="3"/>
  <c r="G1176" i="3" s="1"/>
  <c r="H1176" i="3" s="1"/>
  <c r="H1178" i="3" s="1"/>
  <c r="F399" i="3"/>
  <c r="G118" i="4"/>
  <c r="G109" i="4"/>
  <c r="M109" i="4" s="1"/>
  <c r="G108" i="4"/>
  <c r="M108" i="4" s="1"/>
  <c r="G107" i="4"/>
  <c r="M107" i="4" s="1"/>
  <c r="F148" i="3"/>
  <c r="F173" i="3"/>
  <c r="F195" i="3"/>
  <c r="E3" i="3"/>
  <c r="F196" i="3"/>
  <c r="F323" i="3"/>
  <c r="F268" i="3"/>
  <c r="F689" i="3"/>
  <c r="F125" i="3"/>
  <c r="F198" i="3"/>
  <c r="F325" i="3"/>
  <c r="H185" i="3"/>
  <c r="G187" i="3" s="1"/>
  <c r="H187" i="3" s="1"/>
  <c r="H161" i="3"/>
  <c r="G164" i="3" s="1"/>
  <c r="H164" i="3" s="1"/>
  <c r="H870" i="3"/>
  <c r="F1487" i="3"/>
  <c r="F1426" i="3"/>
  <c r="F1511" i="3"/>
  <c r="F1456" i="3"/>
  <c r="F1393" i="3"/>
  <c r="F1218" i="3"/>
  <c r="F1182" i="3"/>
  <c r="F885" i="3"/>
  <c r="F758" i="3"/>
  <c r="F851" i="3"/>
  <c r="F722" i="3"/>
  <c r="F632" i="3"/>
  <c r="F602" i="3"/>
  <c r="F688" i="3"/>
  <c r="F540" i="3"/>
  <c r="F322" i="3"/>
  <c r="F1512" i="3"/>
  <c r="F1457" i="3"/>
  <c r="F1394" i="3"/>
  <c r="F1427" i="3"/>
  <c r="F1183" i="3"/>
  <c r="F1219" i="3"/>
  <c r="F852" i="3"/>
  <c r="F1488" i="3"/>
  <c r="F886" i="3"/>
  <c r="F633" i="3"/>
  <c r="F603" i="3"/>
  <c r="F397" i="3"/>
  <c r="F759" i="3"/>
  <c r="F541" i="3"/>
  <c r="F723" i="3"/>
  <c r="F123" i="3"/>
  <c r="F269" i="3"/>
  <c r="F476" i="3"/>
  <c r="F542" i="3"/>
  <c r="F660" i="3"/>
  <c r="H874" i="3"/>
  <c r="F1459" i="3"/>
  <c r="F1514" i="3"/>
  <c r="F1490" i="3"/>
  <c r="F1429" i="3"/>
  <c r="F1185" i="3"/>
  <c r="F1396" i="3"/>
  <c r="F1221" i="3"/>
  <c r="F761" i="3"/>
  <c r="F725" i="3"/>
  <c r="F691" i="3"/>
  <c r="F854" i="3"/>
  <c r="F663" i="3"/>
  <c r="F635" i="3"/>
  <c r="F605" i="3"/>
  <c r="F478" i="3"/>
  <c r="H136" i="3"/>
  <c r="G139" i="3" s="1"/>
  <c r="H139" i="3" s="1"/>
  <c r="F149" i="3"/>
  <c r="F267" i="3"/>
  <c r="F543" i="3"/>
  <c r="F634" i="3"/>
  <c r="F124" i="3"/>
  <c r="F172" i="3"/>
  <c r="F270" i="3"/>
  <c r="F661" i="3"/>
  <c r="F1513" i="3"/>
  <c r="F1395" i="3"/>
  <c r="F1489" i="3"/>
  <c r="F1428" i="3"/>
  <c r="F1220" i="3"/>
  <c r="F1458" i="3"/>
  <c r="F1184" i="3"/>
  <c r="F887" i="3"/>
  <c r="F662" i="3"/>
  <c r="F690" i="3"/>
  <c r="F760" i="3"/>
  <c r="F724" i="3"/>
  <c r="F477" i="3"/>
  <c r="F147" i="3"/>
  <c r="F175" i="3"/>
  <c r="F197" i="3"/>
  <c r="F324" i="3"/>
  <c r="F604" i="3"/>
  <c r="F888" i="3"/>
  <c r="F174" i="3"/>
  <c r="F396" i="3"/>
  <c r="H464" i="3"/>
  <c r="F122" i="3"/>
  <c r="F150" i="3"/>
  <c r="F398" i="3"/>
  <c r="H468" i="3"/>
  <c r="H708" i="3"/>
  <c r="G717" i="3" s="1"/>
  <c r="H717" i="3" s="1"/>
  <c r="H718" i="3" s="1"/>
  <c r="H525" i="3"/>
  <c r="H745" i="3"/>
  <c r="G747" i="3" s="1"/>
  <c r="H747" i="3" s="1"/>
  <c r="H1207" i="3"/>
  <c r="H1443" i="3"/>
  <c r="H1203" i="3"/>
  <c r="H1380" i="3"/>
  <c r="H1477" i="3"/>
  <c r="H1413" i="3"/>
  <c r="AB1" i="4"/>
  <c r="G116" i="4"/>
  <c r="M116" i="4" s="1"/>
  <c r="H425" i="3" l="1"/>
  <c r="H424" i="3"/>
  <c r="H1122" i="3"/>
  <c r="H1123" i="3" s="1"/>
  <c r="H1121" i="3"/>
  <c r="H1120" i="3"/>
  <c r="H426" i="3"/>
  <c r="H427" i="3" s="1"/>
  <c r="H1156" i="3"/>
  <c r="H1157" i="3" s="1"/>
  <c r="H1155" i="3"/>
  <c r="H1154" i="3"/>
  <c r="H826" i="3"/>
  <c r="H827" i="3" s="1"/>
  <c r="F51" i="4"/>
  <c r="G51" i="4" s="1"/>
  <c r="H825" i="3"/>
  <c r="F40" i="4"/>
  <c r="G40" i="4" s="1"/>
  <c r="H348" i="3"/>
  <c r="H347" i="3"/>
  <c r="H349" i="3"/>
  <c r="H350" i="3" s="1"/>
  <c r="H297" i="3"/>
  <c r="H298" i="3"/>
  <c r="H299" i="3" s="1"/>
  <c r="H296" i="3"/>
  <c r="H260" i="3"/>
  <c r="G265" i="3" s="1"/>
  <c r="H844" i="3"/>
  <c r="G494" i="3"/>
  <c r="H494" i="3" s="1"/>
  <c r="H495" i="3" s="1"/>
  <c r="G504" i="3" s="1"/>
  <c r="H504" i="3" s="1"/>
  <c r="H505" i="3" s="1"/>
  <c r="H115" i="3"/>
  <c r="G120" i="3" s="1"/>
  <c r="H1504" i="3"/>
  <c r="H1509" i="3" s="1"/>
  <c r="H96" i="4" s="1"/>
  <c r="H1419" i="3"/>
  <c r="G1424" i="3" s="1"/>
  <c r="H315" i="3"/>
  <c r="G320" i="3" s="1"/>
  <c r="G82" i="4"/>
  <c r="H1327" i="3"/>
  <c r="H1328" i="3" s="1"/>
  <c r="H1326" i="3"/>
  <c r="H1325" i="3"/>
  <c r="H1362" i="3"/>
  <c r="H1363" i="3" s="1"/>
  <c r="H1361" i="3"/>
  <c r="H1360" i="3"/>
  <c r="G81" i="4"/>
  <c r="H1291" i="3"/>
  <c r="H1292" i="3" s="1"/>
  <c r="H1290" i="3"/>
  <c r="H1289" i="3"/>
  <c r="H1254" i="3"/>
  <c r="H1255" i="3" s="1"/>
  <c r="H1253" i="3"/>
  <c r="H1252" i="3"/>
  <c r="H1089" i="3"/>
  <c r="H1090" i="3" s="1"/>
  <c r="H1088" i="3"/>
  <c r="H1087" i="3"/>
  <c r="H990" i="3"/>
  <c r="H991" i="3" s="1"/>
  <c r="H988" i="3"/>
  <c r="H989" i="3"/>
  <c r="H1020" i="3"/>
  <c r="H1021" i="3" s="1"/>
  <c r="H1019" i="3"/>
  <c r="H1018" i="3"/>
  <c r="H1052" i="3"/>
  <c r="H1051" i="3"/>
  <c r="H1053" i="3"/>
  <c r="H1054" i="3" s="1"/>
  <c r="H576" i="3"/>
  <c r="H577" i="3" s="1"/>
  <c r="H575" i="3"/>
  <c r="H574" i="3"/>
  <c r="H956" i="3"/>
  <c r="H957" i="3" s="1"/>
  <c r="H954" i="3"/>
  <c r="H955" i="3"/>
  <c r="H451" i="3"/>
  <c r="H452" i="3" s="1"/>
  <c r="H450" i="3"/>
  <c r="H449" i="3"/>
  <c r="H374" i="3"/>
  <c r="H375" i="3" s="1"/>
  <c r="H373" i="3"/>
  <c r="H372" i="3"/>
  <c r="H245" i="3"/>
  <c r="H246" i="3" s="1"/>
  <c r="H244" i="3"/>
  <c r="H243" i="3"/>
  <c r="H221" i="3"/>
  <c r="H222" i="3" s="1"/>
  <c r="H220" i="3"/>
  <c r="H219" i="3"/>
  <c r="G120" i="4"/>
  <c r="M120" i="4" s="1"/>
  <c r="M118" i="4"/>
  <c r="H1174" i="3"/>
  <c r="G1180" i="3" s="1"/>
  <c r="G50" i="4"/>
  <c r="H790" i="3"/>
  <c r="H791" i="3" s="1"/>
  <c r="H789" i="3"/>
  <c r="H788" i="3"/>
  <c r="H1449" i="3"/>
  <c r="H389" i="3"/>
  <c r="H394" i="3" s="1"/>
  <c r="G1479" i="3"/>
  <c r="H1479" i="3" s="1"/>
  <c r="G1209" i="3"/>
  <c r="H1209" i="3" s="1"/>
  <c r="H473" i="3"/>
  <c r="F30" i="4" s="1"/>
  <c r="H715" i="3"/>
  <c r="G877" i="3"/>
  <c r="H877" i="3" s="1"/>
  <c r="G111" i="4"/>
  <c r="M111" i="4" s="1"/>
  <c r="G110" i="4"/>
  <c r="M110" i="4" s="1"/>
  <c r="G473" i="3"/>
  <c r="G587" i="3"/>
  <c r="H587" i="3" s="1"/>
  <c r="H140" i="3"/>
  <c r="G145" i="3" s="1"/>
  <c r="H165" i="3"/>
  <c r="H188" i="3"/>
  <c r="G193" i="3" s="1"/>
  <c r="H751" i="3"/>
  <c r="G756" i="3" s="1"/>
  <c r="H625" i="3"/>
  <c r="H681" i="3"/>
  <c r="H533" i="3"/>
  <c r="H653" i="3"/>
  <c r="H595" i="3"/>
  <c r="H1386" i="3"/>
  <c r="G119" i="4"/>
  <c r="M119" i="4" s="1"/>
  <c r="H1158" i="3" l="1"/>
  <c r="H1159" i="3" s="1"/>
  <c r="H1124" i="3"/>
  <c r="H1125" i="3" s="1"/>
  <c r="H1364" i="3"/>
  <c r="H1365" i="3" s="1"/>
  <c r="H428" i="3"/>
  <c r="H429" i="3" s="1"/>
  <c r="H828" i="3"/>
  <c r="H829" i="3" s="1"/>
  <c r="H120" i="3"/>
  <c r="H16" i="4" s="1"/>
  <c r="F16" i="4" s="1"/>
  <c r="H351" i="3"/>
  <c r="H300" i="3"/>
  <c r="H301" i="3" s="1"/>
  <c r="H1424" i="3"/>
  <c r="H89" i="4" s="1"/>
  <c r="L89" i="4" s="1"/>
  <c r="H1480" i="3"/>
  <c r="G1485" i="3" s="1"/>
  <c r="H265" i="3"/>
  <c r="H22" i="4" s="1"/>
  <c r="L22" i="4" s="1"/>
  <c r="G1509" i="3"/>
  <c r="H320" i="3"/>
  <c r="H324" i="3" s="1"/>
  <c r="H1293" i="3"/>
  <c r="H1294" i="3" s="1"/>
  <c r="H1329" i="3"/>
  <c r="H1330" i="3" s="1"/>
  <c r="H1091" i="3"/>
  <c r="H1092" i="3" s="1"/>
  <c r="H1256" i="3"/>
  <c r="H1257" i="3" s="1"/>
  <c r="H578" i="3"/>
  <c r="H579" i="3" s="1"/>
  <c r="H1022" i="3"/>
  <c r="H1023" i="3" s="1"/>
  <c r="H992" i="3"/>
  <c r="H993" i="3" s="1"/>
  <c r="H1055" i="3"/>
  <c r="H1056" i="3" s="1"/>
  <c r="H958" i="3"/>
  <c r="H959" i="3" s="1"/>
  <c r="G507" i="3"/>
  <c r="H507" i="3"/>
  <c r="F34" i="4" s="1"/>
  <c r="G34" i="4" s="1"/>
  <c r="H453" i="3"/>
  <c r="H454" i="3" s="1"/>
  <c r="H376" i="3"/>
  <c r="H377" i="3" s="1"/>
  <c r="H223" i="3"/>
  <c r="H224" i="3" s="1"/>
  <c r="H1180" i="3"/>
  <c r="F74" i="4" s="1"/>
  <c r="H247" i="3"/>
  <c r="H248" i="3" s="1"/>
  <c r="H30" i="4"/>
  <c r="L30" i="4" s="1"/>
  <c r="H27" i="4"/>
  <c r="L27" i="4" s="1"/>
  <c r="H25" i="4"/>
  <c r="H1513" i="3"/>
  <c r="H1514" i="3" s="1"/>
  <c r="L96" i="4"/>
  <c r="H792" i="3"/>
  <c r="H793" i="3" s="1"/>
  <c r="H1454" i="3"/>
  <c r="G1454" i="3"/>
  <c r="H170" i="3"/>
  <c r="H18" i="4" s="1"/>
  <c r="G720" i="3"/>
  <c r="H878" i="3"/>
  <c r="H477" i="3"/>
  <c r="H476" i="3"/>
  <c r="H475" i="3"/>
  <c r="H658" i="3"/>
  <c r="G170" i="3"/>
  <c r="G394" i="3"/>
  <c r="H1391" i="3"/>
  <c r="H1211" i="3"/>
  <c r="H756" i="3"/>
  <c r="F49" i="4" s="1"/>
  <c r="H720" i="3"/>
  <c r="H48" i="4" s="1"/>
  <c r="H1512" i="3"/>
  <c r="G112" i="4"/>
  <c r="I112" i="4" s="1"/>
  <c r="G837" i="3"/>
  <c r="H837" i="3" s="1"/>
  <c r="H1511" i="3"/>
  <c r="H397" i="3"/>
  <c r="H398" i="3"/>
  <c r="H399" i="3" s="1"/>
  <c r="H396" i="3"/>
  <c r="G673" i="3"/>
  <c r="H673" i="3" s="1"/>
  <c r="G617" i="3"/>
  <c r="H617" i="3" s="1"/>
  <c r="H193" i="3"/>
  <c r="H145" i="3"/>
  <c r="G658" i="3"/>
  <c r="G1391" i="3"/>
  <c r="H588" i="3"/>
  <c r="G538" i="3"/>
  <c r="H538" i="3"/>
  <c r="F39" i="4" s="1"/>
  <c r="G39" i="4" s="1"/>
  <c r="G41" i="4" s="1"/>
  <c r="G121" i="4"/>
  <c r="I121" i="4" s="1"/>
  <c r="H124" i="3" l="1"/>
  <c r="H125" i="3" s="1"/>
  <c r="H123" i="3"/>
  <c r="H46" i="4"/>
  <c r="F46" i="4"/>
  <c r="H122" i="3"/>
  <c r="H126" i="3" s="1"/>
  <c r="H127" i="3" s="1"/>
  <c r="I16" i="4" s="1"/>
  <c r="G352" i="3"/>
  <c r="H352" i="3"/>
  <c r="H1485" i="3"/>
  <c r="H1487" i="3" s="1"/>
  <c r="H323" i="3"/>
  <c r="H1427" i="3"/>
  <c r="H1428" i="3"/>
  <c r="H267" i="3"/>
  <c r="H268" i="3"/>
  <c r="H1426" i="3"/>
  <c r="H24" i="4"/>
  <c r="L24" i="4" s="1"/>
  <c r="H269" i="3"/>
  <c r="H270" i="3" s="1"/>
  <c r="H322" i="3"/>
  <c r="H478" i="3"/>
  <c r="H479" i="3" s="1"/>
  <c r="H480" i="3" s="1"/>
  <c r="H674" i="3"/>
  <c r="G686" i="3" s="1"/>
  <c r="H325" i="3"/>
  <c r="H74" i="4"/>
  <c r="L74" i="4" s="1"/>
  <c r="G72" i="4"/>
  <c r="L25" i="4"/>
  <c r="G25" i="4"/>
  <c r="H1183" i="3"/>
  <c r="H1184" i="3"/>
  <c r="H1185" i="3" s="1"/>
  <c r="H1182" i="3"/>
  <c r="H511" i="3"/>
  <c r="H512" i="3" s="1"/>
  <c r="H510" i="3"/>
  <c r="H509" i="3"/>
  <c r="G74" i="4"/>
  <c r="M74" i="4" s="1"/>
  <c r="F27" i="4"/>
  <c r="G27" i="4" s="1"/>
  <c r="M27" i="4" s="1"/>
  <c r="G30" i="4"/>
  <c r="M30" i="4" s="1"/>
  <c r="F89" i="4"/>
  <c r="G89" i="4" s="1"/>
  <c r="M89" i="4" s="1"/>
  <c r="H58" i="4"/>
  <c r="L58" i="4" s="1"/>
  <c r="H88" i="4"/>
  <c r="L88" i="4" s="1"/>
  <c r="H19" i="4"/>
  <c r="L19" i="4" s="1"/>
  <c r="H66" i="4"/>
  <c r="L66" i="4" s="1"/>
  <c r="H40" i="4"/>
  <c r="L40" i="4" s="1"/>
  <c r="H64" i="4"/>
  <c r="L64" i="4" s="1"/>
  <c r="H17" i="4"/>
  <c r="H90" i="4"/>
  <c r="L90" i="4" s="1"/>
  <c r="L18" i="4"/>
  <c r="M112" i="4"/>
  <c r="G46" i="4"/>
  <c r="M46" i="4" s="1"/>
  <c r="L46" i="4"/>
  <c r="H724" i="3"/>
  <c r="H725" i="3" s="1"/>
  <c r="L48" i="4"/>
  <c r="M121" i="4"/>
  <c r="F22" i="4"/>
  <c r="H172" i="3"/>
  <c r="H174" i="3"/>
  <c r="H175" i="3" s="1"/>
  <c r="H173" i="3"/>
  <c r="G883" i="3"/>
  <c r="H1456" i="3"/>
  <c r="H1393" i="3"/>
  <c r="H1395" i="3"/>
  <c r="H1458" i="3"/>
  <c r="H1459" i="3" s="1"/>
  <c r="H1394" i="3"/>
  <c r="H1457" i="3"/>
  <c r="H758" i="3"/>
  <c r="H759" i="3"/>
  <c r="H760" i="3"/>
  <c r="H761" i="3" s="1"/>
  <c r="H883" i="3"/>
  <c r="H57" i="4" s="1"/>
  <c r="H660" i="3"/>
  <c r="H661" i="3"/>
  <c r="H662" i="3"/>
  <c r="H663" i="3" s="1"/>
  <c r="H1216" i="3"/>
  <c r="H723" i="3"/>
  <c r="H722" i="3"/>
  <c r="H838" i="3"/>
  <c r="G125" i="4"/>
  <c r="H1515" i="3"/>
  <c r="H1516" i="3" s="1"/>
  <c r="H400" i="3"/>
  <c r="H401" i="3" s="1"/>
  <c r="H600" i="3"/>
  <c r="H148" i="3"/>
  <c r="F96" i="4"/>
  <c r="H197" i="3"/>
  <c r="H198" i="3" s="1"/>
  <c r="H618" i="3"/>
  <c r="H149" i="3"/>
  <c r="H150" i="3" s="1"/>
  <c r="H196" i="3"/>
  <c r="H147" i="3"/>
  <c r="H195" i="3"/>
  <c r="G600" i="3"/>
  <c r="H541" i="3"/>
  <c r="H542" i="3"/>
  <c r="H543" i="3" s="1"/>
  <c r="H540" i="3"/>
  <c r="G126" i="4"/>
  <c r="H1488" i="3" l="1"/>
  <c r="H1489" i="3"/>
  <c r="H1490" i="3" s="1"/>
  <c r="H91" i="4"/>
  <c r="L91" i="4" s="1"/>
  <c r="H326" i="3"/>
  <c r="H327" i="3" s="1"/>
  <c r="I24" i="4" s="1"/>
  <c r="K24" i="4" s="1"/>
  <c r="H1429" i="3"/>
  <c r="H1430" i="3" s="1"/>
  <c r="H1431" i="3" s="1"/>
  <c r="I89" i="4" s="1"/>
  <c r="K89" i="4" s="1"/>
  <c r="H686" i="3"/>
  <c r="H690" i="3" s="1"/>
  <c r="H691" i="3" s="1"/>
  <c r="H271" i="3"/>
  <c r="H272" i="3" s="1"/>
  <c r="I22" i="4" s="1"/>
  <c r="K22" i="4" s="1"/>
  <c r="F24" i="4"/>
  <c r="G24" i="4" s="1"/>
  <c r="M24" i="4" s="1"/>
  <c r="H1396" i="3"/>
  <c r="H1397" i="3" s="1"/>
  <c r="H1398" i="3" s="1"/>
  <c r="H1186" i="3"/>
  <c r="H1187" i="3" s="1"/>
  <c r="I74" i="4" s="1"/>
  <c r="K74" i="4" s="1"/>
  <c r="H513" i="3"/>
  <c r="H514" i="3" s="1"/>
  <c r="G35" i="4"/>
  <c r="G33" i="4"/>
  <c r="F88" i="4"/>
  <c r="G88" i="4" s="1"/>
  <c r="M88" i="4" s="1"/>
  <c r="G64" i="4"/>
  <c r="M64" i="4" s="1"/>
  <c r="F90" i="4"/>
  <c r="G90" i="4" s="1"/>
  <c r="M90" i="4" s="1"/>
  <c r="H79" i="4"/>
  <c r="L79" i="4" s="1"/>
  <c r="I96" i="4"/>
  <c r="K96" i="4" s="1"/>
  <c r="H176" i="3"/>
  <c r="H177" i="3" s="1"/>
  <c r="I30" i="4"/>
  <c r="K30" i="4" s="1"/>
  <c r="I25" i="4"/>
  <c r="K25" i="4" s="1"/>
  <c r="H80" i="4"/>
  <c r="L80" i="4" s="1"/>
  <c r="H67" i="4"/>
  <c r="G67" i="4" s="1"/>
  <c r="M67" i="4" s="1"/>
  <c r="H65" i="4"/>
  <c r="L65" i="4" s="1"/>
  <c r="I27" i="4"/>
  <c r="K27" i="4" s="1"/>
  <c r="G22" i="4"/>
  <c r="M22" i="4" s="1"/>
  <c r="L57" i="4"/>
  <c r="M75" i="4"/>
  <c r="M70" i="4"/>
  <c r="F18" i="4"/>
  <c r="H1460" i="3"/>
  <c r="H1461" i="3" s="1"/>
  <c r="H762" i="3"/>
  <c r="H763" i="3" s="1"/>
  <c r="G49" i="4"/>
  <c r="M49" i="4" s="1"/>
  <c r="H887" i="3"/>
  <c r="H885" i="3"/>
  <c r="H886" i="3"/>
  <c r="H664" i="3"/>
  <c r="H665" i="3" s="1"/>
  <c r="H726" i="3"/>
  <c r="H727" i="3" s="1"/>
  <c r="H1220" i="3"/>
  <c r="H1221" i="3" s="1"/>
  <c r="H1219" i="3"/>
  <c r="H1218" i="3"/>
  <c r="F48" i="4"/>
  <c r="G849" i="3"/>
  <c r="H849" i="3"/>
  <c r="H56" i="4" s="1"/>
  <c r="H603" i="3"/>
  <c r="H1491" i="3"/>
  <c r="H1492" i="3" s="1"/>
  <c r="H604" i="3"/>
  <c r="H605" i="3" s="1"/>
  <c r="G630" i="3"/>
  <c r="F58" i="4"/>
  <c r="F17" i="4"/>
  <c r="H151" i="3"/>
  <c r="H152" i="3" s="1"/>
  <c r="F19" i="4"/>
  <c r="M25" i="4"/>
  <c r="H199" i="3"/>
  <c r="H200" i="3" s="1"/>
  <c r="H602" i="3"/>
  <c r="G96" i="4"/>
  <c r="M96" i="4" s="1"/>
  <c r="H630" i="3"/>
  <c r="H544" i="3"/>
  <c r="H545" i="3" s="1"/>
  <c r="F91" i="4" l="1"/>
  <c r="H688" i="3"/>
  <c r="H47" i="4"/>
  <c r="F47" i="4" s="1"/>
  <c r="G47" i="4" s="1"/>
  <c r="M47" i="4" s="1"/>
  <c r="H689" i="3"/>
  <c r="F79" i="4"/>
  <c r="G79" i="4" s="1"/>
  <c r="M79" i="4" s="1"/>
  <c r="M40" i="4"/>
  <c r="G37" i="4"/>
  <c r="L67" i="4"/>
  <c r="I65" i="4"/>
  <c r="K65" i="4" s="1"/>
  <c r="I58" i="4"/>
  <c r="K58" i="4" s="1"/>
  <c r="I90" i="4"/>
  <c r="K90" i="4" s="1"/>
  <c r="I18" i="4"/>
  <c r="K18" i="4" s="1"/>
  <c r="I48" i="4"/>
  <c r="K48" i="4" s="1"/>
  <c r="L47" i="4"/>
  <c r="I17" i="4"/>
  <c r="I88" i="4"/>
  <c r="K88" i="4" s="1"/>
  <c r="I19" i="4"/>
  <c r="K19" i="4" s="1"/>
  <c r="I46" i="4"/>
  <c r="K46" i="4" s="1"/>
  <c r="I66" i="4"/>
  <c r="K66" i="4" s="1"/>
  <c r="H45" i="4"/>
  <c r="L45" i="4" s="1"/>
  <c r="I91" i="4"/>
  <c r="K91" i="4" s="1"/>
  <c r="I64" i="4"/>
  <c r="K64" i="4" s="1"/>
  <c r="I40" i="4"/>
  <c r="K40" i="4" s="1"/>
  <c r="F57" i="4"/>
  <c r="G18" i="4"/>
  <c r="M18" i="4" s="1"/>
  <c r="M97" i="4"/>
  <c r="M94" i="4"/>
  <c r="M41" i="4"/>
  <c r="M37" i="4"/>
  <c r="H853" i="3"/>
  <c r="H854" i="3" s="1"/>
  <c r="L56" i="4"/>
  <c r="F80" i="4"/>
  <c r="H888" i="3"/>
  <c r="H889" i="3" s="1"/>
  <c r="H890" i="3" s="1"/>
  <c r="H1222" i="3"/>
  <c r="H1223" i="3" s="1"/>
  <c r="G48" i="4"/>
  <c r="G66" i="4"/>
  <c r="M66" i="4" s="1"/>
  <c r="H852" i="3"/>
  <c r="H851" i="3"/>
  <c r="H606" i="3"/>
  <c r="H607" i="3" s="1"/>
  <c r="H632" i="3"/>
  <c r="H634" i="3"/>
  <c r="H635" i="3" s="1"/>
  <c r="H633" i="3"/>
  <c r="G58" i="4"/>
  <c r="M58" i="4" s="1"/>
  <c r="G65" i="4"/>
  <c r="M65" i="4" s="1"/>
  <c r="G97" i="4"/>
  <c r="G94" i="4"/>
  <c r="G19" i="4"/>
  <c r="M19" i="4" s="1"/>
  <c r="G91" i="4"/>
  <c r="M91" i="4" s="1"/>
  <c r="M92" i="4" s="1"/>
  <c r="M48" i="4" l="1"/>
  <c r="H692" i="3"/>
  <c r="H693" i="3" s="1"/>
  <c r="I47" i="4" s="1"/>
  <c r="K47" i="4" s="1"/>
  <c r="F45" i="4"/>
  <c r="G45" i="4" s="1"/>
  <c r="G43" i="4" s="1"/>
  <c r="I67" i="4"/>
  <c r="K67" i="4" s="1"/>
  <c r="I79" i="4"/>
  <c r="K79" i="4" s="1"/>
  <c r="I57" i="4"/>
  <c r="K57" i="4" s="1"/>
  <c r="I80" i="4"/>
  <c r="K80" i="4" s="1"/>
  <c r="M68" i="4"/>
  <c r="M86" i="4"/>
  <c r="M62" i="4"/>
  <c r="G57" i="4"/>
  <c r="M57" i="4" s="1"/>
  <c r="G80" i="4"/>
  <c r="M80" i="4" s="1"/>
  <c r="M77" i="4" s="1"/>
  <c r="F56" i="4"/>
  <c r="H855" i="3"/>
  <c r="H856" i="3" s="1"/>
  <c r="H636" i="3"/>
  <c r="H637" i="3" s="1"/>
  <c r="G62" i="4"/>
  <c r="G86" i="4"/>
  <c r="G75" i="4"/>
  <c r="G70" i="4"/>
  <c r="G68" i="4"/>
  <c r="G52" i="4" l="1"/>
  <c r="M45" i="4"/>
  <c r="M43" i="4" s="1"/>
  <c r="I56" i="4"/>
  <c r="K56" i="4" s="1"/>
  <c r="I45" i="4"/>
  <c r="K45" i="4" s="1"/>
  <c r="M84" i="4"/>
  <c r="G56" i="4"/>
  <c r="G84" i="4"/>
  <c r="G77" i="4"/>
  <c r="G92" i="4"/>
  <c r="M52" i="4" l="1"/>
  <c r="M56" i="4"/>
  <c r="M60" i="4" s="1"/>
  <c r="G54" i="4"/>
  <c r="G60" i="4"/>
  <c r="AN52" i="5"/>
  <c r="E16" i="4" s="1"/>
  <c r="M54" i="4" l="1"/>
  <c r="L16" i="4"/>
  <c r="K16" i="4"/>
  <c r="G16" i="4"/>
  <c r="M16" i="4" l="1"/>
  <c r="AN106" i="5" l="1"/>
  <c r="AN108" i="5" s="1"/>
  <c r="E17" i="4" s="1"/>
  <c r="G17" i="4" l="1"/>
  <c r="L17" i="4"/>
  <c r="L99" i="4" s="1"/>
  <c r="K17" i="4"/>
  <c r="K99" i="4" s="1"/>
  <c r="G14" i="4" l="1"/>
  <c r="G31" i="4"/>
  <c r="G99" i="4" s="1"/>
  <c r="M17" i="4"/>
  <c r="M14" i="4" l="1"/>
  <c r="M31" i="4"/>
  <c r="G104" i="4"/>
  <c r="M99" i="4"/>
  <c r="M100" i="4" s="1"/>
  <c r="G127" i="4"/>
  <c r="L119" i="4" l="1"/>
  <c r="G129" i="4"/>
  <c r="M129" i="4" s="1"/>
  <c r="L110" i="4"/>
  <c r="G130" i="4"/>
  <c r="G128" i="4"/>
  <c r="M127" i="4"/>
  <c r="L131" i="4"/>
  <c r="M128" i="4" l="1"/>
  <c r="G131" i="4"/>
  <c r="G132" i="4"/>
  <c r="M132" i="4" s="1"/>
  <c r="M130" i="4"/>
  <c r="M131" i="4" l="1"/>
  <c r="G133" i="4"/>
  <c r="G135" i="4" l="1"/>
  <c r="G136" i="4" s="1"/>
  <c r="M133" i="4"/>
  <c r="I133" i="4"/>
  <c r="G150" i="4"/>
  <c r="G1" i="4" l="1"/>
  <c r="H1" i="3" s="1"/>
  <c r="G157" i="4"/>
</calcChain>
</file>

<file path=xl/sharedStrings.xml><?xml version="1.0" encoding="utf-8"?>
<sst xmlns="http://schemas.openxmlformats.org/spreadsheetml/2006/main" count="5520" uniqueCount="740">
  <si>
    <t>2015.1</t>
  </si>
  <si>
    <t>www.sagut.com</t>
  </si>
  <si>
    <t>Unit  CD</t>
  </si>
  <si>
    <t>Unit  CT</t>
  </si>
  <si>
    <t>Decimales</t>
  </si>
  <si>
    <t>CT</t>
  </si>
  <si>
    <t>CD</t>
  </si>
  <si>
    <t>CASA</t>
  </si>
  <si>
    <t>B</t>
  </si>
  <si>
    <t>AA</t>
  </si>
  <si>
    <t>AG</t>
  </si>
  <si>
    <t>AH</t>
  </si>
  <si>
    <t>AI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</si>
  <si>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</si>
  <si>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</si>
  <si>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</si>
  <si>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</si>
  <si>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</si>
  <si>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</si>
  <si>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</si>
  <si>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</si>
  <si>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</si>
  <si>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</si>
  <si>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</si>
  <si>
    <t>AU</t>
  </si>
  <si>
    <t>G0156P</t>
  </si>
  <si>
    <t>G0157P</t>
  </si>
  <si>
    <t>PRESUPUESTO</t>
  </si>
  <si>
    <t>DE OBRA</t>
  </si>
  <si>
    <t>FECHA:</t>
  </si>
  <si>
    <t>ENCAB</t>
  </si>
  <si>
    <t>ITEM</t>
  </si>
  <si>
    <t>DESCRIPCION</t>
  </si>
  <si>
    <t>UND</t>
  </si>
  <si>
    <t>CANT.</t>
  </si>
  <si>
    <t>VR. UNIT</t>
  </si>
  <si>
    <t>C.D.</t>
  </si>
  <si>
    <t>C.T.</t>
  </si>
  <si>
    <t>VR. TOTAL</t>
  </si>
  <si>
    <t>VR. C.D.</t>
  </si>
  <si>
    <t>CAP</t>
  </si>
  <si>
    <t>1</t>
  </si>
  <si>
    <t>PRELIMINARES</t>
  </si>
  <si>
    <t>COD</t>
  </si>
  <si>
    <t>100305-23P</t>
  </si>
  <si>
    <t>1.1</t>
  </si>
  <si>
    <t>DEMOLICIÓN DE PISOS PARA LAS ZONAS EN MAL ESTADO</t>
  </si>
  <si>
    <t>M2</t>
  </si>
  <si>
    <t>100307</t>
  </si>
  <si>
    <t>1.2</t>
  </si>
  <si>
    <t>DEMOLICIÓN DE ENCHAPES EN MAL ESTADO</t>
  </si>
  <si>
    <t>m2</t>
  </si>
  <si>
    <t>100312</t>
  </si>
  <si>
    <t>1.3</t>
  </si>
  <si>
    <t>DEMOLICIÓN DE MESONES ENCHAPADOS EN MAL ESTADO</t>
  </si>
  <si>
    <t>1.4</t>
  </si>
  <si>
    <t>und</t>
  </si>
  <si>
    <t>100501</t>
  </si>
  <si>
    <t>1.5</t>
  </si>
  <si>
    <t>1.6</t>
  </si>
  <si>
    <t>1.7</t>
  </si>
  <si>
    <t>100515</t>
  </si>
  <si>
    <t>1.8</t>
  </si>
  <si>
    <t>DESMONTE DE PUERTAS SENCILLAS EN MAL ESTADO</t>
  </si>
  <si>
    <t>1.9</t>
  </si>
  <si>
    <t>1.10</t>
  </si>
  <si>
    <t>172427</t>
  </si>
  <si>
    <t>DESMONTE DE LUMINARIAS EN MAL ESTADO</t>
  </si>
  <si>
    <t>ml</t>
  </si>
  <si>
    <t>100505</t>
  </si>
  <si>
    <t>100319</t>
  </si>
  <si>
    <t>DEMOLICIÓN DE REPELLOS EN MAL ESTADO</t>
  </si>
  <si>
    <t>100628-15P</t>
  </si>
  <si>
    <t>RETIRO DE SOBRANTES</t>
  </si>
  <si>
    <t>M3K</t>
  </si>
  <si>
    <t>STCAP</t>
  </si>
  <si>
    <t>2.1</t>
  </si>
  <si>
    <t>m3</t>
  </si>
  <si>
    <t>M3</t>
  </si>
  <si>
    <t>3.1</t>
  </si>
  <si>
    <t>OBRAS EN CUBIERTA</t>
  </si>
  <si>
    <t>4.1</t>
  </si>
  <si>
    <t>4.2</t>
  </si>
  <si>
    <t>4.3</t>
  </si>
  <si>
    <t>181210-17P</t>
  </si>
  <si>
    <t>4.4</t>
  </si>
  <si>
    <t>ML</t>
  </si>
  <si>
    <t>MAMPOSTERIA Y PINTURA</t>
  </si>
  <si>
    <t>5.1</t>
  </si>
  <si>
    <t>5.2</t>
  </si>
  <si>
    <t>SUMINISTRO E INSTALACIÓN DE PAÑETE LISO MUROS  1:3 PARA DISMINUIR HUMEDADES EN MUROS CON LADRILLO A LA VISTA</t>
  </si>
  <si>
    <t>190118-1</t>
  </si>
  <si>
    <t>5.3</t>
  </si>
  <si>
    <t>290114</t>
  </si>
  <si>
    <t>5.4</t>
  </si>
  <si>
    <t>190108</t>
  </si>
  <si>
    <t>290304</t>
  </si>
  <si>
    <t>REPOSICIÓN DE ESTUCO Y VINILO TRES MANOS EN MUROS CON HUMEDADES Y EN MAL ESTADO</t>
  </si>
  <si>
    <t>200102</t>
  </si>
  <si>
    <t>6.1</t>
  </si>
  <si>
    <t>REPARACIÓN ALISTADO PISO 1:3 E=0.04 M PARA ZONAS EN MAL ESTADO</t>
  </si>
  <si>
    <t>190514</t>
  </si>
  <si>
    <t>REPOSICIÓN, SUMINISTRO E INSTALACIÓN DE CERAMICA DE 40X40 cm O SIMILAR EN MAL ESTADO</t>
  </si>
  <si>
    <t>190534</t>
  </si>
  <si>
    <t>ENCHAPES Y ACCESORIOS BAÑOS</t>
  </si>
  <si>
    <t>190514-3</t>
  </si>
  <si>
    <t>7.1</t>
  </si>
  <si>
    <t>250427</t>
  </si>
  <si>
    <t>REPOSICIÓN E INSTALACIÓN DE SANITARIO INSTITUCIONAL EN MAL ESTADO (INCLUYE TODOS LOS ACCESORIOS NECESARIOS PARA SU CORRECTO FUNCIONAMIENTO)</t>
  </si>
  <si>
    <t>250452</t>
  </si>
  <si>
    <t>REPOSICIÓN E INSTALACIÓN DE LAVAMANOS INSTITUCIONAL EN MAL ESTADO (INCLUYE GRIFO Y TODOS LOS ACCESORIOS NECESARIOS PARA SU CORRECTO FUNCIONAMIENTO)</t>
  </si>
  <si>
    <t>223004</t>
  </si>
  <si>
    <t>REPOSICIÓN DE MESONES EN ACERO INOXIDABLE CON POCETA EN MAL ESTADO</t>
  </si>
  <si>
    <t>SUMINISTRO E INSTALACIÓN DE CARPINTERIA</t>
  </si>
  <si>
    <t>210161</t>
  </si>
  <si>
    <t>8.1</t>
  </si>
  <si>
    <t>8.2</t>
  </si>
  <si>
    <t>REPARACION INSTALACIONES ELECTRICAS</t>
  </si>
  <si>
    <t>9.1</t>
  </si>
  <si>
    <t>IM0143-10P</t>
  </si>
  <si>
    <t xml:space="preserve">SALIDA DE ILUMINACION PARA LAMPARAS  TIPO LED_x000D_  </t>
  </si>
  <si>
    <t>IM0149-8P</t>
  </si>
  <si>
    <t>SUMINISTRO E INSTALACION LUMINARIA LED 40W</t>
  </si>
  <si>
    <t>SUMINISTRO E INSTALACIONES HIDROSANITARIAS Y AGUAS LLUVIAS</t>
  </si>
  <si>
    <t>160807</t>
  </si>
  <si>
    <t>REPOSICIÓN DE PUNTO HIDRÁULICO INODORO TANQUE EN MAL ESTADO</t>
  </si>
  <si>
    <t>160807-4</t>
  </si>
  <si>
    <t>REPOSICIÓN DE PUNTO HIDRÁULICO LAVAMANOS EN MAL ESTADO</t>
  </si>
  <si>
    <t>150506</t>
  </si>
  <si>
    <t>REPOSICIÓN DE PUNTO SANITARIO INODORO TANQUE EN MAL ESTADO</t>
  </si>
  <si>
    <t>150502-6</t>
  </si>
  <si>
    <t>REPOSICIÓN DE PUNTO SANITARIO LAVAMANOS EN MAL ESTADO</t>
  </si>
  <si>
    <t>ASEO GENERAL</t>
  </si>
  <si>
    <t>310105</t>
  </si>
  <si>
    <t>ASEO GENERAL ENTREGA</t>
  </si>
  <si>
    <t>SUBTTL</t>
  </si>
  <si>
    <t>SUBTTLOC</t>
  </si>
  <si>
    <t>VALOR COSTOS DIRECTOS OBRA CIVIL</t>
  </si>
  <si>
    <t>SUBTTLSM</t>
  </si>
  <si>
    <t>VALOR COSTOS DIRECTOS SUMINISTRO</t>
  </si>
  <si>
    <t>COSTINDOC</t>
  </si>
  <si>
    <t>COSTOS INDIRECTOS OBRA CIVIL</t>
  </si>
  <si>
    <t>TTLCDOC</t>
  </si>
  <si>
    <t>ADMOC</t>
  </si>
  <si>
    <t>ADMINISTRACION</t>
  </si>
  <si>
    <t>IMPROC</t>
  </si>
  <si>
    <t>IMPREVISTOS</t>
  </si>
  <si>
    <t>UTLOC</t>
  </si>
  <si>
    <t>UTILIDAD</t>
  </si>
  <si>
    <t>TTLAIUOC</t>
  </si>
  <si>
    <t>TOTAL AIU</t>
  </si>
  <si>
    <t>IVAOC</t>
  </si>
  <si>
    <t>IVA SOBRE LA UTILIDAD</t>
  </si>
  <si>
    <t>TTLPPTOOC</t>
  </si>
  <si>
    <t>VALOR TOTAL PRESUPUESTO DE OBRA CIVIL</t>
  </si>
  <si>
    <t>COSTINDSM</t>
  </si>
  <si>
    <t>COSTOS INDIRECTOS SUMINISTRO</t>
  </si>
  <si>
    <t>TTLCDSM</t>
  </si>
  <si>
    <t>ADMSM</t>
  </si>
  <si>
    <t>IMPRSM</t>
  </si>
  <si>
    <t>UTLSM</t>
  </si>
  <si>
    <t>TTLAIUSM</t>
  </si>
  <si>
    <t>IVASM</t>
  </si>
  <si>
    <t>TTLPPTOSM</t>
  </si>
  <si>
    <t>VALOR TOTAL PRESUPUESTO DE SUMINISTRO</t>
  </si>
  <si>
    <t>COSTIND</t>
  </si>
  <si>
    <t>COSTOS INDIRECTOS</t>
  </si>
  <si>
    <t>TTLOC</t>
  </si>
  <si>
    <t>COSTO TOTAL      OBRA CIVIL</t>
  </si>
  <si>
    <t>TTLSM</t>
  </si>
  <si>
    <t>COSTO TOTAL   SUMINISTRO</t>
  </si>
  <si>
    <t>TTLCD</t>
  </si>
  <si>
    <t>VALOR COSTOS DIRECTOS</t>
  </si>
  <si>
    <t>ADM</t>
  </si>
  <si>
    <t>IMPR</t>
  </si>
  <si>
    <t>UTL</t>
  </si>
  <si>
    <t>TTLAIU</t>
  </si>
  <si>
    <t>IVA</t>
  </si>
  <si>
    <t>TTLPPTO</t>
  </si>
  <si>
    <t>COSTOS DIRECTOS + INDIRECTOS</t>
  </si>
  <si>
    <t>IVAMANT</t>
  </si>
  <si>
    <t>IVA SOBRE COSTOS DIRECTOS + INDIRECTOS</t>
  </si>
  <si>
    <t>SubTtlConIVAttl</t>
  </si>
  <si>
    <t>SUBTOTAL CD + IND + IVA</t>
  </si>
  <si>
    <t>INTERV</t>
  </si>
  <si>
    <t>INTERVENTORIA OBRA</t>
  </si>
  <si>
    <t>OUT_AIU</t>
  </si>
  <si>
    <t>ITEMS  POR  FUERA  DE   AIU:</t>
  </si>
  <si>
    <t>SBTOUTAIU</t>
  </si>
  <si>
    <t xml:space="preserve">SUBTOTAL ITEMS FUERA DE AIU:   </t>
  </si>
  <si>
    <t>IVAITFAIU</t>
  </si>
  <si>
    <t>IVA A ITEMS FUERA DE AIU:</t>
  </si>
  <si>
    <t>STOUTAIU</t>
  </si>
  <si>
    <t>INTERVOUT</t>
  </si>
  <si>
    <t>TTLPPTOF</t>
  </si>
  <si>
    <t>Aplicación SAGUT
Cel. 310 824 6976</t>
  </si>
  <si>
    <t>Vr. Presup.</t>
  </si>
  <si>
    <t>MODIF</t>
  </si>
  <si>
    <t>ANALISIS  DE  PRECIOS  UNITARIOS</t>
  </si>
  <si>
    <t>ITEM ME0203</t>
  </si>
  <si>
    <t>MORTERO 1:2</t>
  </si>
  <si>
    <t>Unidad: M3</t>
  </si>
  <si>
    <t>ITEM:   BASICO</t>
  </si>
  <si>
    <t>CODIGO</t>
  </si>
  <si>
    <t>DESP.%</t>
  </si>
  <si>
    <t>PRECIO UNIT</t>
  </si>
  <si>
    <t>VALOR TOTAL</t>
  </si>
  <si>
    <t>G1</t>
  </si>
  <si>
    <t>MATERIALES</t>
  </si>
  <si>
    <t>OTROS MATERIALES</t>
  </si>
  <si>
    <t>AGUA</t>
  </si>
  <si>
    <t>LTS</t>
  </si>
  <si>
    <t>AGREGADOS</t>
  </si>
  <si>
    <t>ARENA MEDIANA</t>
  </si>
  <si>
    <t>CEMENTOS</t>
  </si>
  <si>
    <t>CEMENTO GRIS</t>
  </si>
  <si>
    <t>KLS</t>
  </si>
  <si>
    <t>STG1</t>
  </si>
  <si>
    <t>SUBTOTAL MATERIALES</t>
  </si>
  <si>
    <t>G2</t>
  </si>
  <si>
    <t>MANO DE OBRA</t>
  </si>
  <si>
    <t>M.O. ALBANILERIA 2 AYUDANTE</t>
  </si>
  <si>
    <t>HC</t>
  </si>
  <si>
    <t>STG2</t>
  </si>
  <si>
    <t>SUBTOTAL MANO DE OBRA</t>
  </si>
  <si>
    <t>G3</t>
  </si>
  <si>
    <t>EQUIPO</t>
  </si>
  <si>
    <t>HERRAMIENTA MENOR</t>
  </si>
  <si>
    <t>%</t>
  </si>
  <si>
    <t>STG3</t>
  </si>
  <si>
    <t>SUBTOTAL EQUIPO</t>
  </si>
  <si>
    <t>G4</t>
  </si>
  <si>
    <t>STG4</t>
  </si>
  <si>
    <t>SUBTOTAL OTROS</t>
  </si>
  <si>
    <t>COSTO DIRECTO</t>
  </si>
  <si>
    <t>ITEM ME0202</t>
  </si>
  <si>
    <t>MORTERO 1:4</t>
  </si>
  <si>
    <t>ARENA FINA</t>
  </si>
  <si>
    <t>ITEM ME0201</t>
  </si>
  <si>
    <t>MORTERO 1:3</t>
  </si>
  <si>
    <t>ITEM:  BASICO</t>
  </si>
  <si>
    <t>ITEM ME0105</t>
  </si>
  <si>
    <t>MEZCLA CONCRETO 1:2:3 3100 PSI - 22,0 Mpa</t>
  </si>
  <si>
    <t>ARENA GRUESA</t>
  </si>
  <si>
    <t>GRAVA TRITURADA .3/4</t>
  </si>
  <si>
    <t>ADITIVOS</t>
  </si>
  <si>
    <t>GASOLINA CORRIENTE</t>
  </si>
  <si>
    <t>GLN</t>
  </si>
  <si>
    <t>ACEITE MOTOR 4 TIEMPOS</t>
  </si>
  <si>
    <t>M.O. ALBANILERIA 3 AYUDANTE</t>
  </si>
  <si>
    <t>MANO OBRA OFICIAL ALBANILERIA</t>
  </si>
  <si>
    <t>HRS</t>
  </si>
  <si>
    <t>MEZCLADORA DE 9 PIES CUBICOS</t>
  </si>
  <si>
    <t>DIA</t>
  </si>
  <si>
    <t>ITEM 100305-23P</t>
  </si>
  <si>
    <t>Unidad:   M2</t>
  </si>
  <si>
    <t>M.O. ALBANILERIA 1 AYUDANTE</t>
  </si>
  <si>
    <t>ROTOMARTILLO</t>
  </si>
  <si>
    <t>EM_AIU</t>
  </si>
  <si>
    <t>IMP</t>
  </si>
  <si>
    <t>STAIU</t>
  </si>
  <si>
    <t>TOTAL COSTOS INDIRECTOS</t>
  </si>
  <si>
    <t>TTL</t>
  </si>
  <si>
    <t>VALOR TOTAL ITEM</t>
  </si>
  <si>
    <t>ITEM 100307</t>
  </si>
  <si>
    <t>UNIDAD:   m2</t>
  </si>
  <si>
    <t>ITEM 100312</t>
  </si>
  <si>
    <t>UNIDAD:   und</t>
  </si>
  <si>
    <t>ITEM 100501</t>
  </si>
  <si>
    <t>M.O. HIDROSANIT. 1 AYUDANTE-1 OFI</t>
  </si>
  <si>
    <t>M.O. HIDROSANIT. 2 AYUDANTE - 1 OFIC.</t>
  </si>
  <si>
    <t>ITEM 100515</t>
  </si>
  <si>
    <t>UNIDAD:   UND</t>
  </si>
  <si>
    <t>M.O. ALBANILERIA 1 AYUDANTE-1 OFI</t>
  </si>
  <si>
    <t>SUBTOTAL- MANO DE OBRA</t>
  </si>
  <si>
    <t>SUBTOTAL- EQUIPO</t>
  </si>
  <si>
    <t>TOTAL COSTOS INDIRECTOS:</t>
  </si>
  <si>
    <t>SUBTOTAL  MANO DE OBRA</t>
  </si>
  <si>
    <t>ANDAMIO METALICO TUBULAR</t>
  </si>
  <si>
    <t>U/D</t>
  </si>
  <si>
    <t>CRUCETA ANDAMIO</t>
  </si>
  <si>
    <t>SUBTOTAL TRANSPORTE</t>
  </si>
  <si>
    <t>M.O. ELECTRICAS 1 AYUDANTE-1 OFI</t>
  </si>
  <si>
    <t>ITEM 172427</t>
  </si>
  <si>
    <t>UNIDAD:   ml</t>
  </si>
  <si>
    <t>ITEM 100505</t>
  </si>
  <si>
    <t>M.O. ALBANILERIA 2 AYUDANTE-1 OFI</t>
  </si>
  <si>
    <t>TABLONES DE 3 MTS</t>
  </si>
  <si>
    <t>ITEM 290115</t>
  </si>
  <si>
    <t>LIJA 400 AGUA</t>
  </si>
  <si>
    <t>PLI</t>
  </si>
  <si>
    <t>M.O. PINTURA 1 AYUDANTE-1 OFI</t>
  </si>
  <si>
    <t>ITEM 100319</t>
  </si>
  <si>
    <t>ITEM 100628-15P</t>
  </si>
  <si>
    <t>Unidad:  M3K</t>
  </si>
  <si>
    <t xml:space="preserve">DERECHOS DISPOSICION FINAL </t>
  </si>
  <si>
    <t>VOLQUETA(ACARREO)</t>
  </si>
  <si>
    <t>ANTISOL ROJO</t>
  </si>
  <si>
    <t>PUNTILLA 2 CC</t>
  </si>
  <si>
    <t>LBS</t>
  </si>
  <si>
    <t>TABLA 1x10x300 OTOBO</t>
  </si>
  <si>
    <t>LISTON 1 x4x300 OTOBO</t>
  </si>
  <si>
    <t>DESENCOFRANTE PARA FORMALETA</t>
  </si>
  <si>
    <t>CUN</t>
  </si>
  <si>
    <t>BASICO</t>
  </si>
  <si>
    <t>VIBRADOR A GASOLINA</t>
  </si>
  <si>
    <t>CUBIERTA</t>
  </si>
  <si>
    <t>SOLDADURA PVC ,1/ 4 GLN</t>
  </si>
  <si>
    <t>SANITARIAS</t>
  </si>
  <si>
    <t>TUBO SAN 4" PVC"</t>
  </si>
  <si>
    <t>LIMPIADOR PVC 760-G 1/4 GL</t>
  </si>
  <si>
    <t>ITEM 181210-17P</t>
  </si>
  <si>
    <t>Unidad: M2</t>
  </si>
  <si>
    <t>TRANSPORTE</t>
  </si>
  <si>
    <t>GLB</t>
  </si>
  <si>
    <t>ADITIVO LIQUIDO IMPERMEABI</t>
  </si>
  <si>
    <t>ME0201</t>
  </si>
  <si>
    <t>MORTERO   1:3</t>
  </si>
  <si>
    <t>ITEM 190109</t>
  </si>
  <si>
    <t>FIJAMIX X2KG</t>
  </si>
  <si>
    <t>ITEM 190118-1</t>
  </si>
  <si>
    <t>ITEM 290114</t>
  </si>
  <si>
    <t>ITEM 190108</t>
  </si>
  <si>
    <t>PINTURAS</t>
  </si>
  <si>
    <t>ITEM 290304</t>
  </si>
  <si>
    <t>ESTUCO PLASTICO POLVO</t>
  </si>
  <si>
    <t>BROCHA CERDA MONA 4</t>
  </si>
  <si>
    <t>RODILLO FELPA</t>
  </si>
  <si>
    <t>VARIOS</t>
  </si>
  <si>
    <t>CINTA ENMASCARAR</t>
  </si>
  <si>
    <t>ROL</t>
  </si>
  <si>
    <t>VINILO TIPO 1</t>
  </si>
  <si>
    <t>ITEM 290619</t>
  </si>
  <si>
    <t>PINTURA TIPO KORAZA</t>
  </si>
  <si>
    <t>BROCHA 2 CERDA</t>
  </si>
  <si>
    <t>LIJA 180</t>
  </si>
  <si>
    <t>DISOLVENTE</t>
  </si>
  <si>
    <t>ANTICORROSIVO PHCL</t>
  </si>
  <si>
    <t>ITEM 200102</t>
  </si>
  <si>
    <t>ITEM 190514</t>
  </si>
  <si>
    <t>PEGANTE PARA CERAMICA TIPO PEGACOR</t>
  </si>
  <si>
    <t>WIPE</t>
  </si>
  <si>
    <t>CEMENTO BLANCO SACO</t>
  </si>
  <si>
    <t>BTO</t>
  </si>
  <si>
    <t xml:space="preserve">CERAMICA 20-30CMX50-60CM    </t>
  </si>
  <si>
    <t>EMBOQUILLADOR</t>
  </si>
  <si>
    <t>CRUCETA PLASTICA 1MM-ENCHA</t>
  </si>
  <si>
    <t>CAJ</t>
  </si>
  <si>
    <t>M.O. ALB. ACABADOS 1 AYUDANTE-1 OFI</t>
  </si>
  <si>
    <t xml:space="preserve">CORTADORA CERAMICA    </t>
  </si>
  <si>
    <t>CEMENTO BLANCO</t>
  </si>
  <si>
    <t>PULIDORA CON PIEDRA O DISCO</t>
  </si>
  <si>
    <t>ALAMBRE GALVANIZADO # 10</t>
  </si>
  <si>
    <t>PERFIL D CANAL 40 GALV 3.0</t>
  </si>
  <si>
    <t>ANGULO 29x29x2440MM C.26</t>
  </si>
  <si>
    <t>PERFIL D OMEGA 60 244-C26</t>
  </si>
  <si>
    <t>PUNTILLA 1.1/2 AC</t>
  </si>
  <si>
    <t>CHAZO EXPANDIBLE 3/8"</t>
  </si>
  <si>
    <t>LAMINA PVC 25CM 1OMM 595O</t>
  </si>
  <si>
    <t>PERFIL PVC PERIMETRAL S-S</t>
  </si>
  <si>
    <t>PERFIL PVC PERIMETRAL C-S</t>
  </si>
  <si>
    <t>PERFIL PVC PERIMETRAL P-P</t>
  </si>
  <si>
    <t>PERFIL PVC SOPORTE SUJECC</t>
  </si>
  <si>
    <t>MANO OBRA PANELERIA 1 OFICIAL-1AYUDANTE</t>
  </si>
  <si>
    <t>ITEM 190514-3</t>
  </si>
  <si>
    <t>APARATOS SANITARIOS</t>
  </si>
  <si>
    <t>ITEM 250427</t>
  </si>
  <si>
    <t>MANGUERA FLEXIBLE GRIFLEX</t>
  </si>
  <si>
    <t>SANITARIO LINEA MEDIA</t>
  </si>
  <si>
    <t>ITEM 250452</t>
  </si>
  <si>
    <t>LAVAM.COLGAR LINEA ALTA</t>
  </si>
  <si>
    <t>SIFON LAVAM ACOPLE BOTELLA</t>
  </si>
  <si>
    <t>SILICONA TRANSPARENTE 781</t>
  </si>
  <si>
    <t>CINTA TEFLON 10 MTS</t>
  </si>
  <si>
    <t>TUB A.INOX 1 12</t>
  </si>
  <si>
    <t>PLACOTEX [PEGANTE IMP.]</t>
  </si>
  <si>
    <t>GL</t>
  </si>
  <si>
    <t>LIJA 320 AGUA</t>
  </si>
  <si>
    <t>MASILLA PLASTICA TEC PANEL</t>
  </si>
  <si>
    <t>CUﾑ</t>
  </si>
  <si>
    <t>LAM.ACERO INOX C.18 304</t>
  </si>
  <si>
    <t>SOLDADURA ACERO INOXIDABLE</t>
  </si>
  <si>
    <t>M.O. METALISTERIA 1 AYUDANTE-1 OFI</t>
  </si>
  <si>
    <t>OXICORTE (OXIGENO-ACETILENO)</t>
  </si>
  <si>
    <t>MAQUINA DOBLADORA LAMINA</t>
  </si>
  <si>
    <t>LAM</t>
  </si>
  <si>
    <t>ALUMINIOS</t>
  </si>
  <si>
    <t>ITEM 210161</t>
  </si>
  <si>
    <t>MANIJA ALUM.OREJA BURRO</t>
  </si>
  <si>
    <t>TORN PAMPH .1/2x 8</t>
  </si>
  <si>
    <t>UNION 8CMX1/8"</t>
  </si>
  <si>
    <t>PERFIL A/T/L 3"x1.1/2x6</t>
  </si>
  <si>
    <t>PERFIL A/T/L 3"x1" x6</t>
  </si>
  <si>
    <t>TENS/VAR 3/8" C.R TUERC.</t>
  </si>
  <si>
    <t>M.O. CARP.ALUMINIO 1 AYUDANTE-1 OFI</t>
  </si>
  <si>
    <t>PERF."U" " 1.1/2"*3/4"</t>
  </si>
  <si>
    <t>ELECT EFET</t>
  </si>
  <si>
    <t>CAJA METALICA  2 X 4</t>
  </si>
  <si>
    <t>CONECTOR ROSCADO</t>
  </si>
  <si>
    <t>CABLE CU #12 THHN (LS TC)</t>
  </si>
  <si>
    <t>TUBERIA EMT 3/4"" X 3 MTS</t>
  </si>
  <si>
    <t>UNION EMT 3/4"</t>
  </si>
  <si>
    <t>CURVA EMT 3/4"</t>
  </si>
  <si>
    <t>TERMINAL EMT 3/4"</t>
  </si>
  <si>
    <t>ITEM IM0143-10P</t>
  </si>
  <si>
    <t>INTERRUPTOR SENCILLO SCHNNEIDER</t>
  </si>
  <si>
    <t>INTERRUPTOR DOBLE SCHNNEIDER</t>
  </si>
  <si>
    <t>ITEM IM0149-8P</t>
  </si>
  <si>
    <t>CABLE ENCAUCHETADO 3 X16 LS</t>
  </si>
  <si>
    <t>CLAVIJA 3 POLOS 120 V LEVITON</t>
  </si>
  <si>
    <t>PERRO GUAYA 1/16"</t>
  </si>
  <si>
    <t>GUAYA 1/16"</t>
  </si>
  <si>
    <t>LUMINARIAS</t>
  </si>
  <si>
    <t>LUMINARIA LED 40W</t>
  </si>
  <si>
    <t>ITEM 160807</t>
  </si>
  <si>
    <t>ADAP.H PRS PVC 1.1/2</t>
  </si>
  <si>
    <t>LIMPIADOR PVC 112 GRMS</t>
  </si>
  <si>
    <t>NIPLE GALV 1.1/2x 30 CM</t>
  </si>
  <si>
    <t>TUBO PRS 1.1/2 RDE-21</t>
  </si>
  <si>
    <t>CODO GALV 1.1/2x90</t>
  </si>
  <si>
    <t>ITEM 160807-4</t>
  </si>
  <si>
    <t>ITEM 150506</t>
  </si>
  <si>
    <t>CODO SAN PVC 4 x90 CxC</t>
  </si>
  <si>
    <t>CODO SAN PVC 2 x90 CXC</t>
  </si>
  <si>
    <t>TUBO SAN 2" PVC"</t>
  </si>
  <si>
    <t>ITEM 150502-6</t>
  </si>
  <si>
    <t>ITEM 310105</t>
  </si>
  <si>
    <t>calima</t>
  </si>
  <si>
    <t>de M.O. (Herram. Menor)</t>
  </si>
  <si>
    <t>Proyecto:</t>
  </si>
  <si>
    <t>ACTIVIDADES</t>
  </si>
  <si>
    <t>TRANSPORTE DE MATERIALES</t>
  </si>
  <si>
    <t>TOTAL</t>
  </si>
  <si>
    <t xml:space="preserve">Subtotal </t>
  </si>
  <si>
    <t>Longitud</t>
  </si>
  <si>
    <t>Alto</t>
  </si>
  <si>
    <t>Ancho</t>
  </si>
  <si>
    <t>Medida Total</t>
  </si>
  <si>
    <t>No Elem.</t>
  </si>
  <si>
    <t>Dimensiones</t>
  </si>
  <si>
    <t>Localización</t>
  </si>
  <si>
    <t>Fecha</t>
  </si>
  <si>
    <t>GENERAL</t>
  </si>
  <si>
    <t>UBICACIÓN</t>
  </si>
  <si>
    <t>UNID.</t>
  </si>
  <si>
    <t>CONTRATO DE OBRA N°</t>
  </si>
  <si>
    <t>NIT O C.C.</t>
  </si>
  <si>
    <t>CONTRATISTA</t>
  </si>
  <si>
    <t>CONTRATO  DE INTERVENTORIA N°</t>
  </si>
  <si>
    <t>INTERVENTOR</t>
  </si>
  <si>
    <t>OBJETO DEL CONTRATO</t>
  </si>
  <si>
    <t>ELABORÓ</t>
  </si>
  <si>
    <t>CORTE N°</t>
  </si>
  <si>
    <t>MM</t>
  </si>
  <si>
    <t>DD</t>
  </si>
  <si>
    <t>FECHA</t>
  </si>
  <si>
    <t>PÁGINA: 1 DE 1</t>
  </si>
  <si>
    <t>MEMORIAS DE CÁLCULO DE OBRA</t>
  </si>
  <si>
    <t>VERSIÓN:01</t>
  </si>
  <si>
    <t>CÓDIGO: GPL-FO-024</t>
  </si>
  <si>
    <t>SISTEMA INTEGRADO DE GESTIÓN</t>
  </si>
  <si>
    <t>CARTERAS EN PAÑETE 1:3 DE MUROS REPARADOS</t>
  </si>
  <si>
    <t>FILOS Y DILATACIONES EN PAÑETES DE MUROS REPARADOS</t>
  </si>
  <si>
    <t>Distancia (km)</t>
  </si>
  <si>
    <t>VALOR TOTAL PRESUPUESTO DE OBRA</t>
  </si>
  <si>
    <t>VALOR TOTAL PROYECTO DE ADECUACIONES MENORES</t>
  </si>
  <si>
    <t>REPOSICIÓN DE PUERTA SENCILLA 0,9m X 2m EN ALUMINIO DEBIDO AL MAL ESTADO DE PUERTAS EXISTENTES</t>
  </si>
  <si>
    <t>VANOS</t>
  </si>
  <si>
    <t>VENTANAS</t>
  </si>
  <si>
    <t>PUERTAS</t>
  </si>
  <si>
    <t>TOTAL MENOS VANOS</t>
  </si>
  <si>
    <t>FACHADA POSTERIOR</t>
  </si>
  <si>
    <t>general</t>
  </si>
  <si>
    <t>MESONES EN ACERO INOXIDABLE CON POCETA EN MAL ESTADO</t>
  </si>
  <si>
    <t xml:space="preserve">SUMINISTRO Y APLICACIÓN DE PINTURA ESMALTE 3 MANOS PARA MARCOS EN C.R. </t>
  </si>
  <si>
    <t>3.2</t>
  </si>
  <si>
    <t>8.3</t>
  </si>
  <si>
    <t>8.4</t>
  </si>
  <si>
    <t>UNIDAD:   Ml</t>
  </si>
  <si>
    <t>PINTURA ESMALTE PRIMERA CALIDAD</t>
  </si>
  <si>
    <t xml:space="preserve">PAÑETE IMPERMEABILIZADO 1:3 PARA MUROS </t>
  </si>
  <si>
    <t>1.11</t>
  </si>
  <si>
    <t>FACHADA PRINCIPAL</t>
  </si>
  <si>
    <t>FACHADA LATERAL INZQ</t>
  </si>
  <si>
    <t>FACHADA LATERAL DERECHA</t>
  </si>
  <si>
    <t>SALA DE ESPERA</t>
  </si>
  <si>
    <t>CONSULTORIO</t>
  </si>
  <si>
    <t>PROCEDIMIENTOS</t>
  </si>
  <si>
    <t>DESMONTE DE CIELO RASO</t>
  </si>
  <si>
    <t>FACHADA LATERAL IZQUIERDA</t>
  </si>
  <si>
    <t>VANO</t>
  </si>
  <si>
    <t>DESMONTE DE PUNTOS HIDRAULICOS CON FILTRACIONES</t>
  </si>
  <si>
    <t>DESMONTE DE PUNTOS SANITARIOS CON FILTRACIONES</t>
  </si>
  <si>
    <t>1.12</t>
  </si>
  <si>
    <t>1.13</t>
  </si>
  <si>
    <t>1.14</t>
  </si>
  <si>
    <t>OBRAS DE URBANISMO</t>
  </si>
  <si>
    <t>ADECUACION DE ANDEN EN CONCRETO 3000 PSI E=10 CM INCLUYE MALLA ELECTROSOLDADA 5 MM 15 X 15</t>
  </si>
  <si>
    <t>PISOS Y CIELO RASOS</t>
  </si>
  <si>
    <t>4.4.</t>
  </si>
  <si>
    <t>4.5</t>
  </si>
  <si>
    <t>4.6</t>
  </si>
  <si>
    <t>6.2</t>
  </si>
  <si>
    <t>6.3</t>
  </si>
  <si>
    <t>6.4</t>
  </si>
  <si>
    <t>9.2</t>
  </si>
  <si>
    <t>9.3</t>
  </si>
  <si>
    <t>9.4</t>
  </si>
  <si>
    <t>10.1</t>
  </si>
  <si>
    <t>DESMONTE DE PUNTOS HIDRÁULICOS CON FILTRACIONES</t>
  </si>
  <si>
    <t>SUBTOTAL TRANSPORTE DE MATERIALES</t>
  </si>
  <si>
    <t>DESMONTE DE PUNTOS SANITARIOS CON FILTRACIONES D=2-4"</t>
  </si>
  <si>
    <t>DESMONTE DE CIELO FALSO EN MAL ESTADO</t>
  </si>
  <si>
    <t>DEMOLICIÓN DE ANDENES EN CONCRETO EN MAL ESTADO</t>
  </si>
  <si>
    <t>ADECUACIÓN DE ANDÉN EN CONCRETO 3000 PSI E= 10 cm INCLUYE MALLA ELECTROSOLDADA 5MM 15X15</t>
  </si>
  <si>
    <t>MALLA ELECTROSOLDADA 5MM 15X15 2.35X6MTS</t>
  </si>
  <si>
    <t>MEZCLA CONCRETO 1:2:3   3100 PSI 210 MPa</t>
  </si>
  <si>
    <t>% transporte Basicos</t>
  </si>
  <si>
    <t xml:space="preserve">% transporte </t>
  </si>
  <si>
    <t>ESTUCO Y VINILO TRES MANOS MUROS INTERIORES</t>
  </si>
  <si>
    <t>PRELIMIARES</t>
  </si>
  <si>
    <t>OBRAS URBANISMO</t>
  </si>
  <si>
    <t xml:space="preserve">ESTUCO Y PINTURA FACHADA EN VINILO KORASA PARA EXTERIORES </t>
  </si>
  <si>
    <t xml:space="preserve">ESTUCO Y PINTURA FACHADA EN VINILO PARA EXTERIORES </t>
  </si>
  <si>
    <t xml:space="preserve">ESTUCO Y PINTURA FACHADA EN PINTURA KORASA PARA EXTERIORES </t>
  </si>
  <si>
    <t>REPOSICIÓN DE CIELO RASO EN PVC (INCLUYE ESTRUCTURA DE SOPORTE Y TODOS LOS ELEMENTOS NECESARIOS PARA SU CORRECTA INSTALACIÓN) PARA ZONAS EN MAL ESTADO</t>
  </si>
  <si>
    <t>REPOSICIÓN DE CERAMICA  PISO Y PARED PARA ZONAS HUMEDAS EN MAL ESTADO (INCLUYE BOQUILLA COLOR, WING Y LINEALES)</t>
  </si>
  <si>
    <t xml:space="preserve">SALIDAS PARA INTERRUPTOR SENCILLO  </t>
  </si>
  <si>
    <t>SALIDAS PARA INTERRUPTOR DOBLE</t>
  </si>
  <si>
    <t>8.5</t>
  </si>
  <si>
    <t>ESTRUCTURA METALICA PARA CUBIERTA</t>
  </si>
  <si>
    <t>KGS</t>
  </si>
  <si>
    <t>DESMONTE ESTRUCTURA METALICA O DE MADERA DE CUBIERTA</t>
  </si>
  <si>
    <t>1.15</t>
  </si>
  <si>
    <t>ANCHO</t>
  </si>
  <si>
    <t>UNI</t>
  </si>
  <si>
    <t>PESO</t>
  </si>
  <si>
    <t>Unidad: KLS</t>
  </si>
  <si>
    <t>SOLDADURA 6011 x 1/8"</t>
  </si>
  <si>
    <t>ACERO ESTRUCT. ASTM A-36</t>
  </si>
  <si>
    <t>SOLDADOR ELECTRICO</t>
  </si>
  <si>
    <t>REPOSICIÓN DE CERAMICA PARA ZONAS HUMEDAS EN MAL ESTADO (INCLUYE BOQUILLA COLOR, WING Y LINEALES)</t>
  </si>
  <si>
    <t>UD</t>
  </si>
  <si>
    <t>CAJA 2 X 4</t>
  </si>
  <si>
    <t>TUBERIA SCH 40 3/4"" X 3 MTS</t>
  </si>
  <si>
    <t>CURVA SCH40 3/4"</t>
  </si>
  <si>
    <t>TERMINAL SCH40 3/4"</t>
  </si>
  <si>
    <t>TUBERIA SCH40 3/4"X 3 MTS</t>
  </si>
  <si>
    <t>ESE TIERRADENTRO UNIDAD DE ATENCION EN SALUD PAEZ</t>
  </si>
  <si>
    <t>MUNICIPIO DE BELALCAZAR PAEZ</t>
  </si>
  <si>
    <t>ADECUACION MENOR PARA  UNIDAD DE ATENCION EN SALUD PAEZ, ESE TIERRADENTRO, MUNICIPIO DE PAEZ</t>
  </si>
  <si>
    <t>ADECUACION MENOR PARA  LA UNIDAD DE ATENCION EN SALUD PAEZ, ESE TIERRADENTRO, MUNICIPIO DE PAEZ</t>
  </si>
  <si>
    <t>URGENCIAS</t>
  </si>
  <si>
    <t>MESON FACTURACION</t>
  </si>
  <si>
    <t>MESON 1 PROCEDIMIENTOS</t>
  </si>
  <si>
    <t>MESON 2 PROCEDIMIENTOS</t>
  </si>
  <si>
    <t>MESON REANIMACION</t>
  </si>
  <si>
    <t>MESON SALAS</t>
  </si>
  <si>
    <t>MESON OBSERVACION PROY</t>
  </si>
  <si>
    <t>CIRCULACION URGENCIAS</t>
  </si>
  <si>
    <t>AREA</t>
  </si>
  <si>
    <t>AREA ACTUAL DE OBSERVACION</t>
  </si>
  <si>
    <t>AREA ACTUAL SALA ERA</t>
  </si>
  <si>
    <t>AREA PROCEDIMIENTOS</t>
  </si>
  <si>
    <t>AREA VESTIER</t>
  </si>
  <si>
    <t>HALL DUCHA</t>
  </si>
  <si>
    <t>CUARTO TECNICO</t>
  </si>
  <si>
    <t>FACTURACION</t>
  </si>
  <si>
    <t>DEPOSITO</t>
  </si>
  <si>
    <t>REANIMACION</t>
  </si>
  <si>
    <t>FUT OBSERVACION PEDIATRICA</t>
  </si>
  <si>
    <t>AREA ADECUACION OBSERVACION</t>
  </si>
  <si>
    <t>FUT.CIRCULACIÓN OBSERVACION</t>
  </si>
  <si>
    <t>FUT OBSERVACION HOMBRES</t>
  </si>
  <si>
    <t>FUT OBSERVACION MUJERES</t>
  </si>
  <si>
    <t>FUT AREA SERVICOS APOYO</t>
  </si>
  <si>
    <t>ZONA HUMEDA</t>
  </si>
  <si>
    <t>BAÑO CONSULTORIO</t>
  </si>
  <si>
    <t>BAÑO FACTURACION</t>
  </si>
  <si>
    <t>BAÑO 1 AREA ACTUAL OBSERV</t>
  </si>
  <si>
    <t>BAÑO 2 AREA ACTUAL OBSERV</t>
  </si>
  <si>
    <t>BAÑO AREA ACTUAL SALA ERA</t>
  </si>
  <si>
    <t>BAÑO CIRCULACION</t>
  </si>
  <si>
    <t>DUCHA LAVADO</t>
  </si>
  <si>
    <t>ASEO</t>
  </si>
  <si>
    <t>BAÑO SALA DE ESPERA</t>
  </si>
  <si>
    <t>BAÑO REANIMACION</t>
  </si>
  <si>
    <t>BAÑO FUTURA OBSERV. PEDIATRI</t>
  </si>
  <si>
    <t>BAÑO FUTURO PUESTO ENFERM</t>
  </si>
  <si>
    <t>BAÑO FUTURA OBSERC MUJERES</t>
  </si>
  <si>
    <t>ZONA HUMEDA PISO</t>
  </si>
  <si>
    <t>RASQUETEO Y LIJADA DE PINTURA EXISTENTE EN MAL ESTADO</t>
  </si>
  <si>
    <t>antepecho MESON 1 PROCEDIMIENTOS</t>
  </si>
  <si>
    <t>antepecho MESON 2 PROCEDIMIENTOS</t>
  </si>
  <si>
    <t>antepecho MESON REANIMACION</t>
  </si>
  <si>
    <t>antepecho MESON OBSERVACION PROY</t>
  </si>
  <si>
    <t>antepecho MESON SALAS ERA</t>
  </si>
  <si>
    <t>PARED BAÑO FACTURACION</t>
  </si>
  <si>
    <t>PARED BAÑO CONSULTORIO</t>
  </si>
  <si>
    <t>PAREDBAÑO 1 AREA ACTUAL OBSERV</t>
  </si>
  <si>
    <t>PARED BAÑO 2 AREA ACTUAL OBSERV</t>
  </si>
  <si>
    <t>PARED BAÑO AREA ACTUAL SALA ERA</t>
  </si>
  <si>
    <t>PARED BAÑO CIRCULACION</t>
  </si>
  <si>
    <t>PARED ASEO</t>
  </si>
  <si>
    <t>PARED BAÑO REANIMACION</t>
  </si>
  <si>
    <t>PARED BAÑO FUTURA OBSERV. PEDIATRI</t>
  </si>
  <si>
    <t>PARED BAÑO FUTURO PUESTO ENFERM</t>
  </si>
  <si>
    <t>PARED BAÑO FUTURA OBSERC MUJERES</t>
  </si>
  <si>
    <t>BAÑO SALA DE ESPERA 2</t>
  </si>
  <si>
    <t>BAÑO SALA DE ESPERA 1</t>
  </si>
  <si>
    <t>PARED BAÑO SALA DE ESPERA 2</t>
  </si>
  <si>
    <t>PARED BAÑO SALA DE ESPERA 1</t>
  </si>
  <si>
    <t>DESMONTE ESTRUCTURA METALICA ALERO FACHADA</t>
  </si>
  <si>
    <t>NUEVO BAÑO FUTURO OBSER HOMBRES</t>
  </si>
  <si>
    <t>PARED BAÑO FUTURA OBSER HOMBRES</t>
  </si>
  <si>
    <t>PARED BAÑO FUTURA OBSER MUJERES</t>
  </si>
  <si>
    <t>SANITARIOS</t>
  </si>
  <si>
    <t>LAVAMANOS</t>
  </si>
  <si>
    <t>BAÑO FUTURA OBSERV HOMBRES</t>
  </si>
  <si>
    <t>BAÑO FUTURA OBSERV MUJERES</t>
  </si>
  <si>
    <t>DESMONTE DE PUERTAS DOBLES EN MAL ESTADO</t>
  </si>
  <si>
    <t>PUERTAS DOBLES SEGÚN ESQUEMA</t>
  </si>
  <si>
    <t>UN</t>
  </si>
  <si>
    <t>7.2</t>
  </si>
  <si>
    <t>REPOSICIÓN DE PUERTA DOBLE EN ALUMINIO</t>
  </si>
  <si>
    <t>PUERTAS SENCILLAS SEGÚN ESQUEMA</t>
  </si>
  <si>
    <t>7.3</t>
  </si>
  <si>
    <t>ALTURA</t>
  </si>
  <si>
    <t>FACHADA LATERAL INZQ PISO 2</t>
  </si>
  <si>
    <t>FACHADA LATERAL INZQ PISO 1</t>
  </si>
  <si>
    <t>PRIMER PISO</t>
  </si>
  <si>
    <t>SEGUNDO Y TERCER PISO</t>
  </si>
  <si>
    <t>CIELO RASO BAÑO FACTURACION</t>
  </si>
  <si>
    <t>CIELO RASO SALA DE ESPERA</t>
  </si>
  <si>
    <t>CIELO RASO BAÑO CONSULTORIO</t>
  </si>
  <si>
    <t>CIELO BAÑO 1 A ACTUAL OBS</t>
  </si>
  <si>
    <t>CIELO BAÑO 2 A ACTUAL OBS</t>
  </si>
  <si>
    <t>CIELO BAÑO SALA ERA ACTUAL</t>
  </si>
  <si>
    <t>CIELO RASO BAÑO CIRCULACION</t>
  </si>
  <si>
    <t>CIELO RASO DUCHA LAVADO</t>
  </si>
  <si>
    <t>CIELO RASO BAÑO SALA DE ESP</t>
  </si>
  <si>
    <t>BAÑO 1 SALA DE ESPERA</t>
  </si>
  <si>
    <t>BAÑO 2  SALA DE ESPERA</t>
  </si>
  <si>
    <t>CIELO RASO BAÑO 2 SALA ESPE</t>
  </si>
  <si>
    <t>CIELO RASO BAÑO REANIMACION</t>
  </si>
  <si>
    <t>CIELO RASO BAÑO FUTURO PE</t>
  </si>
  <si>
    <t>CIELO RASO BAÑO FUT OBSV MUJ</t>
  </si>
  <si>
    <t>CIELO RASO BAÑO FUT OBS PED</t>
  </si>
  <si>
    <t>CIELO RASO ASEO</t>
  </si>
  <si>
    <t>Long</t>
  </si>
  <si>
    <t>ZONAS HUMEDAS</t>
  </si>
  <si>
    <t>MESON PROYEC TRABAJO SUCIO</t>
  </si>
  <si>
    <t>MESON PROYEC TRABAJO LIMPIO</t>
  </si>
  <si>
    <t>AREA ACT SALA ERA</t>
  </si>
  <si>
    <t>AREA ACT OBSERVAC</t>
  </si>
  <si>
    <t>VANO PROCEDIM</t>
  </si>
  <si>
    <t>FUT OBSERV PEDIATRI</t>
  </si>
  <si>
    <t>FUT CIRCULACION OBSERVACION</t>
  </si>
  <si>
    <t>FUT OBSERV HOMBRES</t>
  </si>
  <si>
    <t>FUT OBSERV ,UJERES</t>
  </si>
  <si>
    <t>FUT AREA SERV APOY</t>
  </si>
  <si>
    <t>MENOS VANOS</t>
  </si>
  <si>
    <t>MENOS VANOS PUERTAS</t>
  </si>
  <si>
    <t>ACCESO URGENCIAS</t>
  </si>
  <si>
    <t>DEMOLICION DE ANDENES EN CONCRETO EN MAL ESTADO</t>
  </si>
  <si>
    <t xml:space="preserve">FACHADA LATERAL INQ. </t>
  </si>
  <si>
    <t>DEMOLICION DE ANDENES EN CONCRETO  EN MAL ESTADO</t>
  </si>
  <si>
    <t>ANDEN URGENCIAS</t>
  </si>
  <si>
    <t>OBRAS DE CUBIERTA</t>
  </si>
  <si>
    <t>ACRILICO PARA CUBIERTA</t>
  </si>
  <si>
    <t>TORN P/MAD 1 x 6</t>
  </si>
  <si>
    <t>LAMINA ACRÍLICA 0,60X2,40 OPALIZADA</t>
  </si>
  <si>
    <t xml:space="preserve">SILICONA TRANSPARENT.11 OZ </t>
  </si>
  <si>
    <t>REEMPLAZO DE ACRILICO CUBIERTA</t>
  </si>
  <si>
    <t>REEMPLAZO ESTRUCTURA METALICA CUBIERTA</t>
  </si>
  <si>
    <t>FUT BAÑO OBSERVACION HOMB</t>
  </si>
  <si>
    <t>BAÑO FUTURA OBSERV PEDIATRI</t>
  </si>
  <si>
    <t>ADECUACION DIVISIÓN MURO EN BOARD</t>
  </si>
  <si>
    <t>4.7</t>
  </si>
  <si>
    <t>DIVISIÓN MURO EN SUPERBOARD</t>
  </si>
  <si>
    <t>Lamina de Superboard 6mm</t>
  </si>
  <si>
    <t>Perfileria Metalica</t>
  </si>
  <si>
    <t>Chazo expansivo 1/4"</t>
  </si>
  <si>
    <t>Tornillo estructural N8 x 1/2"</t>
  </si>
  <si>
    <t>Tornillo drywall N6 x 1"</t>
  </si>
  <si>
    <t>Adesivo epoxico</t>
  </si>
  <si>
    <t>Cinta de malla (fibra de vidrio)</t>
  </si>
  <si>
    <t>Masilla en pasta</t>
  </si>
  <si>
    <t>Und</t>
  </si>
  <si>
    <t>Kg</t>
  </si>
  <si>
    <t>M</t>
  </si>
  <si>
    <t>Gln</t>
  </si>
  <si>
    <t>PUESTO DE ENFERMERIA</t>
  </si>
  <si>
    <t>MUEBLE FIJO CON ANTEPECHO LAMINA MDF FORRADO EN FORMICA BLANCA Y CAJONERAS INDEPENDIENTES, CON FRONTON EN MDF EN FORMICA ROBLE NATURAL, CABLEADO OCULTO</t>
  </si>
  <si>
    <t>UNIDAD:   ML</t>
  </si>
  <si>
    <r>
      <t>MUEBLE FIJO CON ANTEPECHO EN LAMINA DE MDF  FORRADO EN FORMICA BLANCA,  CON CAJONERAS INDEPENDIENTES , CON FRONTON EN MDF EN FORMICA ROBLE NATURAL,  CABLEADO OCULTO.</t>
    </r>
    <r>
      <rPr>
        <b/>
        <sz val="9"/>
        <color indexed="8"/>
        <rFont val="Arial"/>
        <family val="2"/>
      </rPr>
      <t xml:space="preserve"> </t>
    </r>
  </si>
  <si>
    <t>MUEBLE FIJO CON ANTEPECHO EN MDF</t>
  </si>
  <si>
    <t>1.0</t>
  </si>
  <si>
    <t>FACHADA PPAL CERRAMIENTO ESCALERAS</t>
  </si>
  <si>
    <t>PASAMANOS FACHADA PRINCIPAL</t>
  </si>
  <si>
    <t>PASAMANOS FACHADA LATERAL</t>
  </si>
  <si>
    <t>FACHADA LATERAL DERECHA REPELLO</t>
  </si>
  <si>
    <t>CONSULTA EXTERNA</t>
  </si>
  <si>
    <t>TERCER PISO</t>
  </si>
  <si>
    <t>TRABAJO LIMPIO</t>
  </si>
  <si>
    <t>TRABAJO SUCIO</t>
  </si>
  <si>
    <t>ADECUACION.</t>
  </si>
  <si>
    <t>DINTEL PUERTAS TRABAJO SUCIO Y LIMPIO</t>
  </si>
  <si>
    <t>SEGUNDO PISO</t>
  </si>
  <si>
    <t>HOSPITALIZAION</t>
  </si>
  <si>
    <t>IMAGENOLOGIA</t>
  </si>
  <si>
    <t>LABORATORIO</t>
  </si>
  <si>
    <t>ACCESO A HOSPITALIZACION</t>
  </si>
  <si>
    <t>ESTERILIZACION</t>
  </si>
  <si>
    <t xml:space="preserve">Realizó: </t>
  </si>
  <si>
    <t>ENCHAPES PARED</t>
  </si>
  <si>
    <t>antepecho MESON TRABAJO LIMPIO</t>
  </si>
  <si>
    <t>antepecho MESON TRABAJO SUCIO</t>
  </si>
  <si>
    <t xml:space="preserve">DESMONTE DE COMBO APARATOS SANITARIOS EN MAL ESTADO, ACCESORIOS, LAVAMANOS Y SANITARIOS </t>
  </si>
  <si>
    <t>COMBO</t>
  </si>
  <si>
    <t>PUNTO MESON FUTURA OBSERV MUJERES</t>
  </si>
  <si>
    <t>PUNTO  BAÑO FUTURA OBSERV MUJERES</t>
  </si>
  <si>
    <t>PUNTO ASEO FUTURO US PUESTO ENFERMERIA</t>
  </si>
  <si>
    <t>FELIPE ANDRES BALCAZAR VARGAS</t>
  </si>
  <si>
    <t>INGENIERO CIVIL</t>
  </si>
  <si>
    <t>Matrícula Profesional No. 19202089755 CAU</t>
  </si>
  <si>
    <t xml:space="preserve">Matrícula Profesional No. 19202089755 Cauca </t>
  </si>
  <si>
    <t>FACHADA POSTERIOR ZONA SERVICIOS</t>
  </si>
  <si>
    <t>FACHADA POSTERIOR CULATAS</t>
  </si>
  <si>
    <t>TOMACORRIENTE DOBLE GFCI</t>
  </si>
  <si>
    <t>UNION 3/4" EMT"</t>
  </si>
  <si>
    <t>SALIDA TOMACORRIENTE DOBLE GFCI  4#12 (LS TC) EMT 3/4" MARQUILLAS</t>
  </si>
  <si>
    <t>REPARACIÓN ALISTADO PISO 1:3 E=0.04 M3 PARA ZONAS EN MAL ESTADO</t>
  </si>
  <si>
    <t xml:space="preserve">REPOSICIÓN DE PUERTA SENCILLA 0,9m X 2m EN ALUMINIO </t>
  </si>
  <si>
    <t xml:space="preserve">REPOSICIÓN DE PUERTA DOBLE EN ALUMINIO </t>
  </si>
  <si>
    <t>MEDIA CAÑA EN PVC PISO PARED</t>
  </si>
  <si>
    <t>OJOS</t>
  </si>
  <si>
    <t xml:space="preserve">MEDIA CAÑA EN PVC </t>
  </si>
  <si>
    <t>MEDIACAÑA PVC COEXTRUIDA 9 X 3,05</t>
  </si>
  <si>
    <t>SIKAFLEX 221 X300ML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</si>
</sst>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 * #,##0.00_ ;_ * \-#,##0.00_ ;_ * &quot;-&quot;??_ ;_ @_ "/>
    <numFmt numFmtId="165" formatCode="_ * #,##0_ ;_ * \-#,##0_ ;_ * &quot;-&quot;??_ ;_ @_ "/>
    <numFmt numFmtId="166" formatCode="#,##0.00_ ;\-#,##0.00\ "/>
    <numFmt numFmtId="167" formatCode="#,##0_ ;\-#,##0\ "/>
    <numFmt numFmtId="168" formatCode="d\-mmm\-yyyy"/>
    <numFmt numFmtId="169" formatCode="0.0%"/>
    <numFmt numFmtId="170" formatCode="_(* #,##0.00_);_(* \(#,##0.00\);_(* &quot;-&quot;??_);_(@_)"/>
    <numFmt numFmtId="171" formatCode="dd/mm/yyyy;@"/>
    <numFmt numFmtId="172" formatCode="_(* &quot;$&quot;\ #,##0.00"/>
    <numFmt numFmtId="175" formatCode="_-* #,##0_-;\-* #,##0_-;_-* &quot;-&quot;??_-;_-@_-"/>
  </numFmts>
  <fonts count="5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indexed="22"/>
      <name val="Arial"/>
      <family val="2"/>
    </font>
    <font>
      <b/>
      <sz val="9"/>
      <color theme="3" tint="-0.249977111117893"/>
      <name val="Arial"/>
      <family val="2"/>
    </font>
    <font>
      <b/>
      <sz val="11"/>
      <color indexed="10"/>
      <name val="Arial"/>
      <family val="2"/>
    </font>
    <font>
      <sz val="10"/>
      <color indexed="9"/>
      <name val="Arial"/>
      <family val="2"/>
    </font>
    <font>
      <u/>
      <sz val="10"/>
      <color indexed="12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8"/>
      <color theme="1" tint="0.34998626667073579"/>
      <name val="Arial Narrow"/>
      <family val="2"/>
    </font>
    <font>
      <sz val="10"/>
      <color indexed="22"/>
      <name val="Arial"/>
      <family val="2"/>
    </font>
    <font>
      <sz val="10"/>
      <name val="Arial Narrow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8"/>
      <color indexed="12"/>
      <name val="Arial"/>
      <family val="2"/>
    </font>
    <font>
      <u/>
      <sz val="8"/>
      <color rgb="FF000000"/>
      <name val="Arial"/>
      <family val="2"/>
    </font>
    <font>
      <sz val="8"/>
      <name val="Arial"/>
      <family val="2"/>
    </font>
    <font>
      <sz val="8"/>
      <color indexed="22"/>
      <name val="Arial"/>
      <family val="2"/>
    </font>
    <font>
      <b/>
      <sz val="11"/>
      <color indexed="8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name val="Arial Narrow"/>
      <family val="2"/>
    </font>
    <font>
      <b/>
      <sz val="11"/>
      <name val="Arial"/>
      <family val="2"/>
    </font>
    <font>
      <sz val="10"/>
      <color rgb="FFFF0000"/>
      <name val="Arial"/>
      <family val="2"/>
    </font>
    <font>
      <sz val="9"/>
      <color indexed="10"/>
      <name val="Arial"/>
      <family val="2"/>
    </font>
    <font>
      <b/>
      <sz val="11"/>
      <color indexed="12"/>
      <name val="Arial"/>
      <family val="2"/>
    </font>
    <font>
      <sz val="10"/>
      <color theme="1" tint="4.9989318521683403E-2"/>
      <name val="Arial"/>
      <family val="2"/>
    </font>
    <font>
      <sz val="9"/>
      <color indexed="12"/>
      <name val="Arial"/>
      <family val="2"/>
    </font>
    <font>
      <sz val="14"/>
      <name val="Arial"/>
      <family val="2"/>
    </font>
    <font>
      <sz val="8"/>
      <name val="Aptos Narrow"/>
      <family val="2"/>
      <scheme val="minor"/>
    </font>
    <font>
      <sz val="12"/>
      <name val="Arial"/>
      <family val="2"/>
    </font>
    <font>
      <sz val="12"/>
      <color theme="1"/>
      <name val="Aptos Narrow"/>
      <family val="2"/>
      <scheme val="minor"/>
    </font>
    <font>
      <sz val="10"/>
      <name val="Stylus BT"/>
      <family val="2"/>
    </font>
    <font>
      <u/>
      <sz val="10"/>
      <name val="Arial"/>
      <family val="2"/>
    </font>
    <font>
      <sz val="16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sz val="10"/>
      <color theme="1"/>
      <name val="Arial Narrow"/>
      <family val="2"/>
    </font>
    <font>
      <b/>
      <sz val="14"/>
      <name val="Arial Narrow"/>
      <family val="2"/>
    </font>
    <font>
      <b/>
      <sz val="11"/>
      <color theme="1"/>
      <name val="Aptos Narrow"/>
      <family val="2"/>
      <scheme val="minor"/>
    </font>
    <font>
      <sz val="11"/>
      <name val="Aptos Narrow"/>
      <family val="2"/>
    </font>
    <font>
      <sz val="12"/>
      <color rgb="FFFF0000"/>
      <name val="Arial"/>
      <family val="2"/>
    </font>
    <font>
      <sz val="1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name val="Aptos Narrow"/>
      <family val="2"/>
    </font>
    <font>
      <sz val="11"/>
      <color theme="1"/>
      <name val="Aptos Narrow"/>
      <family val="2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gradientFill degree="270">
        <stop position="0">
          <color theme="0"/>
        </stop>
        <stop position="1">
          <color rgb="FFC5CE9A"/>
        </stop>
      </gradientFill>
    </fill>
    <fill>
      <patternFill patternType="solid">
        <fgColor indexed="42"/>
        <bgColor indexed="64"/>
      </patternFill>
    </fill>
    <fill>
      <patternFill patternType="solid">
        <fgColor rgb="FFE4E4E4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EDED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EDF2F7"/>
        <bgColor indexed="64"/>
      </patternFill>
    </fill>
    <fill>
      <patternFill patternType="solid">
        <fgColor rgb="FFFEF6F0"/>
        <bgColor indexed="64"/>
      </patternFill>
    </fill>
    <fill>
      <patternFill patternType="solid">
        <fgColor rgb="FFE4ECF4"/>
        <bgColor indexed="64"/>
      </patternFill>
    </fill>
    <fill>
      <patternFill patternType="solid">
        <fgColor rgb="FFF9FBFD"/>
        <bgColor indexed="64"/>
      </patternFill>
    </fill>
    <fill>
      <patternFill patternType="solid">
        <fgColor rgb="FFFFFDFB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E8EFD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FBF9FD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auto="1"/>
      </patternFill>
    </fill>
  </fills>
  <borders count="20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 style="hair">
        <color auto="1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auto="1"/>
      </left>
      <right style="thick">
        <color indexed="1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auto="1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66FF"/>
      </left>
      <right style="thick">
        <color rgb="FFC00000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/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auto="1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0"/>
      </right>
      <top style="hair">
        <color indexed="64"/>
      </top>
      <bottom style="hair">
        <color indexed="0"/>
      </bottom>
      <diagonal/>
    </border>
    <border>
      <left style="hair">
        <color indexed="0"/>
      </left>
      <right style="hair">
        <color indexed="0"/>
      </right>
      <top style="hair">
        <color indexed="64"/>
      </top>
      <bottom style="hair">
        <color indexed="0"/>
      </bottom>
      <diagonal/>
    </border>
    <border>
      <left style="hair">
        <color indexed="0"/>
      </left>
      <right style="double">
        <color indexed="64"/>
      </right>
      <top style="hair">
        <color indexed="64"/>
      </top>
      <bottom style="hair">
        <color indexed="0"/>
      </bottom>
      <diagonal/>
    </border>
    <border>
      <left style="double">
        <color indexed="64"/>
      </left>
      <right style="hair">
        <color indexed="64"/>
      </right>
      <top style="hair">
        <color indexed="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0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0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auto="1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0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auto="1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8" fillId="0" borderId="0" applyFont="0" applyFill="0" applyBorder="0" applyAlignment="0" applyProtection="0"/>
    <xf numFmtId="0" fontId="8" fillId="0" borderId="0"/>
    <xf numFmtId="170" fontId="37" fillId="0" borderId="0" applyFont="0" applyFill="0" applyBorder="0" applyAlignment="0" applyProtection="0"/>
    <xf numFmtId="0" fontId="38" fillId="0" borderId="0"/>
    <xf numFmtId="0" fontId="37" fillId="0" borderId="0"/>
    <xf numFmtId="0" fontId="8" fillId="0" borderId="0"/>
    <xf numFmtId="43" fontId="8" fillId="0" borderId="0" applyFont="0" applyFill="0" applyBorder="0" applyAlignment="0" applyProtection="0"/>
  </cellStyleXfs>
  <cellXfs count="1109">
    <xf numFmtId="0" fontId="0" fillId="0" borderId="0" xfId="0"/>
    <xf numFmtId="49" fontId="2" fillId="2" borderId="0" xfId="0" applyNumberFormat="1" applyFont="1" applyFill="1" applyAlignment="1">
      <alignment horizontal="center"/>
    </xf>
    <xf numFmtId="0" fontId="3" fillId="3" borderId="0" xfId="0" applyFont="1" applyFill="1" applyAlignment="1" applyProtection="1">
      <alignment horizontal="center" vertical="center"/>
      <protection hidden="1"/>
    </xf>
    <xf numFmtId="0" fontId="4" fillId="3" borderId="0" xfId="0" applyFont="1" applyFill="1" applyAlignment="1" applyProtection="1">
      <alignment horizontal="left"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7" fillId="3" borderId="1" xfId="3" applyFont="1" applyFill="1" applyBorder="1" applyAlignment="1" applyProtection="1">
      <alignment horizontal="center" wrapText="1"/>
      <protection hidden="1"/>
    </xf>
    <xf numFmtId="165" fontId="10" fillId="4" borderId="0" xfId="1" applyNumberFormat="1" applyFont="1" applyFill="1" applyAlignment="1" applyProtection="1">
      <alignment horizontal="center" vertical="center"/>
      <protection hidden="1"/>
    </xf>
    <xf numFmtId="165" fontId="11" fillId="4" borderId="0" xfId="1" applyNumberFormat="1" applyFont="1" applyFill="1" applyAlignment="1" applyProtection="1">
      <alignment horizontal="center" vertical="center"/>
      <protection hidden="1"/>
    </xf>
    <xf numFmtId="165" fontId="10" fillId="4" borderId="1" xfId="1" applyNumberFormat="1" applyFont="1" applyFill="1" applyBorder="1" applyAlignment="1" applyProtection="1">
      <alignment horizontal="center" vertical="center"/>
      <protection hidden="1"/>
    </xf>
    <xf numFmtId="165" fontId="12" fillId="4" borderId="0" xfId="1" applyNumberFormat="1" applyFont="1" applyFill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49" fontId="0" fillId="5" borderId="12" xfId="0" applyNumberFormat="1" applyFill="1" applyBorder="1" applyAlignment="1">
      <alignment horizontal="center" vertical="top" wrapText="1"/>
    </xf>
    <xf numFmtId="0" fontId="8" fillId="0" borderId="13" xfId="0" applyFont="1" applyBorder="1" applyAlignment="1" applyProtection="1">
      <alignment horizontal="center" vertical="top" wrapText="1"/>
      <protection locked="0" hidden="1"/>
    </xf>
    <xf numFmtId="166" fontId="0" fillId="0" borderId="14" xfId="1" applyNumberFormat="1" applyFont="1" applyBorder="1" applyAlignment="1" applyProtection="1">
      <alignment horizontal="right" vertical="top" wrapText="1"/>
      <protection hidden="1"/>
    </xf>
    <xf numFmtId="166" fontId="0" fillId="0" borderId="17" xfId="1" applyNumberFormat="1" applyFont="1" applyBorder="1" applyAlignment="1" applyProtection="1">
      <alignment horizontal="right" vertical="top" wrapText="1"/>
      <protection hidden="1"/>
    </xf>
    <xf numFmtId="166" fontId="0" fillId="0" borderId="18" xfId="1" applyNumberFormat="1" applyFont="1" applyBorder="1" applyAlignment="1" applyProtection="1">
      <alignment horizontal="right" vertical="top" wrapText="1"/>
      <protection hidden="1"/>
    </xf>
    <xf numFmtId="165" fontId="0" fillId="0" borderId="1" xfId="1" applyNumberFormat="1" applyFont="1" applyBorder="1" applyAlignment="1" applyProtection="1">
      <alignment horizontal="right" vertical="top" wrapText="1"/>
      <protection hidden="1"/>
    </xf>
    <xf numFmtId="165" fontId="0" fillId="0" borderId="0" xfId="1" applyNumberFormat="1" applyFont="1" applyAlignment="1" applyProtection="1">
      <alignment horizontal="right" vertical="top"/>
      <protection hidden="1"/>
    </xf>
    <xf numFmtId="43" fontId="5" fillId="0" borderId="0" xfId="1" applyFont="1" applyAlignment="1" applyProtection="1">
      <alignment vertical="top"/>
      <protection hidden="1"/>
    </xf>
    <xf numFmtId="0" fontId="13" fillId="2" borderId="3" xfId="0" applyFont="1" applyFill="1" applyBorder="1" applyProtection="1">
      <protection hidden="1"/>
    </xf>
    <xf numFmtId="0" fontId="13" fillId="2" borderId="4" xfId="0" applyFont="1" applyFill="1" applyBorder="1" applyProtection="1">
      <protection hidden="1"/>
    </xf>
    <xf numFmtId="0" fontId="13" fillId="2" borderId="5" xfId="0" applyFont="1" applyFill="1" applyBorder="1" applyProtection="1">
      <protection hidden="1"/>
    </xf>
    <xf numFmtId="0" fontId="13" fillId="2" borderId="6" xfId="0" applyFont="1" applyFill="1" applyBorder="1" applyProtection="1">
      <protection hidden="1"/>
    </xf>
    <xf numFmtId="2" fontId="0" fillId="0" borderId="12" xfId="0" applyNumberFormat="1" applyBorder="1"/>
    <xf numFmtId="0" fontId="15" fillId="0" borderId="20" xfId="4" applyFont="1" applyBorder="1" applyAlignment="1">
      <alignment vertical="top"/>
    </xf>
    <xf numFmtId="2" fontId="0" fillId="0" borderId="23" xfId="0" applyNumberFormat="1" applyBorder="1"/>
    <xf numFmtId="4" fontId="0" fillId="0" borderId="14" xfId="0" applyNumberFormat="1" applyBorder="1"/>
    <xf numFmtId="4" fontId="0" fillId="0" borderId="24" xfId="1" applyNumberFormat="1" applyFont="1" applyBorder="1" applyAlignment="1" applyProtection="1">
      <alignment horizontal="right" vertical="top"/>
      <protection hidden="1"/>
    </xf>
    <xf numFmtId="0" fontId="0" fillId="5" borderId="25" xfId="0" applyFill="1" applyBorder="1"/>
    <xf numFmtId="0" fontId="16" fillId="3" borderId="0" xfId="0" quotePrefix="1" applyFont="1" applyFill="1" applyAlignment="1" applyProtection="1">
      <alignment horizontal="center" vertical="center"/>
      <protection hidden="1"/>
    </xf>
    <xf numFmtId="0" fontId="17" fillId="3" borderId="0" xfId="0" applyFont="1" applyFill="1" applyAlignment="1" applyProtection="1">
      <alignment horizontal="left" vertical="center"/>
      <protection hidden="1"/>
    </xf>
    <xf numFmtId="0" fontId="0" fillId="3" borderId="0" xfId="0" applyFill="1" applyProtection="1">
      <protection hidden="1"/>
    </xf>
    <xf numFmtId="0" fontId="18" fillId="3" borderId="1" xfId="3" applyFont="1" applyFill="1" applyBorder="1" applyAlignment="1" applyProtection="1">
      <alignment vertical="top" wrapText="1"/>
      <protection hidden="1"/>
    </xf>
    <xf numFmtId="164" fontId="20" fillId="4" borderId="0" xfId="0" applyNumberFormat="1" applyFont="1" applyFill="1" applyAlignment="1" applyProtection="1">
      <alignment horizontal="right" vertical="center"/>
      <protection hidden="1"/>
    </xf>
    <xf numFmtId="167" fontId="21" fillId="4" borderId="1" xfId="0" applyNumberFormat="1" applyFont="1" applyFill="1" applyBorder="1" applyAlignment="1" applyProtection="1">
      <alignment horizontal="center" vertical="center"/>
      <protection hidden="1"/>
    </xf>
    <xf numFmtId="164" fontId="22" fillId="4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>
      <alignment horizontal="center"/>
    </xf>
    <xf numFmtId="0" fontId="18" fillId="3" borderId="30" xfId="3" applyFont="1" applyFill="1" applyBorder="1" applyAlignment="1" applyProtection="1">
      <alignment vertical="top" wrapText="1"/>
      <protection hidden="1"/>
    </xf>
    <xf numFmtId="167" fontId="21" fillId="4" borderId="0" xfId="0" applyNumberFormat="1" applyFont="1" applyFill="1" applyAlignment="1" applyProtection="1">
      <alignment horizontal="center" vertical="center"/>
      <protection hidden="1"/>
    </xf>
    <xf numFmtId="49" fontId="0" fillId="0" borderId="0" xfId="0" applyNumberFormat="1" applyAlignment="1">
      <alignment vertical="top"/>
    </xf>
    <xf numFmtId="0" fontId="23" fillId="0" borderId="34" xfId="0" applyFont="1" applyBorder="1" applyAlignment="1" applyProtection="1">
      <alignment horizontal="centerContinuous" vertical="center" wrapText="1"/>
      <protection locked="0"/>
    </xf>
    <xf numFmtId="0" fontId="23" fillId="0" borderId="0" xfId="0" applyFont="1" applyAlignment="1" applyProtection="1">
      <alignment horizontal="center" vertical="center" wrapText="1"/>
      <protection hidden="1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hidden="1"/>
    </xf>
    <xf numFmtId="0" fontId="23" fillId="0" borderId="42" xfId="0" applyFont="1" applyBorder="1" applyAlignment="1" applyProtection="1">
      <alignment horizontal="centerContinuous" vertical="center" wrapText="1"/>
      <protection locked="0"/>
    </xf>
    <xf numFmtId="15" fontId="8" fillId="0" borderId="0" xfId="0" applyNumberFormat="1" applyFont="1" applyAlignment="1" applyProtection="1">
      <alignment horizontal="center" vertical="top" wrapText="1"/>
      <protection hidden="1"/>
    </xf>
    <xf numFmtId="168" fontId="14" fillId="0" borderId="0" xfId="1" applyNumberFormat="1" applyFont="1" applyAlignment="1" applyProtection="1">
      <alignment horizontal="center" vertical="top"/>
      <protection hidden="1"/>
    </xf>
    <xf numFmtId="0" fontId="0" fillId="0" borderId="0" xfId="0" applyAlignment="1" applyProtection="1">
      <alignment vertical="top"/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horizontal="right" vertical="top"/>
      <protection locked="0"/>
    </xf>
    <xf numFmtId="43" fontId="0" fillId="0" borderId="0" xfId="1" applyFont="1" applyAlignment="1" applyProtection="1">
      <alignment vertical="top"/>
      <protection hidden="1"/>
    </xf>
    <xf numFmtId="49" fontId="0" fillId="7" borderId="0" xfId="0" applyNumberFormat="1" applyFill="1" applyAlignment="1">
      <alignment vertical="top"/>
    </xf>
    <xf numFmtId="165" fontId="19" fillId="0" borderId="10" xfId="1" applyNumberFormat="1" applyFont="1" applyBorder="1" applyAlignment="1" applyProtection="1">
      <alignment horizontal="center" vertical="center"/>
      <protection hidden="1"/>
    </xf>
    <xf numFmtId="167" fontId="19" fillId="0" borderId="10" xfId="1" applyNumberFormat="1" applyFont="1" applyBorder="1" applyAlignment="1" applyProtection="1">
      <alignment horizontal="center" vertical="center"/>
      <protection hidden="1"/>
    </xf>
    <xf numFmtId="43" fontId="9" fillId="8" borderId="10" xfId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right" vertical="top"/>
    </xf>
    <xf numFmtId="167" fontId="0" fillId="0" borderId="0" xfId="1" applyNumberFormat="1" applyFont="1" applyAlignment="1">
      <alignment vertical="top"/>
    </xf>
    <xf numFmtId="167" fontId="0" fillId="0" borderId="0" xfId="0" applyNumberFormat="1"/>
    <xf numFmtId="49" fontId="0" fillId="5" borderId="54" xfId="0" applyNumberFormat="1" applyFill="1" applyBorder="1" applyAlignment="1">
      <alignment horizontal="center" vertical="top"/>
    </xf>
    <xf numFmtId="0" fontId="24" fillId="9" borderId="36" xfId="0" quotePrefix="1" applyFont="1" applyFill="1" applyBorder="1" applyAlignment="1" applyProtection="1">
      <alignment horizontal="center" vertical="top" wrapText="1"/>
      <protection locked="0" hidden="1"/>
    </xf>
    <xf numFmtId="0" fontId="28" fillId="9" borderId="37" xfId="0" applyFont="1" applyFill="1" applyBorder="1" applyAlignment="1" applyProtection="1">
      <alignment vertical="top"/>
      <protection locked="0"/>
    </xf>
    <xf numFmtId="0" fontId="9" fillId="9" borderId="37" xfId="0" applyFont="1" applyFill="1" applyBorder="1" applyAlignment="1" applyProtection="1">
      <alignment vertical="top" wrapText="1"/>
      <protection hidden="1"/>
    </xf>
    <xf numFmtId="167" fontId="28" fillId="9" borderId="38" xfId="0" applyNumberFormat="1" applyFont="1" applyFill="1" applyBorder="1" applyAlignment="1" applyProtection="1">
      <alignment horizontal="right" vertical="top" wrapText="1"/>
      <protection hidden="1"/>
    </xf>
    <xf numFmtId="167" fontId="0" fillId="0" borderId="0" xfId="0" applyNumberFormat="1" applyProtection="1">
      <protection hidden="1"/>
    </xf>
    <xf numFmtId="3" fontId="28" fillId="0" borderId="40" xfId="0" applyNumberFormat="1" applyFont="1" applyBorder="1" applyAlignment="1" applyProtection="1">
      <alignment horizontal="right" vertical="top" wrapText="1"/>
      <protection hidden="1"/>
    </xf>
    <xf numFmtId="49" fontId="0" fillId="5" borderId="58" xfId="0" applyNumberFormat="1" applyFill="1" applyBorder="1" applyAlignment="1">
      <alignment horizontal="center" vertical="top"/>
    </xf>
    <xf numFmtId="0" fontId="8" fillId="0" borderId="59" xfId="0" applyFont="1" applyBorder="1" applyAlignment="1" applyProtection="1">
      <alignment horizontal="center" vertical="top"/>
      <protection locked="0" hidden="1"/>
    </xf>
    <xf numFmtId="0" fontId="14" fillId="0" borderId="55" xfId="0" applyFont="1" applyBorder="1" applyAlignment="1" applyProtection="1">
      <alignment vertical="top" wrapText="1"/>
      <protection hidden="1"/>
    </xf>
    <xf numFmtId="0" fontId="0" fillId="0" borderId="55" xfId="0" applyBorder="1" applyAlignment="1" applyProtection="1">
      <alignment horizontal="center" vertical="top"/>
      <protection hidden="1"/>
    </xf>
    <xf numFmtId="0" fontId="0" fillId="0" borderId="55" xfId="0" applyBorder="1" applyAlignment="1" applyProtection="1">
      <alignment horizontal="right" vertical="top"/>
      <protection locked="0" hidden="1"/>
    </xf>
    <xf numFmtId="165" fontId="0" fillId="0" borderId="55" xfId="1" applyNumberFormat="1" applyFont="1" applyBorder="1" applyAlignment="1" applyProtection="1">
      <alignment horizontal="right" vertical="top"/>
      <protection hidden="1"/>
    </xf>
    <xf numFmtId="167" fontId="0" fillId="0" borderId="60" xfId="1" applyNumberFormat="1" applyFont="1" applyBorder="1" applyAlignment="1" applyProtection="1">
      <alignment horizontal="right" vertical="top"/>
      <protection hidden="1"/>
    </xf>
    <xf numFmtId="165" fontId="0" fillId="0" borderId="61" xfId="1" applyNumberFormat="1" applyFont="1" applyFill="1" applyBorder="1" applyAlignment="1" applyProtection="1">
      <alignment horizontal="right" vertical="top"/>
      <protection hidden="1"/>
    </xf>
    <xf numFmtId="165" fontId="0" fillId="0" borderId="55" xfId="1" applyNumberFormat="1" applyFont="1" applyFill="1" applyBorder="1" applyAlignment="1" applyProtection="1">
      <alignment horizontal="right" vertical="top"/>
      <protection hidden="1"/>
    </xf>
    <xf numFmtId="167" fontId="0" fillId="0" borderId="56" xfId="1" applyNumberFormat="1" applyFont="1" applyBorder="1" applyAlignment="1" applyProtection="1">
      <alignment horizontal="right" vertical="top"/>
      <protection hidden="1"/>
    </xf>
    <xf numFmtId="167" fontId="0" fillId="0" borderId="57" xfId="1" applyNumberFormat="1" applyFont="1" applyBorder="1" applyAlignment="1" applyProtection="1">
      <alignment horizontal="right" vertical="top"/>
      <protection hidden="1"/>
    </xf>
    <xf numFmtId="165" fontId="0" fillId="0" borderId="62" xfId="1" applyNumberFormat="1" applyFont="1" applyBorder="1" applyAlignment="1" applyProtection="1">
      <alignment horizontal="right" vertical="top"/>
      <protection hidden="1"/>
    </xf>
    <xf numFmtId="49" fontId="0" fillId="5" borderId="63" xfId="0" quotePrefix="1" applyNumberFormat="1" applyFill="1" applyBorder="1" applyAlignment="1">
      <alignment horizontal="center" vertical="top" wrapText="1"/>
    </xf>
    <xf numFmtId="166" fontId="0" fillId="0" borderId="16" xfId="1" applyNumberFormat="1" applyFont="1" applyFill="1" applyBorder="1" applyAlignment="1" applyProtection="1">
      <alignment horizontal="right" vertical="top" wrapText="1"/>
      <protection hidden="1"/>
    </xf>
    <xf numFmtId="166" fontId="0" fillId="0" borderId="14" xfId="1" applyNumberFormat="1" applyFont="1" applyFill="1" applyBorder="1" applyAlignment="1" applyProtection="1">
      <alignment horizontal="right" vertical="top" wrapText="1"/>
      <protection hidden="1"/>
    </xf>
    <xf numFmtId="49" fontId="0" fillId="5" borderId="66" xfId="0" applyNumberFormat="1" applyFill="1" applyBorder="1" applyAlignment="1">
      <alignment horizontal="center" vertical="top" wrapText="1"/>
    </xf>
    <xf numFmtId="49" fontId="0" fillId="5" borderId="69" xfId="0" applyNumberFormat="1" applyFill="1" applyBorder="1" applyAlignment="1">
      <alignment horizontal="center" vertical="top" wrapText="1"/>
    </xf>
    <xf numFmtId="49" fontId="0" fillId="5" borderId="12" xfId="0" quotePrefix="1" applyNumberFormat="1" applyFill="1" applyBorder="1" applyAlignment="1">
      <alignment horizontal="center" vertical="top" wrapText="1"/>
    </xf>
    <xf numFmtId="49" fontId="0" fillId="5" borderId="72" xfId="0" applyNumberFormat="1" applyFill="1" applyBorder="1" applyAlignment="1">
      <alignment horizontal="center" vertical="top"/>
    </xf>
    <xf numFmtId="165" fontId="0" fillId="0" borderId="73" xfId="1" applyNumberFormat="1" applyFont="1" applyFill="1" applyBorder="1" applyAlignment="1" applyProtection="1">
      <alignment horizontal="right" vertical="top"/>
      <protection hidden="1"/>
    </xf>
    <xf numFmtId="165" fontId="0" fillId="0" borderId="20" xfId="1" applyNumberFormat="1" applyFont="1" applyFill="1" applyBorder="1" applyAlignment="1" applyProtection="1">
      <alignment horizontal="right" vertical="top"/>
      <protection hidden="1"/>
    </xf>
    <xf numFmtId="165" fontId="0" fillId="0" borderId="20" xfId="1" applyNumberFormat="1" applyFont="1" applyBorder="1" applyAlignment="1" applyProtection="1">
      <alignment horizontal="right" vertical="top"/>
      <protection hidden="1"/>
    </xf>
    <xf numFmtId="167" fontId="0" fillId="0" borderId="21" xfId="1" applyNumberFormat="1" applyFont="1" applyBorder="1" applyAlignment="1" applyProtection="1">
      <alignment horizontal="right" vertical="top"/>
      <protection hidden="1"/>
    </xf>
    <xf numFmtId="167" fontId="0" fillId="0" borderId="22" xfId="1" applyNumberFormat="1" applyFont="1" applyBorder="1" applyAlignment="1" applyProtection="1">
      <alignment horizontal="right" vertical="top"/>
      <protection hidden="1"/>
    </xf>
    <xf numFmtId="165" fontId="0" fillId="0" borderId="74" xfId="1" applyNumberFormat="1" applyFont="1" applyBorder="1" applyAlignment="1" applyProtection="1">
      <alignment horizontal="right" vertical="top"/>
      <protection hidden="1"/>
    </xf>
    <xf numFmtId="49" fontId="8" fillId="5" borderId="76" xfId="0" applyNumberFormat="1" applyFont="1" applyFill="1" applyBorder="1" applyAlignment="1">
      <alignment horizontal="center" vertical="top"/>
    </xf>
    <xf numFmtId="0" fontId="8" fillId="10" borderId="77" xfId="0" applyFont="1" applyFill="1" applyBorder="1" applyAlignment="1" applyProtection="1">
      <alignment horizontal="center" vertical="top"/>
      <protection locked="0" hidden="1"/>
    </xf>
    <xf numFmtId="0" fontId="14" fillId="10" borderId="78" xfId="0" applyFont="1" applyFill="1" applyBorder="1" applyAlignment="1" applyProtection="1">
      <alignment vertical="top" wrapText="1"/>
      <protection hidden="1"/>
    </xf>
    <xf numFmtId="0" fontId="0" fillId="10" borderId="78" xfId="0" applyFill="1" applyBorder="1" applyAlignment="1" applyProtection="1">
      <alignment horizontal="center" vertical="top"/>
      <protection hidden="1"/>
    </xf>
    <xf numFmtId="0" fontId="0" fillId="10" borderId="78" xfId="0" applyFill="1" applyBorder="1" applyAlignment="1" applyProtection="1">
      <alignment horizontal="right" vertical="top"/>
      <protection locked="0" hidden="1"/>
    </xf>
    <xf numFmtId="167" fontId="28" fillId="10" borderId="79" xfId="1" applyNumberFormat="1" applyFont="1" applyFill="1" applyBorder="1" applyAlignment="1" applyProtection="1">
      <alignment horizontal="right" vertical="top"/>
      <protection hidden="1"/>
    </xf>
    <xf numFmtId="165" fontId="28" fillId="0" borderId="10" xfId="1" applyNumberFormat="1" applyFont="1" applyBorder="1" applyAlignment="1" applyProtection="1">
      <alignment horizontal="right" vertical="top"/>
      <protection hidden="1"/>
    </xf>
    <xf numFmtId="49" fontId="0" fillId="5" borderId="80" xfId="0" applyNumberFormat="1" applyFill="1" applyBorder="1" applyAlignment="1">
      <alignment horizontal="center" vertical="top"/>
    </xf>
    <xf numFmtId="0" fontId="24" fillId="9" borderId="37" xfId="0" applyFont="1" applyFill="1" applyBorder="1" applyAlignment="1" applyProtection="1">
      <alignment vertical="top"/>
      <protection locked="0"/>
    </xf>
    <xf numFmtId="165" fontId="0" fillId="0" borderId="56" xfId="1" applyNumberFormat="1" applyFont="1" applyBorder="1" applyAlignment="1" applyProtection="1">
      <alignment horizontal="right" vertical="top"/>
      <protection hidden="1"/>
    </xf>
    <xf numFmtId="165" fontId="0" fillId="0" borderId="57" xfId="1" applyNumberFormat="1" applyFont="1" applyBorder="1" applyAlignment="1" applyProtection="1">
      <alignment horizontal="right" vertical="top"/>
      <protection hidden="1"/>
    </xf>
    <xf numFmtId="165" fontId="0" fillId="0" borderId="21" xfId="1" applyNumberFormat="1" applyFont="1" applyBorder="1" applyAlignment="1" applyProtection="1">
      <alignment horizontal="right" vertical="top"/>
      <protection hidden="1"/>
    </xf>
    <xf numFmtId="165" fontId="0" fillId="0" borderId="22" xfId="1" applyNumberFormat="1" applyFont="1" applyBorder="1" applyAlignment="1" applyProtection="1">
      <alignment horizontal="right" vertical="top"/>
      <protection hidden="1"/>
    </xf>
    <xf numFmtId="49" fontId="0" fillId="5" borderId="82" xfId="0" applyNumberFormat="1" applyFill="1" applyBorder="1" applyAlignment="1">
      <alignment horizontal="center" vertical="top"/>
    </xf>
    <xf numFmtId="49" fontId="0" fillId="5" borderId="63" xfId="0" applyNumberFormat="1" applyFill="1" applyBorder="1" applyAlignment="1">
      <alignment horizontal="center" vertical="top" wrapText="1"/>
    </xf>
    <xf numFmtId="49" fontId="0" fillId="5" borderId="66" xfId="0" quotePrefix="1" applyNumberFormat="1" applyFill="1" applyBorder="1" applyAlignment="1">
      <alignment horizontal="center" vertical="top" wrapText="1"/>
    </xf>
    <xf numFmtId="49" fontId="0" fillId="5" borderId="12" xfId="0" quotePrefix="1" applyNumberFormat="1" applyFill="1" applyBorder="1" applyAlignment="1">
      <alignment horizontal="center" vertical="top"/>
    </xf>
    <xf numFmtId="165" fontId="0" fillId="0" borderId="14" xfId="1" applyNumberFormat="1" applyFont="1" applyBorder="1" applyAlignment="1" applyProtection="1">
      <alignment horizontal="right" vertical="top"/>
      <protection hidden="1"/>
    </xf>
    <xf numFmtId="165" fontId="0" fillId="0" borderId="16" xfId="1" applyNumberFormat="1" applyFont="1" applyFill="1" applyBorder="1" applyAlignment="1" applyProtection="1">
      <alignment horizontal="right" vertical="top"/>
      <protection hidden="1"/>
    </xf>
    <xf numFmtId="165" fontId="0" fillId="0" borderId="14" xfId="1" applyNumberFormat="1" applyFont="1" applyFill="1" applyBorder="1" applyAlignment="1" applyProtection="1">
      <alignment horizontal="right" vertical="top"/>
      <protection hidden="1"/>
    </xf>
    <xf numFmtId="165" fontId="0" fillId="0" borderId="17" xfId="1" applyNumberFormat="1" applyFont="1" applyBorder="1" applyAlignment="1" applyProtection="1">
      <alignment horizontal="right" vertical="top"/>
      <protection hidden="1"/>
    </xf>
    <xf numFmtId="165" fontId="0" fillId="0" borderId="18" xfId="1" applyNumberFormat="1" applyFont="1" applyBorder="1" applyAlignment="1" applyProtection="1">
      <alignment horizontal="right" vertical="top"/>
      <protection hidden="1"/>
    </xf>
    <xf numFmtId="165" fontId="0" fillId="0" borderId="1" xfId="1" applyNumberFormat="1" applyFont="1" applyBorder="1" applyAlignment="1" applyProtection="1">
      <alignment horizontal="right" vertical="top"/>
      <protection hidden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top"/>
      <protection hidden="1"/>
    </xf>
    <xf numFmtId="0" fontId="0" fillId="0" borderId="0" xfId="0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top"/>
      <protection hidden="1"/>
    </xf>
    <xf numFmtId="0" fontId="0" fillId="0" borderId="0" xfId="0" applyAlignment="1" applyProtection="1">
      <alignment horizontal="right" vertical="top"/>
      <protection hidden="1"/>
    </xf>
    <xf numFmtId="167" fontId="0" fillId="0" borderId="0" xfId="1" applyNumberFormat="1" applyFont="1" applyAlignment="1" applyProtection="1">
      <alignment vertical="top"/>
      <protection hidden="1"/>
    </xf>
    <xf numFmtId="43" fontId="0" fillId="0" borderId="0" xfId="1" applyFont="1" applyFill="1" applyAlignment="1" applyProtection="1">
      <alignment vertical="top"/>
      <protection hidden="1"/>
    </xf>
    <xf numFmtId="49" fontId="22" fillId="5" borderId="0" xfId="0" applyNumberFormat="1" applyFont="1" applyFill="1" applyAlignment="1">
      <alignment horizontal="center" vertical="center"/>
    </xf>
    <xf numFmtId="0" fontId="0" fillId="0" borderId="0" xfId="0" applyAlignment="1" applyProtection="1">
      <alignment vertical="center"/>
      <protection hidden="1"/>
    </xf>
    <xf numFmtId="0" fontId="0" fillId="11" borderId="7" xfId="0" applyFill="1" applyBorder="1" applyAlignment="1" applyProtection="1">
      <alignment vertical="center"/>
      <protection hidden="1"/>
    </xf>
    <xf numFmtId="0" fontId="0" fillId="11" borderId="8" xfId="0" applyFill="1" applyBorder="1" applyAlignment="1" applyProtection="1">
      <alignment vertical="center"/>
      <protection hidden="1"/>
    </xf>
    <xf numFmtId="165" fontId="28" fillId="12" borderId="19" xfId="1" applyNumberFormat="1" applyFont="1" applyFill="1" applyBorder="1" applyAlignment="1" applyProtection="1">
      <alignment horizontal="right" vertical="center"/>
      <protection hidden="1"/>
    </xf>
    <xf numFmtId="165" fontId="28" fillId="12" borderId="20" xfId="1" applyNumberFormat="1" applyFont="1" applyFill="1" applyBorder="1" applyAlignment="1" applyProtection="1">
      <alignment horizontal="right" vertical="center"/>
      <protection hidden="1"/>
    </xf>
    <xf numFmtId="167" fontId="25" fillId="12" borderId="20" xfId="1" applyNumberFormat="1" applyFont="1" applyFill="1" applyBorder="1" applyAlignment="1" applyProtection="1">
      <alignment horizontal="right" vertical="center"/>
      <protection hidden="1"/>
    </xf>
    <xf numFmtId="167" fontId="25" fillId="12" borderId="22" xfId="1" applyNumberFormat="1" applyFont="1" applyFill="1" applyBorder="1" applyAlignment="1" applyProtection="1">
      <alignment horizontal="right" vertical="center"/>
      <protection hidden="1"/>
    </xf>
    <xf numFmtId="3" fontId="28" fillId="12" borderId="9" xfId="1" applyNumberFormat="1" applyFont="1" applyFill="1" applyBorder="1" applyAlignment="1" applyProtection="1">
      <alignment horizontal="right" vertical="center"/>
      <protection hidden="1"/>
    </xf>
    <xf numFmtId="43" fontId="0" fillId="0" borderId="0" xfId="1" applyFont="1" applyAlignment="1" applyProtection="1">
      <alignment vertical="center"/>
      <protection hidden="1"/>
    </xf>
    <xf numFmtId="0" fontId="0" fillId="13" borderId="7" xfId="0" applyFill="1" applyBorder="1" applyAlignment="1" applyProtection="1">
      <alignment vertical="center"/>
      <protection hidden="1"/>
    </xf>
    <xf numFmtId="0" fontId="0" fillId="13" borderId="8" xfId="0" applyFill="1" applyBorder="1" applyAlignment="1" applyProtection="1">
      <alignment vertical="center"/>
      <protection hidden="1"/>
    </xf>
    <xf numFmtId="167" fontId="28" fillId="13" borderId="9" xfId="1" applyNumberFormat="1" applyFont="1" applyFill="1" applyBorder="1" applyAlignment="1" applyProtection="1">
      <alignment horizontal="right" vertical="center"/>
      <protection hidden="1"/>
    </xf>
    <xf numFmtId="0" fontId="0" fillId="14" borderId="7" xfId="0" applyFill="1" applyBorder="1" applyAlignment="1" applyProtection="1">
      <alignment vertical="center"/>
      <protection hidden="1"/>
    </xf>
    <xf numFmtId="0" fontId="0" fillId="14" borderId="8" xfId="0" applyFill="1" applyBorder="1" applyAlignment="1" applyProtection="1">
      <alignment vertical="center"/>
      <protection hidden="1"/>
    </xf>
    <xf numFmtId="167" fontId="28" fillId="14" borderId="9" xfId="1" applyNumberFormat="1" applyFont="1" applyFill="1" applyBorder="1" applyAlignment="1" applyProtection="1">
      <alignment horizontal="right" vertical="center"/>
      <protection hidden="1"/>
    </xf>
    <xf numFmtId="167" fontId="29" fillId="0" borderId="0" xfId="1" applyNumberFormat="1" applyFont="1" applyAlignment="1" applyProtection="1">
      <alignment horizontal="right" vertical="top"/>
      <protection hidden="1"/>
    </xf>
    <xf numFmtId="49" fontId="22" fillId="5" borderId="0" xfId="0" applyNumberFormat="1" applyFont="1" applyFill="1" applyAlignment="1">
      <alignment horizontal="center" vertical="top"/>
    </xf>
    <xf numFmtId="0" fontId="28" fillId="15" borderId="7" xfId="0" applyFont="1" applyFill="1" applyBorder="1" applyAlignment="1" applyProtection="1">
      <alignment vertical="top" wrapText="1"/>
      <protection hidden="1"/>
    </xf>
    <xf numFmtId="0" fontId="0" fillId="15" borderId="8" xfId="0" applyFill="1" applyBorder="1" applyAlignment="1" applyProtection="1">
      <alignment horizontal="center" vertical="top"/>
      <protection hidden="1"/>
    </xf>
    <xf numFmtId="0" fontId="0" fillId="15" borderId="8" xfId="0" applyFill="1" applyBorder="1" applyAlignment="1" applyProtection="1">
      <alignment horizontal="right" vertical="top"/>
      <protection hidden="1"/>
    </xf>
    <xf numFmtId="167" fontId="0" fillId="15" borderId="9" xfId="1" applyNumberFormat="1" applyFont="1" applyFill="1" applyBorder="1" applyAlignment="1" applyProtection="1">
      <alignment vertical="top"/>
      <protection hidden="1"/>
    </xf>
    <xf numFmtId="43" fontId="0" fillId="0" borderId="48" xfId="1" applyFont="1" applyBorder="1" applyAlignment="1" applyProtection="1">
      <alignment vertical="top"/>
      <protection hidden="1"/>
    </xf>
    <xf numFmtId="43" fontId="0" fillId="0" borderId="29" xfId="1" applyFont="1" applyBorder="1" applyAlignment="1" applyProtection="1">
      <alignment vertical="top"/>
      <protection hidden="1"/>
    </xf>
    <xf numFmtId="167" fontId="0" fillId="0" borderId="29" xfId="1" applyNumberFormat="1" applyFont="1" applyBorder="1" applyAlignment="1" applyProtection="1">
      <alignment vertical="top"/>
      <protection hidden="1"/>
    </xf>
    <xf numFmtId="167" fontId="0" fillId="0" borderId="49" xfId="1" applyNumberFormat="1" applyFont="1" applyBorder="1" applyAlignment="1" applyProtection="1">
      <alignment vertical="top"/>
      <protection hidden="1"/>
    </xf>
    <xf numFmtId="43" fontId="0" fillId="8" borderId="9" xfId="1" applyFont="1" applyFill="1" applyBorder="1" applyAlignment="1" applyProtection="1">
      <alignment vertical="top"/>
      <protection hidden="1"/>
    </xf>
    <xf numFmtId="49" fontId="22" fillId="5" borderId="0" xfId="0" applyNumberFormat="1" applyFont="1" applyFill="1" applyAlignment="1">
      <alignment horizontal="center"/>
    </xf>
    <xf numFmtId="0" fontId="0" fillId="16" borderId="84" xfId="0" applyFill="1" applyBorder="1" applyProtection="1">
      <protection hidden="1"/>
    </xf>
    <xf numFmtId="0" fontId="0" fillId="16" borderId="61" xfId="0" applyFill="1" applyBorder="1" applyProtection="1">
      <protection hidden="1"/>
    </xf>
    <xf numFmtId="167" fontId="9" fillId="16" borderId="57" xfId="1" applyNumberFormat="1" applyFont="1" applyFill="1" applyBorder="1" applyAlignment="1" applyProtection="1">
      <alignment vertical="top"/>
      <protection hidden="1"/>
    </xf>
    <xf numFmtId="165" fontId="9" fillId="0" borderId="30" xfId="1" applyNumberFormat="1" applyFont="1" applyBorder="1" applyAlignment="1" applyProtection="1">
      <alignment vertical="top"/>
      <protection hidden="1"/>
    </xf>
    <xf numFmtId="165" fontId="9" fillId="0" borderId="0" xfId="1" applyNumberFormat="1" applyFont="1" applyAlignment="1" applyProtection="1">
      <alignment vertical="top"/>
      <protection hidden="1"/>
    </xf>
    <xf numFmtId="167" fontId="9" fillId="0" borderId="0" xfId="1" applyNumberFormat="1" applyFont="1" applyAlignment="1" applyProtection="1">
      <alignment vertical="top"/>
      <protection hidden="1"/>
    </xf>
    <xf numFmtId="167" fontId="9" fillId="0" borderId="86" xfId="1" applyNumberFormat="1" applyFont="1" applyBorder="1" applyAlignment="1" applyProtection="1">
      <alignment vertical="top"/>
      <protection hidden="1"/>
    </xf>
    <xf numFmtId="165" fontId="9" fillId="0" borderId="57" xfId="1" applyNumberFormat="1" applyFont="1" applyBorder="1" applyAlignment="1" applyProtection="1">
      <alignment vertical="top"/>
      <protection hidden="1"/>
    </xf>
    <xf numFmtId="0" fontId="0" fillId="16" borderId="87" xfId="0" applyFill="1" applyBorder="1" applyProtection="1">
      <protection hidden="1"/>
    </xf>
    <xf numFmtId="0" fontId="0" fillId="16" borderId="16" xfId="0" applyFill="1" applyBorder="1" applyProtection="1">
      <protection hidden="1"/>
    </xf>
    <xf numFmtId="0" fontId="0" fillId="16" borderId="16" xfId="0" applyFill="1" applyBorder="1" applyAlignment="1" applyProtection="1">
      <alignment horizontal="right"/>
      <protection hidden="1"/>
    </xf>
    <xf numFmtId="167" fontId="0" fillId="16" borderId="18" xfId="1" applyNumberFormat="1" applyFont="1" applyFill="1" applyBorder="1" applyProtection="1">
      <protection hidden="1"/>
    </xf>
    <xf numFmtId="165" fontId="0" fillId="0" borderId="30" xfId="1" applyNumberFormat="1" applyFont="1" applyBorder="1" applyProtection="1">
      <protection hidden="1"/>
    </xf>
    <xf numFmtId="165" fontId="0" fillId="0" borderId="0" xfId="1" applyNumberFormat="1" applyFont="1" applyProtection="1">
      <protection hidden="1"/>
    </xf>
    <xf numFmtId="167" fontId="0" fillId="0" borderId="0" xfId="1" applyNumberFormat="1" applyFont="1" applyProtection="1">
      <protection hidden="1"/>
    </xf>
    <xf numFmtId="167" fontId="0" fillId="0" borderId="86" xfId="1" applyNumberFormat="1" applyFont="1" applyBorder="1" applyProtection="1">
      <protection hidden="1"/>
    </xf>
    <xf numFmtId="165" fontId="0" fillId="0" borderId="18" xfId="1" applyNumberFormat="1" applyFont="1" applyBorder="1" applyProtection="1">
      <protection hidden="1"/>
    </xf>
    <xf numFmtId="0" fontId="0" fillId="16" borderId="88" xfId="0" applyFill="1" applyBorder="1" applyProtection="1">
      <protection hidden="1"/>
    </xf>
    <xf numFmtId="0" fontId="0" fillId="16" borderId="73" xfId="0" applyFill="1" applyBorder="1" applyProtection="1">
      <protection hidden="1"/>
    </xf>
    <xf numFmtId="0" fontId="0" fillId="16" borderId="73" xfId="0" applyFill="1" applyBorder="1" applyAlignment="1" applyProtection="1">
      <alignment horizontal="right"/>
      <protection hidden="1"/>
    </xf>
    <xf numFmtId="167" fontId="0" fillId="16" borderId="22" xfId="1" applyNumberFormat="1" applyFont="1" applyFill="1" applyBorder="1" applyProtection="1">
      <protection hidden="1"/>
    </xf>
    <xf numFmtId="167" fontId="1" fillId="0" borderId="86" xfId="1" applyNumberFormat="1" applyBorder="1" applyProtection="1">
      <protection hidden="1"/>
    </xf>
    <xf numFmtId="165" fontId="0" fillId="0" borderId="22" xfId="1" applyNumberFormat="1" applyFont="1" applyBorder="1" applyProtection="1">
      <protection hidden="1"/>
    </xf>
    <xf numFmtId="0" fontId="0" fillId="16" borderId="89" xfId="0" applyFill="1" applyBorder="1" applyProtection="1">
      <protection hidden="1"/>
    </xf>
    <xf numFmtId="0" fontId="0" fillId="16" borderId="90" xfId="0" applyFill="1" applyBorder="1" applyProtection="1">
      <protection hidden="1"/>
    </xf>
    <xf numFmtId="0" fontId="9" fillId="16" borderId="90" xfId="0" applyFont="1" applyFill="1" applyBorder="1" applyAlignment="1" applyProtection="1">
      <alignment horizontal="right"/>
      <protection hidden="1"/>
    </xf>
    <xf numFmtId="167" fontId="9" fillId="16" borderId="22" xfId="1" applyNumberFormat="1" applyFont="1" applyFill="1" applyBorder="1" applyProtection="1">
      <protection hidden="1"/>
    </xf>
    <xf numFmtId="165" fontId="9" fillId="0" borderId="30" xfId="1" applyNumberFormat="1" applyFont="1" applyBorder="1" applyProtection="1">
      <protection hidden="1"/>
    </xf>
    <xf numFmtId="165" fontId="9" fillId="0" borderId="0" xfId="1" applyNumberFormat="1" applyFont="1" applyProtection="1">
      <protection hidden="1"/>
    </xf>
    <xf numFmtId="167" fontId="9" fillId="0" borderId="0" xfId="1" applyNumberFormat="1" applyFont="1" applyProtection="1">
      <protection hidden="1"/>
    </xf>
    <xf numFmtId="167" fontId="9" fillId="0" borderId="86" xfId="1" applyNumberFormat="1" applyFont="1" applyBorder="1" applyProtection="1">
      <protection hidden="1"/>
    </xf>
    <xf numFmtId="165" fontId="9" fillId="0" borderId="22" xfId="1" applyNumberFormat="1" applyFont="1" applyBorder="1" applyProtection="1">
      <protection hidden="1"/>
    </xf>
    <xf numFmtId="165" fontId="9" fillId="0" borderId="0" xfId="0" applyNumberFormat="1" applyFont="1" applyProtection="1">
      <protection hidden="1"/>
    </xf>
    <xf numFmtId="0" fontId="8" fillId="16" borderId="90" xfId="0" applyFont="1" applyFill="1" applyBorder="1" applyAlignment="1" applyProtection="1">
      <alignment horizontal="right"/>
      <protection hidden="1"/>
    </xf>
    <xf numFmtId="167" fontId="9" fillId="16" borderId="92" xfId="1" applyNumberFormat="1" applyFont="1" applyFill="1" applyBorder="1" applyProtection="1">
      <protection hidden="1"/>
    </xf>
    <xf numFmtId="165" fontId="9" fillId="0" borderId="92" xfId="1" applyNumberFormat="1" applyFont="1" applyBorder="1" applyProtection="1">
      <protection hidden="1"/>
    </xf>
    <xf numFmtId="0" fontId="6" fillId="15" borderId="7" xfId="3" applyFill="1" applyBorder="1" applyAlignment="1" applyProtection="1">
      <protection hidden="1"/>
    </xf>
    <xf numFmtId="0" fontId="0" fillId="15" borderId="8" xfId="0" applyFill="1" applyBorder="1" applyProtection="1">
      <protection hidden="1"/>
    </xf>
    <xf numFmtId="167" fontId="28" fillId="15" borderId="9" xfId="0" applyNumberFormat="1" applyFont="1" applyFill="1" applyBorder="1" applyAlignment="1" applyProtection="1">
      <alignment horizontal="right"/>
      <protection hidden="1"/>
    </xf>
    <xf numFmtId="3" fontId="28" fillId="0" borderId="42" xfId="0" applyNumberFormat="1" applyFont="1" applyBorder="1" applyAlignment="1" applyProtection="1">
      <alignment horizontal="right"/>
      <protection hidden="1"/>
    </xf>
    <xf numFmtId="165" fontId="5" fillId="0" borderId="40" xfId="0" applyNumberFormat="1" applyFont="1" applyBorder="1" applyProtection="1">
      <protection hidden="1"/>
    </xf>
    <xf numFmtId="3" fontId="28" fillId="0" borderId="40" xfId="0" applyNumberFormat="1" applyFont="1" applyBorder="1" applyAlignment="1" applyProtection="1">
      <alignment horizontal="right"/>
      <protection hidden="1"/>
    </xf>
    <xf numFmtId="167" fontId="28" fillId="0" borderId="40" xfId="0" applyNumberFormat="1" applyFont="1" applyBorder="1" applyAlignment="1" applyProtection="1">
      <alignment horizontal="right"/>
      <protection hidden="1"/>
    </xf>
    <xf numFmtId="167" fontId="28" fillId="0" borderId="41" xfId="0" applyNumberFormat="1" applyFont="1" applyBorder="1" applyAlignment="1" applyProtection="1">
      <alignment horizontal="right"/>
      <protection locked="0"/>
    </xf>
    <xf numFmtId="3" fontId="28" fillId="8" borderId="9" xfId="0" applyNumberFormat="1" applyFont="1" applyFill="1" applyBorder="1" applyAlignment="1" applyProtection="1">
      <alignment horizontal="right"/>
      <protection hidden="1"/>
    </xf>
    <xf numFmtId="49" fontId="22" fillId="0" borderId="0" xfId="0" applyNumberFormat="1" applyFont="1" applyAlignment="1">
      <alignment horizontal="center"/>
    </xf>
    <xf numFmtId="167" fontId="8" fillId="0" borderId="0" xfId="0" applyNumberFormat="1" applyFont="1" applyAlignment="1" applyProtection="1">
      <alignment horizontal="right"/>
      <protection hidden="1"/>
    </xf>
    <xf numFmtId="167" fontId="9" fillId="0" borderId="0" xfId="0" applyNumberFormat="1" applyFont="1" applyProtection="1">
      <protection hidden="1"/>
    </xf>
    <xf numFmtId="0" fontId="28" fillId="14" borderId="7" xfId="0" applyFont="1" applyFill="1" applyBorder="1" applyAlignment="1" applyProtection="1">
      <alignment vertical="top" wrapText="1"/>
      <protection hidden="1"/>
    </xf>
    <xf numFmtId="0" fontId="0" fillId="14" borderId="8" xfId="0" applyFill="1" applyBorder="1" applyAlignment="1" applyProtection="1">
      <alignment horizontal="center" vertical="top"/>
      <protection hidden="1"/>
    </xf>
    <xf numFmtId="0" fontId="0" fillId="14" borderId="8" xfId="0" applyFill="1" applyBorder="1" applyAlignment="1" applyProtection="1">
      <alignment horizontal="right" vertical="top"/>
      <protection hidden="1"/>
    </xf>
    <xf numFmtId="167" fontId="0" fillId="14" borderId="9" xfId="1" applyNumberFormat="1" applyFont="1" applyFill="1" applyBorder="1" applyAlignment="1" applyProtection="1">
      <alignment vertical="top"/>
      <protection hidden="1"/>
    </xf>
    <xf numFmtId="0" fontId="0" fillId="17" borderId="84" xfId="0" applyFill="1" applyBorder="1" applyProtection="1">
      <protection hidden="1"/>
    </xf>
    <xf numFmtId="0" fontId="0" fillId="17" borderId="61" xfId="0" applyFill="1" applyBorder="1" applyProtection="1">
      <protection hidden="1"/>
    </xf>
    <xf numFmtId="167" fontId="9" fillId="17" borderId="57" xfId="1" applyNumberFormat="1" applyFont="1" applyFill="1" applyBorder="1" applyAlignment="1" applyProtection="1">
      <alignment vertical="top"/>
      <protection hidden="1"/>
    </xf>
    <xf numFmtId="0" fontId="0" fillId="17" borderId="87" xfId="0" applyFill="1" applyBorder="1" applyProtection="1">
      <protection hidden="1"/>
    </xf>
    <xf numFmtId="0" fontId="0" fillId="17" borderId="16" xfId="0" applyFill="1" applyBorder="1" applyProtection="1">
      <protection hidden="1"/>
    </xf>
    <xf numFmtId="0" fontId="0" fillId="17" borderId="16" xfId="0" applyFill="1" applyBorder="1" applyAlignment="1" applyProtection="1">
      <alignment horizontal="right"/>
      <protection hidden="1"/>
    </xf>
    <xf numFmtId="167" fontId="0" fillId="17" borderId="18" xfId="1" applyNumberFormat="1" applyFont="1" applyFill="1" applyBorder="1" applyProtection="1">
      <protection hidden="1"/>
    </xf>
    <xf numFmtId="0" fontId="0" fillId="17" borderId="88" xfId="0" applyFill="1" applyBorder="1" applyProtection="1">
      <protection hidden="1"/>
    </xf>
    <xf numFmtId="0" fontId="0" fillId="17" borderId="73" xfId="0" applyFill="1" applyBorder="1" applyProtection="1">
      <protection hidden="1"/>
    </xf>
    <xf numFmtId="0" fontId="0" fillId="17" borderId="73" xfId="0" applyFill="1" applyBorder="1" applyAlignment="1" applyProtection="1">
      <alignment horizontal="right"/>
      <protection hidden="1"/>
    </xf>
    <xf numFmtId="167" fontId="0" fillId="17" borderId="22" xfId="1" applyNumberFormat="1" applyFont="1" applyFill="1" applyBorder="1" applyProtection="1">
      <protection hidden="1"/>
    </xf>
    <xf numFmtId="0" fontId="0" fillId="17" borderId="89" xfId="0" applyFill="1" applyBorder="1" applyProtection="1">
      <protection hidden="1"/>
    </xf>
    <xf numFmtId="0" fontId="0" fillId="17" borderId="90" xfId="0" applyFill="1" applyBorder="1" applyProtection="1">
      <protection hidden="1"/>
    </xf>
    <xf numFmtId="0" fontId="9" fillId="17" borderId="90" xfId="0" applyFont="1" applyFill="1" applyBorder="1" applyAlignment="1" applyProtection="1">
      <alignment horizontal="right"/>
      <protection hidden="1"/>
    </xf>
    <xf numFmtId="167" fontId="9" fillId="17" borderId="22" xfId="1" applyNumberFormat="1" applyFont="1" applyFill="1" applyBorder="1" applyProtection="1">
      <protection hidden="1"/>
    </xf>
    <xf numFmtId="0" fontId="8" fillId="17" borderId="90" xfId="0" applyFont="1" applyFill="1" applyBorder="1" applyAlignment="1" applyProtection="1">
      <alignment horizontal="right"/>
      <protection hidden="1"/>
    </xf>
    <xf numFmtId="167" fontId="9" fillId="17" borderId="92" xfId="1" applyNumberFormat="1" applyFont="1" applyFill="1" applyBorder="1" applyProtection="1">
      <protection hidden="1"/>
    </xf>
    <xf numFmtId="0" fontId="6" fillId="14" borderId="7" xfId="3" applyFill="1" applyBorder="1" applyAlignment="1" applyProtection="1">
      <protection hidden="1"/>
    </xf>
    <xf numFmtId="0" fontId="0" fillId="14" borderId="8" xfId="0" applyFill="1" applyBorder="1" applyProtection="1">
      <protection hidden="1"/>
    </xf>
    <xf numFmtId="167" fontId="28" fillId="14" borderId="9" xfId="0" applyNumberFormat="1" applyFont="1" applyFill="1" applyBorder="1" applyAlignment="1" applyProtection="1">
      <alignment horizontal="right"/>
      <protection hidden="1"/>
    </xf>
    <xf numFmtId="49" fontId="0" fillId="0" borderId="0" xfId="0" applyNumberFormat="1"/>
    <xf numFmtId="0" fontId="28" fillId="18" borderId="7" xfId="0" applyFont="1" applyFill="1" applyBorder="1" applyAlignment="1" applyProtection="1">
      <alignment vertical="top" wrapText="1"/>
      <protection hidden="1"/>
    </xf>
    <xf numFmtId="0" fontId="0" fillId="18" borderId="8" xfId="0" applyFill="1" applyBorder="1" applyAlignment="1" applyProtection="1">
      <alignment horizontal="center" vertical="top"/>
      <protection hidden="1"/>
    </xf>
    <xf numFmtId="0" fontId="0" fillId="18" borderId="8" xfId="0" applyFill="1" applyBorder="1" applyAlignment="1" applyProtection="1">
      <alignment horizontal="right" vertical="top"/>
      <protection hidden="1"/>
    </xf>
    <xf numFmtId="167" fontId="0" fillId="18" borderId="9" xfId="1" applyNumberFormat="1" applyFont="1" applyFill="1" applyBorder="1" applyAlignment="1" applyProtection="1">
      <alignment vertical="top"/>
      <protection hidden="1"/>
    </xf>
    <xf numFmtId="0" fontId="0" fillId="0" borderId="89" xfId="0" applyBorder="1" applyProtection="1">
      <protection hidden="1"/>
    </xf>
    <xf numFmtId="0" fontId="0" fillId="0" borderId="90" xfId="0" applyBorder="1" applyProtection="1">
      <protection hidden="1"/>
    </xf>
    <xf numFmtId="0" fontId="9" fillId="0" borderId="90" xfId="0" applyFont="1" applyBorder="1" applyAlignment="1" applyProtection="1">
      <alignment horizontal="right"/>
      <protection hidden="1"/>
    </xf>
    <xf numFmtId="167" fontId="9" fillId="0" borderId="92" xfId="1" applyNumberFormat="1" applyFont="1" applyBorder="1" applyProtection="1">
      <protection hidden="1"/>
    </xf>
    <xf numFmtId="0" fontId="0" fillId="0" borderId="84" xfId="0" applyBorder="1" applyProtection="1">
      <protection hidden="1"/>
    </xf>
    <xf numFmtId="0" fontId="0" fillId="0" borderId="61" xfId="0" applyBorder="1" applyProtection="1">
      <protection hidden="1"/>
    </xf>
    <xf numFmtId="167" fontId="9" fillId="0" borderId="57" xfId="1" applyNumberFormat="1" applyFont="1" applyBorder="1" applyAlignment="1" applyProtection="1">
      <alignment vertical="top"/>
      <protection hidden="1"/>
    </xf>
    <xf numFmtId="0" fontId="0" fillId="0" borderId="87" xfId="0" applyBorder="1" applyProtection="1">
      <protection hidden="1"/>
    </xf>
    <xf numFmtId="0" fontId="0" fillId="0" borderId="16" xfId="0" applyBorder="1" applyProtection="1">
      <protection hidden="1"/>
    </xf>
    <xf numFmtId="0" fontId="0" fillId="0" borderId="16" xfId="0" applyBorder="1" applyAlignment="1" applyProtection="1">
      <alignment horizontal="right"/>
      <protection hidden="1"/>
    </xf>
    <xf numFmtId="167" fontId="0" fillId="0" borderId="18" xfId="1" applyNumberFormat="1" applyFont="1" applyBorder="1" applyProtection="1">
      <protection hidden="1"/>
    </xf>
    <xf numFmtId="0" fontId="0" fillId="0" borderId="88" xfId="0" applyBorder="1" applyProtection="1">
      <protection hidden="1"/>
    </xf>
    <xf numFmtId="0" fontId="0" fillId="0" borderId="73" xfId="0" applyBorder="1" applyProtection="1">
      <protection hidden="1"/>
    </xf>
    <xf numFmtId="0" fontId="0" fillId="0" borderId="73" xfId="0" applyBorder="1" applyAlignment="1" applyProtection="1">
      <alignment horizontal="right"/>
      <protection hidden="1"/>
    </xf>
    <xf numFmtId="167" fontId="0" fillId="0" borderId="22" xfId="1" applyNumberFormat="1" applyFont="1" applyBorder="1" applyProtection="1">
      <protection hidden="1"/>
    </xf>
    <xf numFmtId="167" fontId="9" fillId="0" borderId="22" xfId="1" applyNumberFormat="1" applyFont="1" applyBorder="1" applyProtection="1">
      <protection hidden="1"/>
    </xf>
    <xf numFmtId="0" fontId="8" fillId="0" borderId="90" xfId="0" applyFont="1" applyBorder="1" applyAlignment="1" applyProtection="1">
      <alignment horizontal="right"/>
      <protection hidden="1"/>
    </xf>
    <xf numFmtId="0" fontId="6" fillId="11" borderId="7" xfId="3" applyFill="1" applyBorder="1" applyAlignment="1" applyProtection="1">
      <protection hidden="1"/>
    </xf>
    <xf numFmtId="0" fontId="0" fillId="11" borderId="8" xfId="0" applyFill="1" applyBorder="1" applyProtection="1">
      <protection hidden="1"/>
    </xf>
    <xf numFmtId="167" fontId="28" fillId="11" borderId="9" xfId="0" applyNumberFormat="1" applyFont="1" applyFill="1" applyBorder="1" applyAlignment="1" applyProtection="1">
      <alignment horizontal="right"/>
      <protection hidden="1"/>
    </xf>
    <xf numFmtId="0" fontId="0" fillId="5" borderId="84" xfId="0" applyFill="1" applyBorder="1"/>
    <xf numFmtId="0" fontId="0" fillId="5" borderId="61" xfId="0" applyFill="1" applyBorder="1"/>
    <xf numFmtId="0" fontId="8" fillId="5" borderId="61" xfId="0" applyFont="1" applyFill="1" applyBorder="1" applyAlignment="1">
      <alignment horizontal="right"/>
    </xf>
    <xf numFmtId="167" fontId="0" fillId="5" borderId="62" xfId="0" applyNumberFormat="1" applyFill="1" applyBorder="1"/>
    <xf numFmtId="49" fontId="22" fillId="5" borderId="0" xfId="0" applyNumberFormat="1" applyFont="1" applyFill="1" applyAlignment="1">
      <alignment horizontal="left"/>
    </xf>
    <xf numFmtId="0" fontId="0" fillId="5" borderId="42" xfId="0" applyFill="1" applyBorder="1"/>
    <xf numFmtId="0" fontId="0" fillId="5" borderId="40" xfId="0" applyFill="1" applyBorder="1"/>
    <xf numFmtId="0" fontId="8" fillId="5" borderId="40" xfId="0" applyFont="1" applyFill="1" applyBorder="1" applyAlignment="1">
      <alignment horizontal="right"/>
    </xf>
    <xf numFmtId="167" fontId="0" fillId="5" borderId="94" xfId="0" applyNumberFormat="1" applyFill="1" applyBorder="1"/>
    <xf numFmtId="0" fontId="0" fillId="19" borderId="7" xfId="0" applyFill="1" applyBorder="1"/>
    <xf numFmtId="0" fontId="0" fillId="19" borderId="8" xfId="0" applyFill="1" applyBorder="1"/>
    <xf numFmtId="0" fontId="8" fillId="19" borderId="8" xfId="0" applyFont="1" applyFill="1" applyBorder="1" applyAlignment="1">
      <alignment horizontal="right"/>
    </xf>
    <xf numFmtId="167" fontId="0" fillId="19" borderId="10" xfId="0" applyNumberFormat="1" applyFill="1" applyBorder="1"/>
    <xf numFmtId="49" fontId="8" fillId="5" borderId="0" xfId="0" applyNumberFormat="1" applyFont="1" applyFill="1"/>
    <xf numFmtId="0" fontId="0" fillId="20" borderId="7" xfId="0" applyFill="1" applyBorder="1" applyProtection="1">
      <protection hidden="1"/>
    </xf>
    <xf numFmtId="0" fontId="28" fillId="20" borderId="8" xfId="0" applyFont="1" applyFill="1" applyBorder="1" applyAlignment="1" applyProtection="1">
      <alignment vertical="center"/>
      <protection hidden="1"/>
    </xf>
    <xf numFmtId="0" fontId="0" fillId="20" borderId="8" xfId="0" applyFill="1" applyBorder="1" applyAlignment="1" applyProtection="1">
      <alignment horizontal="center" vertical="top"/>
      <protection hidden="1"/>
    </xf>
    <xf numFmtId="0" fontId="0" fillId="20" borderId="8" xfId="0" applyFill="1" applyBorder="1" applyAlignment="1" applyProtection="1">
      <alignment horizontal="right" vertical="top"/>
      <protection hidden="1"/>
    </xf>
    <xf numFmtId="165" fontId="0" fillId="20" borderId="8" xfId="1" applyNumberFormat="1" applyFont="1" applyFill="1" applyBorder="1" applyAlignment="1" applyProtection="1">
      <alignment horizontal="right" vertical="top"/>
      <protection hidden="1"/>
    </xf>
    <xf numFmtId="167" fontId="0" fillId="20" borderId="9" xfId="1" applyNumberFormat="1" applyFont="1" applyFill="1" applyBorder="1" applyAlignment="1" applyProtection="1">
      <alignment horizontal="right" vertical="top"/>
      <protection hidden="1"/>
    </xf>
    <xf numFmtId="167" fontId="0" fillId="20" borderId="8" xfId="1" applyNumberFormat="1" applyFont="1" applyFill="1" applyBorder="1" applyAlignment="1" applyProtection="1">
      <alignment horizontal="right" vertical="top"/>
      <protection hidden="1"/>
    </xf>
    <xf numFmtId="165" fontId="0" fillId="0" borderId="86" xfId="1" applyNumberFormat="1" applyFont="1" applyFill="1" applyBorder="1" applyAlignment="1" applyProtection="1">
      <alignment horizontal="right" vertical="top"/>
      <protection hidden="1"/>
    </xf>
    <xf numFmtId="0" fontId="0" fillId="0" borderId="30" xfId="0" applyBorder="1" applyProtection="1">
      <protection hidden="1"/>
    </xf>
    <xf numFmtId="0" fontId="14" fillId="0" borderId="0" xfId="0" applyFont="1" applyAlignment="1" applyProtection="1">
      <alignment vertical="top" wrapText="1"/>
      <protection hidden="1"/>
    </xf>
    <xf numFmtId="167" fontId="0" fillId="0" borderId="86" xfId="1" applyNumberFormat="1" applyFont="1" applyBorder="1" applyAlignment="1" applyProtection="1">
      <alignment horizontal="right" vertical="top"/>
      <protection hidden="1"/>
    </xf>
    <xf numFmtId="167" fontId="0" fillId="0" borderId="0" xfId="1" applyNumberFormat="1" applyFont="1" applyAlignment="1" applyProtection="1">
      <alignment horizontal="right" vertical="top"/>
      <protection hidden="1"/>
    </xf>
    <xf numFmtId="165" fontId="0" fillId="0" borderId="30" xfId="1" applyNumberFormat="1" applyFont="1" applyFill="1" applyBorder="1" applyAlignment="1" applyProtection="1">
      <alignment horizontal="right" vertical="top"/>
      <protection hidden="1"/>
    </xf>
    <xf numFmtId="0" fontId="0" fillId="21" borderId="0" xfId="0" applyFill="1"/>
    <xf numFmtId="165" fontId="0" fillId="21" borderId="0" xfId="1" applyNumberFormat="1" applyFont="1" applyFill="1" applyBorder="1" applyAlignment="1" applyProtection="1">
      <alignment horizontal="right" vertical="top"/>
      <protection hidden="1"/>
    </xf>
    <xf numFmtId="0" fontId="0" fillId="22" borderId="84" xfId="0" applyFill="1" applyBorder="1" applyProtection="1">
      <protection hidden="1"/>
    </xf>
    <xf numFmtId="0" fontId="14" fillId="22" borderId="61" xfId="0" applyFont="1" applyFill="1" applyBorder="1" applyAlignment="1" applyProtection="1">
      <alignment vertical="top" wrapText="1"/>
      <protection hidden="1"/>
    </xf>
    <xf numFmtId="0" fontId="0" fillId="22" borderId="61" xfId="0" applyFill="1" applyBorder="1" applyAlignment="1" applyProtection="1">
      <alignment horizontal="center" vertical="top"/>
      <protection hidden="1"/>
    </xf>
    <xf numFmtId="0" fontId="0" fillId="22" borderId="61" xfId="0" applyFill="1" applyBorder="1" applyAlignment="1" applyProtection="1">
      <alignment horizontal="right" vertical="top"/>
      <protection hidden="1"/>
    </xf>
    <xf numFmtId="167" fontId="0" fillId="22" borderId="62" xfId="1" applyNumberFormat="1" applyFont="1" applyFill="1" applyBorder="1" applyAlignment="1" applyProtection="1">
      <alignment horizontal="right" vertical="top"/>
      <protection hidden="1"/>
    </xf>
    <xf numFmtId="165" fontId="0" fillId="0" borderId="0" xfId="1" applyNumberFormat="1" applyFont="1" applyFill="1" applyBorder="1" applyAlignment="1" applyProtection="1">
      <alignment horizontal="right" vertical="top"/>
      <protection hidden="1"/>
    </xf>
    <xf numFmtId="0" fontId="0" fillId="23" borderId="95" xfId="0" applyFill="1" applyBorder="1" applyProtection="1">
      <protection hidden="1"/>
    </xf>
    <xf numFmtId="0" fontId="14" fillId="23" borderId="75" xfId="0" applyFont="1" applyFill="1" applyBorder="1" applyAlignment="1" applyProtection="1">
      <alignment vertical="top" wrapText="1"/>
      <protection hidden="1"/>
    </xf>
    <xf numFmtId="0" fontId="0" fillId="23" borderId="75" xfId="0" applyFill="1" applyBorder="1" applyAlignment="1" applyProtection="1">
      <alignment horizontal="center" vertical="top"/>
      <protection hidden="1"/>
    </xf>
    <xf numFmtId="0" fontId="22" fillId="23" borderId="75" xfId="0" applyFont="1" applyFill="1" applyBorder="1" applyAlignment="1" applyProtection="1">
      <alignment horizontal="right" vertical="top"/>
      <protection hidden="1"/>
    </xf>
    <xf numFmtId="167" fontId="0" fillId="23" borderId="96" xfId="1" applyNumberFormat="1" applyFont="1" applyFill="1" applyBorder="1" applyAlignment="1" applyProtection="1">
      <alignment horizontal="right" vertical="top"/>
      <protection hidden="1"/>
    </xf>
    <xf numFmtId="0" fontId="0" fillId="20" borderId="8" xfId="0" applyFill="1" applyBorder="1"/>
    <xf numFmtId="167" fontId="0" fillId="20" borderId="10" xfId="0" applyNumberFormat="1" applyFill="1" applyBorder="1"/>
    <xf numFmtId="0" fontId="0" fillId="6" borderId="8" xfId="0" applyFill="1" applyBorder="1"/>
    <xf numFmtId="167" fontId="0" fillId="6" borderId="8" xfId="0" applyNumberFormat="1" applyFill="1" applyBorder="1"/>
    <xf numFmtId="0" fontId="0" fillId="0" borderId="86" xfId="0" applyBorder="1"/>
    <xf numFmtId="0" fontId="2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0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49" fontId="31" fillId="2" borderId="2" xfId="0" applyNumberFormat="1" applyFont="1" applyFill="1" applyBorder="1" applyAlignment="1" applyProtection="1">
      <alignment horizontal="center"/>
      <protection hidden="1"/>
    </xf>
    <xf numFmtId="169" fontId="32" fillId="2" borderId="2" xfId="0" applyNumberFormat="1" applyFont="1" applyFill="1" applyBorder="1" applyAlignment="1">
      <alignment horizontal="center"/>
    </xf>
    <xf numFmtId="169" fontId="0" fillId="2" borderId="2" xfId="2" applyNumberFormat="1" applyFont="1" applyFill="1" applyBorder="1" applyAlignment="1">
      <alignment horizontal="center"/>
    </xf>
    <xf numFmtId="169" fontId="0" fillId="2" borderId="2" xfId="0" applyNumberFormat="1" applyFill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97" xfId="0" applyFont="1" applyBorder="1" applyAlignment="1">
      <alignment horizontal="center"/>
    </xf>
    <xf numFmtId="0" fontId="22" fillId="2" borderId="97" xfId="0" applyFont="1" applyFill="1" applyBorder="1" applyAlignment="1">
      <alignment horizontal="center"/>
    </xf>
    <xf numFmtId="0" fontId="8" fillId="0" borderId="7" xfId="0" applyFont="1" applyBorder="1" applyAlignment="1">
      <alignment horizontal="right" vertical="top"/>
    </xf>
    <xf numFmtId="15" fontId="8" fillId="0" borderId="50" xfId="0" applyNumberFormat="1" applyFont="1" applyBorder="1" applyAlignment="1">
      <alignment horizontal="center" vertical="top"/>
    </xf>
    <xf numFmtId="0" fontId="22" fillId="0" borderId="0" xfId="0" applyFont="1" applyProtection="1">
      <protection hidden="1"/>
    </xf>
    <xf numFmtId="0" fontId="22" fillId="0" borderId="0" xfId="0" applyFont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8" fillId="11" borderId="32" xfId="0" applyFont="1" applyFill="1" applyBorder="1" applyAlignment="1" applyProtection="1">
      <alignment horizontal="center"/>
      <protection hidden="1"/>
    </xf>
    <xf numFmtId="43" fontId="25" fillId="11" borderId="35" xfId="1" applyFont="1" applyFill="1" applyBorder="1" applyAlignment="1" applyProtection="1">
      <alignment horizontal="right" vertical="center"/>
      <protection hidden="1"/>
    </xf>
    <xf numFmtId="0" fontId="8" fillId="11" borderId="0" xfId="0" applyFont="1" applyFill="1" applyAlignment="1" applyProtection="1">
      <alignment horizontal="center"/>
      <protection hidden="1"/>
    </xf>
    <xf numFmtId="43" fontId="25" fillId="11" borderId="97" xfId="1" applyFont="1" applyFill="1" applyBorder="1" applyAlignment="1" applyProtection="1">
      <alignment horizontal="right" vertical="center"/>
      <protection hidden="1"/>
    </xf>
    <xf numFmtId="0" fontId="22" fillId="0" borderId="0" xfId="0" quotePrefix="1" applyFont="1" applyAlignment="1">
      <alignment horizontal="center"/>
    </xf>
    <xf numFmtId="0" fontId="22" fillId="0" borderId="102" xfId="0" applyFont="1" applyBorder="1" applyAlignment="1">
      <alignment horizontal="left" vertical="top"/>
    </xf>
    <xf numFmtId="0" fontId="22" fillId="0" borderId="20" xfId="0" applyFont="1" applyBorder="1" applyAlignment="1">
      <alignment horizontal="center"/>
    </xf>
    <xf numFmtId="0" fontId="22" fillId="0" borderId="20" xfId="0" applyFont="1" applyBorder="1"/>
    <xf numFmtId="0" fontId="22" fillId="0" borderId="20" xfId="0" applyFont="1" applyBorder="1" applyAlignment="1">
      <alignment horizontal="right"/>
    </xf>
    <xf numFmtId="43" fontId="22" fillId="0" borderId="20" xfId="1" applyFont="1" applyBorder="1" applyAlignment="1" applyProtection="1">
      <alignment horizontal="right"/>
      <protection hidden="1"/>
    </xf>
    <xf numFmtId="43" fontId="22" fillId="0" borderId="103" xfId="1" applyFont="1" applyBorder="1" applyAlignment="1" applyProtection="1">
      <alignment horizontal="right" vertical="center"/>
      <protection hidden="1"/>
    </xf>
    <xf numFmtId="0" fontId="22" fillId="0" borderId="104" xfId="0" applyFont="1" applyBorder="1" applyAlignment="1">
      <alignment horizontal="left" vertical="top"/>
    </xf>
    <xf numFmtId="0" fontId="22" fillId="0" borderId="0" xfId="0" applyFont="1"/>
    <xf numFmtId="0" fontId="22" fillId="0" borderId="0" xfId="0" applyFont="1" applyAlignment="1">
      <alignment horizontal="right"/>
    </xf>
    <xf numFmtId="43" fontId="22" fillId="0" borderId="0" xfId="1" applyFont="1" applyAlignment="1" applyProtection="1">
      <alignment horizontal="right"/>
      <protection hidden="1"/>
    </xf>
    <xf numFmtId="43" fontId="22" fillId="0" borderId="97" xfId="1" applyFont="1" applyBorder="1" applyAlignment="1" applyProtection="1">
      <alignment horizontal="right" vertical="center"/>
      <protection hidden="1"/>
    </xf>
    <xf numFmtId="0" fontId="25" fillId="0" borderId="104" xfId="0" applyFont="1" applyBorder="1" applyAlignment="1">
      <alignment horizontal="left" vertical="top"/>
    </xf>
    <xf numFmtId="4" fontId="22" fillId="0" borderId="0" xfId="0" applyNumberFormat="1" applyFont="1" applyAlignment="1">
      <alignment horizontal="center"/>
    </xf>
    <xf numFmtId="43" fontId="25" fillId="0" borderId="105" xfId="1" applyFont="1" applyBorder="1" applyAlignment="1" applyProtection="1">
      <alignment horizontal="right" vertical="center"/>
      <protection hidden="1"/>
    </xf>
    <xf numFmtId="0" fontId="25" fillId="0" borderId="104" xfId="0" quotePrefix="1" applyFont="1" applyBorder="1" applyAlignment="1">
      <alignment horizontal="left" vertical="top"/>
    </xf>
    <xf numFmtId="9" fontId="22" fillId="0" borderId="20" xfId="2" applyFont="1" applyBorder="1" applyAlignment="1">
      <alignment horizontal="center"/>
    </xf>
    <xf numFmtId="0" fontId="8" fillId="0" borderId="0" xfId="0" applyFont="1" applyProtection="1">
      <protection hidden="1"/>
    </xf>
    <xf numFmtId="165" fontId="2" fillId="0" borderId="0" xfId="1" applyNumberFormat="1" applyFont="1" applyProtection="1">
      <protection hidden="1"/>
    </xf>
    <xf numFmtId="4" fontId="22" fillId="11" borderId="99" xfId="0" applyNumberFormat="1" applyFont="1" applyFill="1" applyBorder="1" applyAlignment="1">
      <alignment horizontal="left" vertical="top"/>
    </xf>
    <xf numFmtId="0" fontId="22" fillId="11" borderId="106" xfId="0" applyFont="1" applyFill="1" applyBorder="1" applyAlignment="1">
      <alignment horizontal="center"/>
    </xf>
    <xf numFmtId="0" fontId="22" fillId="11" borderId="107" xfId="0" applyFont="1" applyFill="1" applyBorder="1"/>
    <xf numFmtId="0" fontId="25" fillId="11" borderId="107" xfId="0" applyFont="1" applyFill="1" applyBorder="1" applyAlignment="1">
      <alignment horizontal="right"/>
    </xf>
    <xf numFmtId="43" fontId="22" fillId="11" borderId="107" xfId="0" applyNumberFormat="1" applyFont="1" applyFill="1" applyBorder="1" applyAlignment="1" applyProtection="1">
      <alignment horizontal="right"/>
      <protection hidden="1"/>
    </xf>
    <xf numFmtId="43" fontId="25" fillId="11" borderId="108" xfId="1" applyFont="1" applyFill="1" applyBorder="1" applyAlignment="1" applyProtection="1">
      <alignment horizontal="right"/>
      <protection hidden="1"/>
    </xf>
    <xf numFmtId="0" fontId="0" fillId="11" borderId="32" xfId="0" applyFill="1" applyBorder="1" applyAlignment="1" applyProtection="1">
      <alignment horizontal="center"/>
      <protection hidden="1"/>
    </xf>
    <xf numFmtId="0" fontId="0" fillId="11" borderId="0" xfId="0" applyFill="1" applyAlignment="1" applyProtection="1">
      <alignment horizontal="center"/>
      <protection hidden="1"/>
    </xf>
    <xf numFmtId="0" fontId="22" fillId="0" borderId="102" xfId="0" quotePrefix="1" applyFont="1" applyBorder="1" applyAlignment="1">
      <alignment horizontal="left" vertical="top"/>
    </xf>
    <xf numFmtId="0" fontId="25" fillId="0" borderId="109" xfId="0" applyFont="1" applyBorder="1" applyAlignment="1">
      <alignment horizontal="left" vertical="top"/>
    </xf>
    <xf numFmtId="0" fontId="22" fillId="0" borderId="110" xfId="0" applyFont="1" applyBorder="1" applyAlignment="1">
      <alignment horizontal="center"/>
    </xf>
    <xf numFmtId="0" fontId="22" fillId="0" borderId="110" xfId="0" applyFont="1" applyBorder="1"/>
    <xf numFmtId="43" fontId="22" fillId="0" borderId="110" xfId="1" applyFont="1" applyBorder="1" applyAlignment="1" applyProtection="1">
      <alignment horizontal="right"/>
      <protection hidden="1"/>
    </xf>
    <xf numFmtId="43" fontId="22" fillId="0" borderId="111" xfId="1" applyFont="1" applyBorder="1" applyAlignment="1" applyProtection="1">
      <alignment horizontal="right" vertical="center"/>
      <protection hidden="1"/>
    </xf>
    <xf numFmtId="0" fontId="22" fillId="0" borderId="112" xfId="0" applyFont="1" applyBorder="1" applyAlignment="1">
      <alignment horizontal="left" vertical="top"/>
    </xf>
    <xf numFmtId="0" fontId="22" fillId="0" borderId="73" xfId="0" applyFont="1" applyBorder="1" applyAlignment="1">
      <alignment horizontal="center"/>
    </xf>
    <xf numFmtId="0" fontId="22" fillId="0" borderId="73" xfId="0" applyFont="1" applyBorder="1"/>
    <xf numFmtId="169" fontId="22" fillId="0" borderId="20" xfId="2" applyNumberFormat="1" applyFont="1" applyBorder="1"/>
    <xf numFmtId="43" fontId="22" fillId="0" borderId="73" xfId="1" applyFont="1" applyBorder="1" applyAlignment="1" applyProtection="1">
      <alignment horizontal="right"/>
      <protection hidden="1"/>
    </xf>
    <xf numFmtId="43" fontId="22" fillId="0" borderId="113" xfId="1" applyFont="1" applyBorder="1" applyAlignment="1" applyProtection="1">
      <alignment horizontal="right" vertical="center"/>
      <protection hidden="1"/>
    </xf>
    <xf numFmtId="43" fontId="25" fillId="0" borderId="0" xfId="1" applyFont="1" applyAlignment="1" applyProtection="1">
      <alignment horizontal="right"/>
      <protection hidden="1"/>
    </xf>
    <xf numFmtId="43" fontId="25" fillId="0" borderId="97" xfId="1" applyFont="1" applyBorder="1" applyAlignment="1" applyProtection="1">
      <alignment horizontal="right" vertical="center"/>
      <protection hidden="1"/>
    </xf>
    <xf numFmtId="0" fontId="22" fillId="11" borderId="114" xfId="0" applyFont="1" applyFill="1" applyBorder="1" applyAlignment="1">
      <alignment horizontal="left" vertical="top"/>
    </xf>
    <xf numFmtId="0" fontId="22" fillId="11" borderId="107" xfId="0" applyFont="1" applyFill="1" applyBorder="1" applyAlignment="1">
      <alignment horizontal="center"/>
    </xf>
    <xf numFmtId="43" fontId="22" fillId="11" borderId="107" xfId="1" applyFont="1" applyFill="1" applyBorder="1" applyAlignment="1" applyProtection="1">
      <alignment horizontal="right"/>
      <protection hidden="1"/>
    </xf>
    <xf numFmtId="0" fontId="33" fillId="0" borderId="0" xfId="0" applyFont="1" applyAlignment="1">
      <alignment horizontal="center"/>
    </xf>
    <xf numFmtId="43" fontId="22" fillId="0" borderId="20" xfId="1" applyFont="1" applyBorder="1" applyAlignment="1">
      <alignment horizontal="center"/>
    </xf>
    <xf numFmtId="43" fontId="22" fillId="0" borderId="103" xfId="1" applyFont="1" applyBorder="1" applyAlignment="1">
      <alignment horizontal="center" vertical="center"/>
    </xf>
    <xf numFmtId="43" fontId="22" fillId="0" borderId="0" xfId="1" applyFont="1" applyAlignment="1">
      <alignment horizontal="right"/>
    </xf>
    <xf numFmtId="43" fontId="22" fillId="0" borderId="97" xfId="1" applyFont="1" applyBorder="1" applyAlignment="1">
      <alignment horizontal="right" vertical="center"/>
    </xf>
    <xf numFmtId="9" fontId="22" fillId="0" borderId="102" xfId="0" applyNumberFormat="1" applyFont="1" applyBorder="1" applyAlignment="1" applyProtection="1">
      <alignment horizontal="left" vertical="top"/>
      <protection hidden="1"/>
    </xf>
    <xf numFmtId="0" fontId="22" fillId="0" borderId="20" xfId="0" applyFont="1" applyBorder="1" applyAlignment="1" applyProtection="1">
      <alignment horizontal="center"/>
      <protection hidden="1"/>
    </xf>
    <xf numFmtId="9" fontId="22" fillId="0" borderId="20" xfId="2" applyFont="1" applyBorder="1" applyAlignment="1" applyProtection="1">
      <alignment horizontal="center"/>
      <protection hidden="1"/>
    </xf>
    <xf numFmtId="0" fontId="22" fillId="0" borderId="20" xfId="0" applyFont="1" applyBorder="1" applyProtection="1">
      <protection hidden="1"/>
    </xf>
    <xf numFmtId="43" fontId="22" fillId="0" borderId="103" xfId="1" applyFont="1" applyBorder="1" applyAlignment="1">
      <alignment horizontal="right" vertical="center"/>
    </xf>
    <xf numFmtId="43" fontId="22" fillId="0" borderId="20" xfId="1" applyFont="1" applyBorder="1" applyAlignment="1">
      <alignment horizontal="right"/>
    </xf>
    <xf numFmtId="4" fontId="22" fillId="11" borderId="99" xfId="0" applyNumberFormat="1" applyFont="1" applyFill="1" applyBorder="1" applyAlignment="1" applyProtection="1">
      <alignment horizontal="left" vertical="top"/>
      <protection hidden="1"/>
    </xf>
    <xf numFmtId="0" fontId="22" fillId="11" borderId="106" xfId="0" applyFont="1" applyFill="1" applyBorder="1" applyAlignment="1" applyProtection="1">
      <alignment horizontal="center"/>
      <protection hidden="1"/>
    </xf>
    <xf numFmtId="0" fontId="22" fillId="11" borderId="107" xfId="0" applyFont="1" applyFill="1" applyBorder="1" applyProtection="1">
      <protection hidden="1"/>
    </xf>
    <xf numFmtId="0" fontId="25" fillId="11" borderId="107" xfId="0" applyFont="1" applyFill="1" applyBorder="1" applyAlignment="1" applyProtection="1">
      <alignment horizontal="right"/>
      <protection hidden="1"/>
    </xf>
    <xf numFmtId="164" fontId="25" fillId="11" borderId="107" xfId="0" applyNumberFormat="1" applyFont="1" applyFill="1" applyBorder="1" applyAlignment="1" applyProtection="1">
      <alignment horizontal="right"/>
      <protection hidden="1"/>
    </xf>
    <xf numFmtId="0" fontId="25" fillId="0" borderId="31" xfId="0" applyFont="1" applyBorder="1" applyAlignment="1">
      <alignment horizontal="left" vertical="top"/>
    </xf>
    <xf numFmtId="0" fontId="22" fillId="0" borderId="32" xfId="0" applyFont="1" applyBorder="1" applyAlignment="1">
      <alignment horizontal="center"/>
    </xf>
    <xf numFmtId="0" fontId="22" fillId="0" borderId="32" xfId="0" applyFont="1" applyBorder="1"/>
    <xf numFmtId="43" fontId="22" fillId="0" borderId="32" xfId="1" applyFont="1" applyBorder="1" applyAlignment="1">
      <alignment horizontal="right"/>
    </xf>
    <xf numFmtId="43" fontId="22" fillId="0" borderId="35" xfId="1" applyFont="1" applyBorder="1" applyAlignment="1">
      <alignment horizontal="right" vertical="center"/>
    </xf>
    <xf numFmtId="9" fontId="22" fillId="0" borderId="20" xfId="0" applyNumberFormat="1" applyFont="1" applyBorder="1"/>
    <xf numFmtId="43" fontId="22" fillId="0" borderId="21" xfId="1" applyFont="1" applyBorder="1" applyAlignment="1">
      <alignment horizontal="right"/>
    </xf>
    <xf numFmtId="4" fontId="25" fillId="0" borderId="104" xfId="0" applyNumberFormat="1" applyFont="1" applyBorder="1" applyAlignment="1">
      <alignment horizontal="left" vertical="top"/>
    </xf>
    <xf numFmtId="43" fontId="25" fillId="0" borderId="0" xfId="1" applyFont="1" applyAlignment="1">
      <alignment horizontal="right"/>
    </xf>
    <xf numFmtId="43" fontId="25" fillId="0" borderId="97" xfId="1" applyFont="1" applyBorder="1" applyAlignment="1">
      <alignment horizontal="right" vertical="center"/>
    </xf>
    <xf numFmtId="0" fontId="22" fillId="11" borderId="114" xfId="0" applyFont="1" applyFill="1" applyBorder="1" applyAlignment="1" applyProtection="1">
      <alignment horizontal="left" vertical="top"/>
      <protection hidden="1"/>
    </xf>
    <xf numFmtId="0" fontId="22" fillId="11" borderId="107" xfId="0" applyFont="1" applyFill="1" applyBorder="1" applyAlignment="1" applyProtection="1">
      <alignment horizontal="center"/>
      <protection hidden="1"/>
    </xf>
    <xf numFmtId="43" fontId="25" fillId="11" borderId="107" xfId="1" applyFont="1" applyFill="1" applyBorder="1" applyAlignment="1" applyProtection="1">
      <alignment horizontal="right"/>
      <protection hidden="1"/>
    </xf>
    <xf numFmtId="43" fontId="25" fillId="11" borderId="35" xfId="1" applyFont="1" applyFill="1" applyBorder="1" applyAlignment="1" applyProtection="1">
      <alignment horizontal="right" vertical="top"/>
      <protection hidden="1"/>
    </xf>
    <xf numFmtId="43" fontId="25" fillId="11" borderId="97" xfId="1" applyFont="1" applyFill="1" applyBorder="1" applyAlignment="1" applyProtection="1">
      <alignment horizontal="right" vertical="top"/>
      <protection hidden="1"/>
    </xf>
    <xf numFmtId="0" fontId="22" fillId="0" borderId="0" xfId="0" quotePrefix="1" applyFont="1" applyAlignment="1">
      <alignment horizontal="center" vertical="center"/>
    </xf>
    <xf numFmtId="0" fontId="22" fillId="0" borderId="0" xfId="0" applyFont="1" applyAlignment="1" applyProtection="1">
      <alignment vertical="center"/>
      <protection hidden="1"/>
    </xf>
    <xf numFmtId="0" fontId="22" fillId="0" borderId="102" xfId="0" applyFont="1" applyBorder="1" applyAlignment="1" applyProtection="1">
      <alignment horizontal="left" vertical="center"/>
      <protection hidden="1"/>
    </xf>
    <xf numFmtId="0" fontId="22" fillId="0" borderId="20" xfId="0" applyFont="1" applyBorder="1" applyAlignment="1" applyProtection="1">
      <alignment horizontal="center" vertical="center"/>
      <protection hidden="1"/>
    </xf>
    <xf numFmtId="0" fontId="22" fillId="0" borderId="20" xfId="0" applyFont="1" applyBorder="1" applyAlignment="1" applyProtection="1">
      <alignment vertical="center"/>
      <protection hidden="1"/>
    </xf>
    <xf numFmtId="0" fontId="22" fillId="0" borderId="20" xfId="0" applyFont="1" applyBorder="1" applyAlignment="1" applyProtection="1">
      <alignment horizontal="right" vertical="center"/>
      <protection hidden="1"/>
    </xf>
    <xf numFmtId="43" fontId="22" fillId="0" borderId="20" xfId="1" applyFont="1" applyBorder="1" applyAlignment="1" applyProtection="1">
      <alignment horizontal="right" vertical="center"/>
      <protection hidden="1"/>
    </xf>
    <xf numFmtId="0" fontId="22" fillId="0" borderId="104" xfId="0" applyFont="1" applyBorder="1" applyAlignment="1" applyProtection="1">
      <alignment horizontal="left" vertical="top"/>
      <protection hidden="1"/>
    </xf>
    <xf numFmtId="0" fontId="22" fillId="0" borderId="0" xfId="0" applyFont="1" applyAlignment="1" applyProtection="1">
      <alignment horizontal="center"/>
      <protection hidden="1"/>
    </xf>
    <xf numFmtId="0" fontId="25" fillId="0" borderId="104" xfId="0" applyFont="1" applyBorder="1" applyAlignment="1" applyProtection="1">
      <alignment horizontal="left" vertical="top"/>
      <protection hidden="1"/>
    </xf>
    <xf numFmtId="0" fontId="22" fillId="0" borderId="102" xfId="0" applyFont="1" applyBorder="1" applyAlignment="1" applyProtection="1">
      <alignment horizontal="left" vertical="top"/>
      <protection hidden="1"/>
    </xf>
    <xf numFmtId="0" fontId="22" fillId="0" borderId="20" xfId="0" applyFont="1" applyBorder="1" applyAlignment="1" applyProtection="1">
      <alignment horizontal="right"/>
      <protection hidden="1"/>
    </xf>
    <xf numFmtId="43" fontId="25" fillId="0" borderId="103" xfId="1" applyFont="1" applyBorder="1" applyAlignment="1" applyProtection="1">
      <alignment horizontal="right" vertical="center"/>
      <protection hidden="1"/>
    </xf>
    <xf numFmtId="0" fontId="25" fillId="0" borderId="104" xfId="0" quotePrefix="1" applyFont="1" applyBorder="1" applyAlignment="1" applyProtection="1">
      <alignment horizontal="left" vertical="top"/>
      <protection hidden="1"/>
    </xf>
    <xf numFmtId="165" fontId="22" fillId="0" borderId="0" xfId="1" applyNumberFormat="1" applyFont="1" applyProtection="1">
      <protection hidden="1"/>
    </xf>
    <xf numFmtId="0" fontId="25" fillId="0" borderId="109" xfId="0" applyFont="1" applyBorder="1" applyAlignment="1" applyProtection="1">
      <alignment horizontal="left" vertical="top"/>
      <protection hidden="1"/>
    </xf>
    <xf numFmtId="0" fontId="22" fillId="0" borderId="110" xfId="0" applyFont="1" applyBorder="1" applyAlignment="1" applyProtection="1">
      <alignment horizontal="center"/>
      <protection hidden="1"/>
    </xf>
    <xf numFmtId="0" fontId="22" fillId="0" borderId="110" xfId="0" applyFont="1" applyBorder="1" applyProtection="1">
      <protection hidden="1"/>
    </xf>
    <xf numFmtId="0" fontId="22" fillId="0" borderId="110" xfId="0" applyFont="1" applyBorder="1" applyAlignment="1" applyProtection="1">
      <alignment horizontal="right"/>
      <protection hidden="1"/>
    </xf>
    <xf numFmtId="0" fontId="22" fillId="0" borderId="112" xfId="0" applyFont="1" applyBorder="1" applyAlignment="1" applyProtection="1">
      <alignment horizontal="left" vertical="top"/>
      <protection hidden="1"/>
    </xf>
    <xf numFmtId="0" fontId="22" fillId="0" borderId="73" xfId="0" applyFont="1" applyBorder="1" applyAlignment="1" applyProtection="1">
      <alignment horizontal="center"/>
      <protection hidden="1"/>
    </xf>
    <xf numFmtId="0" fontId="22" fillId="0" borderId="73" xfId="0" applyFont="1" applyBorder="1" applyProtection="1">
      <protection hidden="1"/>
    </xf>
    <xf numFmtId="9" fontId="22" fillId="0" borderId="20" xfId="0" applyNumberFormat="1" applyFont="1" applyBorder="1" applyAlignment="1" applyProtection="1">
      <alignment horizontal="right"/>
      <protection hidden="1"/>
    </xf>
    <xf numFmtId="0" fontId="22" fillId="0" borderId="110" xfId="0" applyFont="1" applyBorder="1" applyAlignment="1">
      <alignment horizontal="right"/>
    </xf>
    <xf numFmtId="169" fontId="22" fillId="0" borderId="20" xfId="2" applyNumberFormat="1" applyFont="1" applyBorder="1" applyAlignment="1">
      <alignment horizontal="right"/>
    </xf>
    <xf numFmtId="43" fontId="25" fillId="0" borderId="105" xfId="1" applyFont="1" applyFill="1" applyBorder="1" applyAlignment="1" applyProtection="1">
      <alignment horizontal="right" vertical="center"/>
      <protection hidden="1"/>
    </xf>
    <xf numFmtId="43" fontId="22" fillId="0" borderId="97" xfId="1" applyFont="1" applyFill="1" applyBorder="1" applyAlignment="1" applyProtection="1">
      <alignment horizontal="right" vertical="center"/>
      <protection hidden="1"/>
    </xf>
    <xf numFmtId="43" fontId="22" fillId="0" borderId="103" xfId="1" applyFont="1" applyFill="1" applyBorder="1" applyAlignment="1" applyProtection="1">
      <alignment horizontal="right" vertical="center"/>
      <protection hidden="1"/>
    </xf>
    <xf numFmtId="0" fontId="22" fillId="0" borderId="115" xfId="0" applyFont="1" applyBorder="1" applyAlignment="1">
      <alignment horizontal="left" vertical="top"/>
    </xf>
    <xf numFmtId="0" fontId="22" fillId="0" borderId="116" xfId="0" applyFont="1" applyBorder="1" applyAlignment="1">
      <alignment horizontal="center"/>
    </xf>
    <xf numFmtId="0" fontId="22" fillId="0" borderId="116" xfId="0" applyFont="1" applyBorder="1"/>
    <xf numFmtId="43" fontId="22" fillId="0" borderId="116" xfId="1" applyFont="1" applyBorder="1" applyAlignment="1" applyProtection="1">
      <alignment horizontal="right"/>
      <protection hidden="1"/>
    </xf>
    <xf numFmtId="43" fontId="22" fillId="0" borderId="117" xfId="1" applyFont="1" applyBorder="1" applyAlignment="1" applyProtection="1">
      <alignment horizontal="right" vertical="center"/>
      <protection hidden="1"/>
    </xf>
    <xf numFmtId="0" fontId="22" fillId="0" borderId="115" xfId="0" applyFont="1" applyBorder="1" applyAlignment="1" applyProtection="1">
      <alignment horizontal="left" vertical="top"/>
      <protection hidden="1"/>
    </xf>
    <xf numFmtId="0" fontId="22" fillId="0" borderId="116" xfId="0" applyFont="1" applyBorder="1" applyAlignment="1" applyProtection="1">
      <alignment horizontal="center"/>
      <protection hidden="1"/>
    </xf>
    <xf numFmtId="0" fontId="22" fillId="0" borderId="116" xfId="0" applyFont="1" applyBorder="1" applyProtection="1">
      <protection hidden="1"/>
    </xf>
    <xf numFmtId="43" fontId="25" fillId="0" borderId="103" xfId="1" applyFont="1" applyBorder="1" applyAlignment="1">
      <alignment horizontal="right" vertical="center"/>
    </xf>
    <xf numFmtId="0" fontId="22" fillId="0" borderId="102" xfId="0" quotePrefix="1" applyFont="1" applyBorder="1" applyAlignment="1" applyProtection="1">
      <alignment horizontal="left" vertical="top"/>
      <protection hidden="1"/>
    </xf>
    <xf numFmtId="9" fontId="22" fillId="0" borderId="20" xfId="0" applyNumberFormat="1" applyFont="1" applyBorder="1" applyProtection="1">
      <protection hidden="1"/>
    </xf>
    <xf numFmtId="0" fontId="22" fillId="0" borderId="118" xfId="0" applyFont="1" applyBorder="1" applyAlignment="1">
      <alignment horizontal="left" vertical="top"/>
    </xf>
    <xf numFmtId="0" fontId="22" fillId="0" borderId="119" xfId="0" applyFont="1" applyBorder="1" applyAlignment="1">
      <alignment horizontal="center"/>
    </xf>
    <xf numFmtId="0" fontId="22" fillId="0" borderId="119" xfId="0" applyFont="1" applyBorder="1"/>
    <xf numFmtId="43" fontId="22" fillId="0" borderId="119" xfId="1" applyFont="1" applyBorder="1" applyAlignment="1" applyProtection="1">
      <alignment horizontal="right"/>
      <protection hidden="1"/>
    </xf>
    <xf numFmtId="43" fontId="22" fillId="0" borderId="120" xfId="1" applyFont="1" applyBorder="1" applyAlignment="1" applyProtection="1">
      <alignment horizontal="right" vertical="center"/>
      <protection hidden="1"/>
    </xf>
    <xf numFmtId="0" fontId="22" fillId="0" borderId="121" xfId="0" applyFont="1" applyBorder="1" applyAlignment="1">
      <alignment horizontal="left" vertical="top"/>
    </xf>
    <xf numFmtId="0" fontId="22" fillId="0" borderId="122" xfId="0" applyFont="1" applyBorder="1" applyAlignment="1">
      <alignment horizontal="center"/>
    </xf>
    <xf numFmtId="0" fontId="22" fillId="0" borderId="122" xfId="0" applyFont="1" applyBorder="1"/>
    <xf numFmtId="43" fontId="22" fillId="0" borderId="122" xfId="1" applyFont="1" applyBorder="1" applyAlignment="1" applyProtection="1">
      <alignment horizontal="right"/>
      <protection hidden="1"/>
    </xf>
    <xf numFmtId="43" fontId="22" fillId="0" borderId="123" xfId="1" applyFont="1" applyBorder="1" applyAlignment="1" applyProtection="1">
      <alignment horizontal="right" vertical="center"/>
      <protection hidden="1"/>
    </xf>
    <xf numFmtId="0" fontId="22" fillId="0" borderId="124" xfId="0" applyFont="1" applyBorder="1" applyAlignment="1">
      <alignment horizontal="left" vertical="top"/>
    </xf>
    <xf numFmtId="0" fontId="22" fillId="0" borderId="125" xfId="0" applyFont="1" applyBorder="1" applyAlignment="1">
      <alignment horizontal="center"/>
    </xf>
    <xf numFmtId="0" fontId="22" fillId="0" borderId="125" xfId="0" applyFont="1" applyBorder="1"/>
    <xf numFmtId="43" fontId="22" fillId="0" borderId="125" xfId="1" applyFont="1" applyBorder="1" applyAlignment="1" applyProtection="1">
      <alignment horizontal="right"/>
      <protection hidden="1"/>
    </xf>
    <xf numFmtId="43" fontId="22" fillId="0" borderId="126" xfId="1" applyFont="1" applyBorder="1" applyAlignment="1" applyProtection="1">
      <alignment horizontal="right" vertical="center"/>
      <protection hidden="1"/>
    </xf>
    <xf numFmtId="0" fontId="22" fillId="0" borderId="127" xfId="0" applyFont="1" applyBorder="1" applyAlignment="1">
      <alignment horizontal="left" vertical="top"/>
    </xf>
    <xf numFmtId="0" fontId="22" fillId="0" borderId="128" xfId="0" applyFont="1" applyBorder="1" applyAlignment="1">
      <alignment horizontal="center"/>
    </xf>
    <xf numFmtId="0" fontId="22" fillId="0" borderId="128" xfId="0" applyFont="1" applyBorder="1"/>
    <xf numFmtId="43" fontId="22" fillId="0" borderId="128" xfId="1" applyFont="1" applyBorder="1" applyAlignment="1" applyProtection="1">
      <alignment horizontal="right"/>
      <protection hidden="1"/>
    </xf>
    <xf numFmtId="43" fontId="22" fillId="0" borderId="129" xfId="1" applyFont="1" applyBorder="1" applyAlignment="1" applyProtection="1">
      <alignment horizontal="right" vertical="center"/>
      <protection hidden="1"/>
    </xf>
    <xf numFmtId="0" fontId="22" fillId="0" borderId="127" xfId="0" applyFont="1" applyBorder="1" applyAlignment="1" applyProtection="1">
      <alignment horizontal="left" vertical="top"/>
      <protection hidden="1"/>
    </xf>
    <xf numFmtId="0" fontId="22" fillId="0" borderId="128" xfId="0" applyFont="1" applyBorder="1" applyAlignment="1" applyProtection="1">
      <alignment horizontal="center"/>
      <protection hidden="1"/>
    </xf>
    <xf numFmtId="0" fontId="22" fillId="0" borderId="128" xfId="0" applyFont="1" applyBorder="1" applyProtection="1">
      <protection hidden="1"/>
    </xf>
    <xf numFmtId="0" fontId="22" fillId="0" borderId="130" xfId="0" applyFont="1" applyBorder="1"/>
    <xf numFmtId="43" fontId="22" fillId="0" borderId="129" xfId="1" applyFont="1" applyBorder="1" applyAlignment="1">
      <alignment horizontal="right" vertical="center"/>
    </xf>
    <xf numFmtId="43" fontId="22" fillId="2" borderId="103" xfId="1" applyFont="1" applyFill="1" applyBorder="1" applyAlignment="1" applyProtection="1">
      <alignment horizontal="right" vertical="center"/>
      <protection hidden="1"/>
    </xf>
    <xf numFmtId="0" fontId="22" fillId="0" borderId="131" xfId="0" applyFont="1" applyBorder="1" applyAlignment="1">
      <alignment horizontal="left" vertical="top"/>
    </xf>
    <xf numFmtId="0" fontId="22" fillId="0" borderId="132" xfId="0" applyFont="1" applyBorder="1" applyAlignment="1">
      <alignment horizontal="center"/>
    </xf>
    <xf numFmtId="0" fontId="22" fillId="0" borderId="132" xfId="0" applyFont="1" applyBorder="1"/>
    <xf numFmtId="43" fontId="22" fillId="0" borderId="132" xfId="1" applyFont="1" applyBorder="1" applyAlignment="1" applyProtection="1">
      <alignment horizontal="right"/>
      <protection hidden="1"/>
    </xf>
    <xf numFmtId="43" fontId="22" fillId="0" borderId="133" xfId="1" applyFont="1" applyBorder="1" applyAlignment="1" applyProtection="1">
      <alignment horizontal="right" vertical="center"/>
      <protection hidden="1"/>
    </xf>
    <xf numFmtId="49" fontId="30" fillId="2" borderId="0" xfId="0" applyNumberFormat="1" applyFont="1" applyFill="1" applyAlignment="1">
      <alignment horizontal="center"/>
    </xf>
    <xf numFmtId="0" fontId="8" fillId="0" borderId="0" xfId="6"/>
    <xf numFmtId="0" fontId="9" fillId="0" borderId="0" xfId="6" applyFont="1"/>
    <xf numFmtId="0" fontId="36" fillId="0" borderId="0" xfId="6" applyFont="1" applyAlignment="1">
      <alignment horizontal="left"/>
    </xf>
    <xf numFmtId="0" fontId="8" fillId="0" borderId="140" xfId="6" applyBorder="1" applyAlignment="1">
      <alignment horizontal="left"/>
    </xf>
    <xf numFmtId="4" fontId="8" fillId="0" borderId="139" xfId="6" applyNumberFormat="1" applyBorder="1"/>
    <xf numFmtId="0" fontId="36" fillId="0" borderId="0" xfId="6" applyFont="1" applyAlignment="1">
      <alignment horizontal="center"/>
    </xf>
    <xf numFmtId="0" fontId="36" fillId="0" borderId="0" xfId="6" applyFont="1" applyAlignment="1">
      <alignment vertical="top" wrapText="1"/>
    </xf>
    <xf numFmtId="4" fontId="8" fillId="0" borderId="141" xfId="6" applyNumberFormat="1" applyBorder="1"/>
    <xf numFmtId="0" fontId="8" fillId="0" borderId="11" xfId="6" applyBorder="1"/>
    <xf numFmtId="0" fontId="9" fillId="0" borderId="11" xfId="6" applyFont="1" applyBorder="1"/>
    <xf numFmtId="0" fontId="36" fillId="0" borderId="11" xfId="6" applyFont="1" applyBorder="1" applyAlignment="1">
      <alignment horizontal="center"/>
    </xf>
    <xf numFmtId="0" fontId="36" fillId="0" borderId="11" xfId="6" applyFont="1" applyBorder="1" applyAlignment="1">
      <alignment vertical="top" wrapText="1"/>
    </xf>
    <xf numFmtId="0" fontId="36" fillId="0" borderId="11" xfId="6" applyFont="1" applyBorder="1" applyAlignment="1">
      <alignment horizontal="left"/>
    </xf>
    <xf numFmtId="0" fontId="8" fillId="0" borderId="80" xfId="6" applyBorder="1" applyAlignment="1">
      <alignment horizontal="left"/>
    </xf>
    <xf numFmtId="4" fontId="23" fillId="25" borderId="79" xfId="6" applyNumberFormat="1" applyFont="1" applyFill="1" applyBorder="1"/>
    <xf numFmtId="4" fontId="36" fillId="0" borderId="143" xfId="6" applyNumberFormat="1" applyFont="1" applyBorder="1"/>
    <xf numFmtId="4" fontId="36" fillId="0" borderId="146" xfId="6" applyNumberFormat="1" applyFont="1" applyBorder="1"/>
    <xf numFmtId="170" fontId="36" fillId="0" borderId="46" xfId="7" applyFont="1" applyBorder="1" applyAlignment="1"/>
    <xf numFmtId="170" fontId="36" fillId="0" borderId="45" xfId="7" applyFont="1" applyBorder="1" applyAlignment="1"/>
    <xf numFmtId="0" fontId="36" fillId="0" borderId="45" xfId="6" applyFont="1" applyBorder="1"/>
    <xf numFmtId="170" fontId="36" fillId="0" borderId="144" xfId="7" applyFont="1" applyBorder="1"/>
    <xf numFmtId="170" fontId="36" fillId="0" borderId="10" xfId="7" applyFont="1" applyBorder="1"/>
    <xf numFmtId="170" fontId="36" fillId="0" borderId="10" xfId="7" applyFont="1" applyBorder="1" applyAlignment="1"/>
    <xf numFmtId="4" fontId="36" fillId="0" borderId="10" xfId="8" applyNumberFormat="1" applyFont="1" applyBorder="1" applyAlignment="1">
      <alignment vertical="center" wrapText="1"/>
    </xf>
    <xf numFmtId="4" fontId="24" fillId="0" borderId="10" xfId="8" applyNumberFormat="1" applyFont="1" applyBorder="1" applyAlignment="1">
      <alignment vertical="center" wrapText="1"/>
    </xf>
    <xf numFmtId="170" fontId="36" fillId="0" borderId="2" xfId="7" applyFont="1" applyBorder="1"/>
    <xf numFmtId="171" fontId="36" fillId="0" borderId="41" xfId="6" applyNumberFormat="1" applyFont="1" applyBorder="1" applyAlignment="1">
      <alignment horizontal="right"/>
    </xf>
    <xf numFmtId="171" fontId="36" fillId="0" borderId="151" xfId="6" applyNumberFormat="1" applyFont="1" applyBorder="1" applyAlignment="1">
      <alignment horizontal="right"/>
    </xf>
    <xf numFmtId="43" fontId="8" fillId="0" borderId="0" xfId="6" applyNumberFormat="1"/>
    <xf numFmtId="0" fontId="39" fillId="0" borderId="0" xfId="6" applyFont="1"/>
    <xf numFmtId="0" fontId="9" fillId="2" borderId="45" xfId="6" applyFont="1" applyFill="1" applyBorder="1" applyAlignment="1">
      <alignment horizontal="center"/>
    </xf>
    <xf numFmtId="0" fontId="25" fillId="2" borderId="157" xfId="6" applyFont="1" applyFill="1" applyBorder="1" applyAlignment="1">
      <alignment horizontal="center" vertical="center"/>
    </xf>
    <xf numFmtId="0" fontId="24" fillId="0" borderId="157" xfId="6" applyFont="1" applyBorder="1" applyAlignment="1">
      <alignment horizontal="center" vertical="center"/>
    </xf>
    <xf numFmtId="0" fontId="24" fillId="2" borderId="157" xfId="6" applyFont="1" applyFill="1" applyBorder="1" applyAlignment="1">
      <alignment horizontal="center" vertical="center"/>
    </xf>
    <xf numFmtId="0" fontId="8" fillId="0" borderId="139" xfId="6" applyBorder="1" applyAlignment="1">
      <alignment horizontal="left" vertical="center"/>
    </xf>
    <xf numFmtId="0" fontId="8" fillId="0" borderId="0" xfId="6" applyAlignment="1">
      <alignment horizontal="left" vertical="center"/>
    </xf>
    <xf numFmtId="0" fontId="24" fillId="0" borderId="0" xfId="6" applyFont="1" applyAlignment="1">
      <alignment horizontal="left" vertical="center"/>
    </xf>
    <xf numFmtId="0" fontId="8" fillId="0" borderId="0" xfId="6" applyAlignment="1">
      <alignment vertical="center"/>
    </xf>
    <xf numFmtId="0" fontId="28" fillId="0" borderId="140" xfId="6" applyFont="1" applyBorder="1" applyAlignment="1">
      <alignment horizontal="left" vertical="center" wrapText="1"/>
    </xf>
    <xf numFmtId="0" fontId="40" fillId="0" borderId="10" xfId="9" applyFont="1" applyBorder="1"/>
    <xf numFmtId="0" fontId="8" fillId="0" borderId="0" xfId="6" applyAlignment="1">
      <alignment horizontal="justify"/>
    </xf>
    <xf numFmtId="167" fontId="9" fillId="4" borderId="2" xfId="1" applyNumberFormat="1" applyFont="1" applyFill="1" applyBorder="1" applyAlignment="1" applyProtection="1">
      <alignment vertical="center"/>
      <protection hidden="1"/>
    </xf>
    <xf numFmtId="167" fontId="19" fillId="4" borderId="1" xfId="0" applyNumberFormat="1" applyFont="1" applyFill="1" applyBorder="1" applyAlignment="1" applyProtection="1">
      <alignment horizontal="right" vertical="center"/>
      <protection hidden="1"/>
    </xf>
    <xf numFmtId="167" fontId="7" fillId="3" borderId="0" xfId="0" applyNumberFormat="1" applyFont="1" applyFill="1" applyAlignment="1" applyProtection="1">
      <alignment horizontal="center" wrapText="1"/>
      <protection hidden="1"/>
    </xf>
    <xf numFmtId="167" fontId="19" fillId="4" borderId="0" xfId="0" applyNumberFormat="1" applyFont="1" applyFill="1" applyAlignment="1" applyProtection="1">
      <alignment horizontal="right" vertical="center"/>
      <protection hidden="1"/>
    </xf>
    <xf numFmtId="167" fontId="23" fillId="0" borderId="32" xfId="0" applyNumberFormat="1" applyFont="1" applyBorder="1" applyAlignment="1" applyProtection="1">
      <alignment horizontal="centerContinuous" vertical="center" wrapText="1"/>
      <protection locked="0"/>
    </xf>
    <xf numFmtId="167" fontId="23" fillId="0" borderId="35" xfId="0" applyNumberFormat="1" applyFont="1" applyBorder="1" applyAlignment="1" applyProtection="1">
      <alignment horizontal="centerContinuous" vertical="center" wrapText="1"/>
      <protection locked="0"/>
    </xf>
    <xf numFmtId="167" fontId="23" fillId="0" borderId="40" xfId="0" applyNumberFormat="1" applyFont="1" applyBorder="1" applyAlignment="1" applyProtection="1">
      <alignment horizontal="centerContinuous" vertical="center" wrapText="1"/>
      <protection locked="0"/>
    </xf>
    <xf numFmtId="167" fontId="23" fillId="0" borderId="43" xfId="0" applyNumberFormat="1" applyFont="1" applyBorder="1" applyAlignment="1" applyProtection="1">
      <alignment horizontal="centerContinuous" vertical="center" wrapText="1"/>
      <protection locked="0"/>
    </xf>
    <xf numFmtId="167" fontId="8" fillId="0" borderId="7" xfId="0" applyNumberFormat="1" applyFont="1" applyBorder="1" applyAlignment="1" applyProtection="1">
      <alignment horizontal="right" vertical="top"/>
      <protection locked="0"/>
    </xf>
    <xf numFmtId="167" fontId="0" fillId="0" borderId="0" xfId="0" applyNumberFormat="1" applyAlignment="1" applyProtection="1">
      <alignment vertical="top"/>
      <protection locked="0"/>
    </xf>
    <xf numFmtId="167" fontId="0" fillId="0" borderId="0" xfId="1" applyNumberFormat="1" applyFont="1" applyAlignment="1" applyProtection="1">
      <alignment vertical="top"/>
      <protection locked="0"/>
    </xf>
    <xf numFmtId="167" fontId="0" fillId="0" borderId="0" xfId="0" applyNumberFormat="1" applyAlignment="1">
      <alignment vertical="top"/>
    </xf>
    <xf numFmtId="167" fontId="9" fillId="9" borderId="37" xfId="0" applyNumberFormat="1" applyFont="1" applyFill="1" applyBorder="1" applyAlignment="1" applyProtection="1">
      <alignment vertical="top" wrapText="1"/>
      <protection hidden="1"/>
    </xf>
    <xf numFmtId="167" fontId="0" fillId="0" borderId="55" xfId="1" applyNumberFormat="1" applyFont="1" applyBorder="1" applyAlignment="1" applyProtection="1">
      <alignment horizontal="right" vertical="top"/>
      <protection hidden="1"/>
    </xf>
    <xf numFmtId="167" fontId="9" fillId="10" borderId="78" xfId="1" applyNumberFormat="1" applyFont="1" applyFill="1" applyBorder="1" applyAlignment="1" applyProtection="1">
      <alignment horizontal="right" vertical="top"/>
      <protection hidden="1"/>
    </xf>
    <xf numFmtId="167" fontId="0" fillId="0" borderId="0" xfId="0" applyNumberFormat="1" applyAlignment="1" applyProtection="1">
      <alignment vertical="top"/>
      <protection hidden="1"/>
    </xf>
    <xf numFmtId="167" fontId="28" fillId="11" borderId="8" xfId="0" applyNumberFormat="1" applyFont="1" applyFill="1" applyBorder="1" applyAlignment="1" applyProtection="1">
      <alignment horizontal="right" vertical="center"/>
      <protection hidden="1"/>
    </xf>
    <xf numFmtId="167" fontId="28" fillId="11" borderId="9" xfId="1" applyNumberFormat="1" applyFont="1" applyFill="1" applyBorder="1" applyAlignment="1" applyProtection="1">
      <alignment horizontal="right" vertical="center"/>
      <protection hidden="1"/>
    </xf>
    <xf numFmtId="167" fontId="28" fillId="13" borderId="8" xfId="0" applyNumberFormat="1" applyFont="1" applyFill="1" applyBorder="1" applyAlignment="1" applyProtection="1">
      <alignment horizontal="right" vertical="center"/>
      <protection hidden="1"/>
    </xf>
    <xf numFmtId="167" fontId="28" fillId="14" borderId="8" xfId="0" applyNumberFormat="1" applyFont="1" applyFill="1" applyBorder="1" applyAlignment="1" applyProtection="1">
      <alignment horizontal="right" vertical="center"/>
      <protection hidden="1"/>
    </xf>
    <xf numFmtId="167" fontId="0" fillId="15" borderId="8" xfId="0" applyNumberFormat="1" applyFill="1" applyBorder="1" applyAlignment="1" applyProtection="1">
      <alignment vertical="top"/>
      <protection hidden="1"/>
    </xf>
    <xf numFmtId="167" fontId="9" fillId="16" borderId="85" xfId="0" applyNumberFormat="1" applyFont="1" applyFill="1" applyBorder="1" applyAlignment="1" applyProtection="1">
      <alignment horizontal="right"/>
      <protection hidden="1"/>
    </xf>
    <xf numFmtId="167" fontId="0" fillId="16" borderId="23" xfId="0" applyNumberFormat="1" applyFill="1" applyBorder="1" applyAlignment="1" applyProtection="1">
      <alignment horizontal="center"/>
      <protection hidden="1"/>
    </xf>
    <xf numFmtId="167" fontId="0" fillId="16" borderId="83" xfId="0" applyNumberFormat="1" applyFill="1" applyBorder="1" applyAlignment="1" applyProtection="1">
      <alignment horizontal="center"/>
      <protection hidden="1"/>
    </xf>
    <xf numFmtId="167" fontId="9" fillId="16" borderId="91" xfId="0" applyNumberFormat="1" applyFont="1" applyFill="1" applyBorder="1" applyAlignment="1" applyProtection="1">
      <alignment horizontal="center"/>
      <protection hidden="1"/>
    </xf>
    <xf numFmtId="167" fontId="8" fillId="16" borderId="91" xfId="0" applyNumberFormat="1" applyFont="1" applyFill="1" applyBorder="1" applyAlignment="1" applyProtection="1">
      <alignment horizontal="center"/>
      <protection hidden="1"/>
    </xf>
    <xf numFmtId="167" fontId="28" fillId="15" borderId="8" xfId="0" applyNumberFormat="1" applyFont="1" applyFill="1" applyBorder="1" applyAlignment="1" applyProtection="1">
      <alignment horizontal="right"/>
      <protection hidden="1"/>
    </xf>
    <xf numFmtId="167" fontId="9" fillId="0" borderId="0" xfId="0" applyNumberFormat="1" applyFont="1" applyAlignment="1" applyProtection="1">
      <alignment horizontal="right"/>
      <protection hidden="1"/>
    </xf>
    <xf numFmtId="167" fontId="0" fillId="14" borderId="8" xfId="0" applyNumberFormat="1" applyFill="1" applyBorder="1" applyAlignment="1" applyProtection="1">
      <alignment vertical="top"/>
      <protection hidden="1"/>
    </xf>
    <xf numFmtId="167" fontId="9" fillId="17" borderId="85" xfId="0" applyNumberFormat="1" applyFont="1" applyFill="1" applyBorder="1" applyAlignment="1" applyProtection="1">
      <alignment horizontal="right"/>
      <protection hidden="1"/>
    </xf>
    <xf numFmtId="167" fontId="0" fillId="17" borderId="23" xfId="0" applyNumberFormat="1" applyFill="1" applyBorder="1" applyAlignment="1" applyProtection="1">
      <alignment horizontal="center"/>
      <protection hidden="1"/>
    </xf>
    <xf numFmtId="167" fontId="0" fillId="17" borderId="83" xfId="0" applyNumberFormat="1" applyFill="1" applyBorder="1" applyAlignment="1" applyProtection="1">
      <alignment horizontal="center"/>
      <protection hidden="1"/>
    </xf>
    <xf numFmtId="167" fontId="9" fillId="17" borderId="91" xfId="0" applyNumberFormat="1" applyFont="1" applyFill="1" applyBorder="1" applyAlignment="1" applyProtection="1">
      <alignment horizontal="center"/>
      <protection hidden="1"/>
    </xf>
    <xf numFmtId="167" fontId="8" fillId="17" borderId="91" xfId="0" applyNumberFormat="1" applyFont="1" applyFill="1" applyBorder="1" applyAlignment="1" applyProtection="1">
      <alignment horizontal="center"/>
      <protection hidden="1"/>
    </xf>
    <xf numFmtId="167" fontId="28" fillId="14" borderId="8" xfId="0" applyNumberFormat="1" applyFont="1" applyFill="1" applyBorder="1" applyAlignment="1" applyProtection="1">
      <alignment horizontal="right"/>
      <protection hidden="1"/>
    </xf>
    <xf numFmtId="167" fontId="0" fillId="18" borderId="8" xfId="0" applyNumberFormat="1" applyFill="1" applyBorder="1" applyAlignment="1" applyProtection="1">
      <alignment vertical="top"/>
      <protection hidden="1"/>
    </xf>
    <xf numFmtId="167" fontId="8" fillId="0" borderId="91" xfId="0" applyNumberFormat="1" applyFont="1" applyBorder="1" applyAlignment="1" applyProtection="1">
      <alignment horizontal="right"/>
      <protection hidden="1"/>
    </xf>
    <xf numFmtId="167" fontId="9" fillId="0" borderId="85" xfId="0" applyNumberFormat="1" applyFont="1" applyBorder="1" applyAlignment="1" applyProtection="1">
      <alignment horizontal="right"/>
      <protection hidden="1"/>
    </xf>
    <xf numFmtId="167" fontId="8" fillId="0" borderId="91" xfId="0" applyNumberFormat="1" applyFont="1" applyBorder="1" applyAlignment="1" applyProtection="1">
      <alignment horizontal="center"/>
      <protection hidden="1"/>
    </xf>
    <xf numFmtId="167" fontId="28" fillId="11" borderId="8" xfId="0" applyNumberFormat="1" applyFont="1" applyFill="1" applyBorder="1" applyAlignment="1" applyProtection="1">
      <alignment horizontal="right"/>
      <protection hidden="1"/>
    </xf>
    <xf numFmtId="167" fontId="8" fillId="5" borderId="93" xfId="0" applyNumberFormat="1" applyFont="1" applyFill="1" applyBorder="1" applyAlignment="1">
      <alignment horizontal="center"/>
    </xf>
    <xf numFmtId="167" fontId="9" fillId="5" borderId="40" xfId="0" applyNumberFormat="1" applyFont="1" applyFill="1" applyBorder="1" applyAlignment="1">
      <alignment horizontal="right" indent="1"/>
    </xf>
    <xf numFmtId="167" fontId="0" fillId="19" borderId="9" xfId="2" applyNumberFormat="1" applyFont="1" applyFill="1" applyBorder="1" applyAlignment="1">
      <alignment horizontal="center"/>
    </xf>
    <xf numFmtId="167" fontId="9" fillId="22" borderId="61" xfId="1" applyNumberFormat="1" applyFont="1" applyFill="1" applyBorder="1" applyAlignment="1" applyProtection="1">
      <alignment horizontal="right" vertical="top"/>
      <protection hidden="1"/>
    </xf>
    <xf numFmtId="167" fontId="22" fillId="23" borderId="75" xfId="2" applyNumberFormat="1" applyFont="1" applyFill="1" applyBorder="1" applyAlignment="1" applyProtection="1">
      <alignment horizontal="center" vertical="top"/>
      <protection hidden="1"/>
    </xf>
    <xf numFmtId="167" fontId="9" fillId="20" borderId="8" xfId="0" applyNumberFormat="1" applyFont="1" applyFill="1" applyBorder="1" applyAlignment="1">
      <alignment horizontal="right" indent="1"/>
    </xf>
    <xf numFmtId="14" fontId="8" fillId="0" borderId="50" xfId="0" applyNumberFormat="1" applyFont="1" applyBorder="1" applyAlignment="1" applyProtection="1">
      <alignment horizontal="center" vertical="top" wrapText="1"/>
      <protection locked="0"/>
    </xf>
    <xf numFmtId="165" fontId="0" fillId="0" borderId="163" xfId="1" applyNumberFormat="1" applyFont="1" applyBorder="1" applyAlignment="1" applyProtection="1">
      <alignment horizontal="right" vertical="top"/>
      <protection hidden="1"/>
    </xf>
    <xf numFmtId="9" fontId="0" fillId="0" borderId="23" xfId="2" applyFont="1" applyBorder="1" applyAlignment="1" applyProtection="1">
      <alignment horizontal="center"/>
      <protection hidden="1"/>
    </xf>
    <xf numFmtId="9" fontId="0" fillId="0" borderId="83" xfId="2" applyFont="1" applyBorder="1" applyAlignment="1" applyProtection="1">
      <alignment horizontal="center"/>
      <protection hidden="1"/>
    </xf>
    <xf numFmtId="9" fontId="9" fillId="0" borderId="91" xfId="2" applyFont="1" applyBorder="1" applyAlignment="1" applyProtection="1">
      <alignment horizontal="center"/>
      <protection hidden="1"/>
    </xf>
    <xf numFmtId="49" fontId="0" fillId="27" borderId="66" xfId="0" applyNumberFormat="1" applyFill="1" applyBorder="1" applyAlignment="1">
      <alignment horizontal="center" vertical="top" wrapText="1"/>
    </xf>
    <xf numFmtId="166" fontId="0" fillId="27" borderId="16" xfId="1" applyNumberFormat="1" applyFont="1" applyFill="1" applyBorder="1" applyAlignment="1" applyProtection="1">
      <alignment horizontal="right" vertical="top" wrapText="1"/>
      <protection hidden="1"/>
    </xf>
    <xf numFmtId="166" fontId="0" fillId="27" borderId="14" xfId="1" applyNumberFormat="1" applyFont="1" applyFill="1" applyBorder="1" applyAlignment="1" applyProtection="1">
      <alignment horizontal="right" vertical="top" wrapText="1"/>
      <protection hidden="1"/>
    </xf>
    <xf numFmtId="166" fontId="0" fillId="27" borderId="17" xfId="1" applyNumberFormat="1" applyFont="1" applyFill="1" applyBorder="1" applyAlignment="1" applyProtection="1">
      <alignment horizontal="right" vertical="top" wrapText="1"/>
      <protection hidden="1"/>
    </xf>
    <xf numFmtId="166" fontId="0" fillId="27" borderId="18" xfId="1" applyNumberFormat="1" applyFont="1" applyFill="1" applyBorder="1" applyAlignment="1" applyProtection="1">
      <alignment horizontal="right" vertical="top" wrapText="1"/>
      <protection hidden="1"/>
    </xf>
    <xf numFmtId="165" fontId="0" fillId="27" borderId="1" xfId="1" applyNumberFormat="1" applyFont="1" applyFill="1" applyBorder="1" applyAlignment="1" applyProtection="1">
      <alignment horizontal="right" vertical="top" wrapText="1"/>
      <protection hidden="1"/>
    </xf>
    <xf numFmtId="165" fontId="0" fillId="27" borderId="0" xfId="1" applyNumberFormat="1" applyFont="1" applyFill="1" applyAlignment="1" applyProtection="1">
      <alignment horizontal="right" vertical="top"/>
      <protection hidden="1"/>
    </xf>
    <xf numFmtId="0" fontId="0" fillId="27" borderId="0" xfId="0" applyFill="1"/>
    <xf numFmtId="49" fontId="0" fillId="27" borderId="63" xfId="0" applyNumberFormat="1" applyFill="1" applyBorder="1" applyAlignment="1">
      <alignment horizontal="center" vertical="top" wrapText="1"/>
    </xf>
    <xf numFmtId="49" fontId="0" fillId="27" borderId="63" xfId="0" quotePrefix="1" applyNumberFormat="1" applyFill="1" applyBorder="1" applyAlignment="1">
      <alignment horizontal="center" vertical="top" wrapText="1"/>
    </xf>
    <xf numFmtId="171" fontId="36" fillId="0" borderId="150" xfId="6" applyNumberFormat="1" applyFont="1" applyBorder="1" applyAlignment="1">
      <alignment horizontal="right"/>
    </xf>
    <xf numFmtId="171" fontId="36" fillId="0" borderId="9" xfId="6" applyNumberFormat="1" applyFont="1" applyBorder="1" applyAlignment="1">
      <alignment horizontal="right"/>
    </xf>
    <xf numFmtId="170" fontId="36" fillId="0" borderId="10" xfId="7" applyFont="1" applyFill="1" applyBorder="1" applyAlignment="1"/>
    <xf numFmtId="170" fontId="36" fillId="0" borderId="10" xfId="7" applyFont="1" applyFill="1" applyBorder="1"/>
    <xf numFmtId="170" fontId="36" fillId="0" borderId="2" xfId="7" applyFont="1" applyFill="1" applyBorder="1"/>
    <xf numFmtId="170" fontId="36" fillId="0" borderId="144" xfId="7" applyFont="1" applyFill="1" applyBorder="1"/>
    <xf numFmtId="0" fontId="36" fillId="0" borderId="10" xfId="6" applyFont="1" applyBorder="1"/>
    <xf numFmtId="0" fontId="8" fillId="0" borderId="10" xfId="6" applyBorder="1"/>
    <xf numFmtId="167" fontId="0" fillId="0" borderId="14" xfId="1" applyNumberFormat="1" applyFont="1" applyFill="1" applyBorder="1" applyAlignment="1" applyProtection="1">
      <alignment horizontal="right" vertical="top" wrapText="1"/>
      <protection hidden="1"/>
    </xf>
    <xf numFmtId="167" fontId="0" fillId="0" borderId="15" xfId="1" applyNumberFormat="1" applyFont="1" applyFill="1" applyBorder="1" applyAlignment="1" applyProtection="1">
      <alignment horizontal="right" vertical="top" wrapText="1"/>
      <protection hidden="1"/>
    </xf>
    <xf numFmtId="0" fontId="44" fillId="0" borderId="10" xfId="0" applyFont="1" applyBorder="1" applyAlignment="1" applyProtection="1">
      <alignment horizontal="center" vertical="center" wrapText="1"/>
      <protection hidden="1"/>
    </xf>
    <xf numFmtId="167" fontId="1" fillId="0" borderId="14" xfId="1" applyNumberFormat="1" applyFont="1" applyFill="1" applyBorder="1" applyAlignment="1" applyProtection="1">
      <alignment horizontal="right" vertical="top" wrapText="1"/>
      <protection hidden="1"/>
    </xf>
    <xf numFmtId="49" fontId="0" fillId="5" borderId="167" xfId="0" applyNumberFormat="1" applyFill="1" applyBorder="1" applyAlignment="1">
      <alignment horizontal="center" vertical="top"/>
    </xf>
    <xf numFmtId="165" fontId="0" fillId="0" borderId="163" xfId="1" applyNumberFormat="1" applyFont="1" applyFill="1" applyBorder="1" applyAlignment="1" applyProtection="1">
      <alignment horizontal="right" vertical="top"/>
      <protection hidden="1"/>
    </xf>
    <xf numFmtId="165" fontId="0" fillId="0" borderId="168" xfId="1" applyNumberFormat="1" applyFont="1" applyBorder="1" applyAlignment="1" applyProtection="1">
      <alignment horizontal="right" vertical="top"/>
      <protection hidden="1"/>
    </xf>
    <xf numFmtId="165" fontId="0" fillId="0" borderId="169" xfId="1" applyNumberFormat="1" applyFont="1" applyBorder="1" applyAlignment="1" applyProtection="1">
      <alignment horizontal="right" vertical="top"/>
      <protection hidden="1"/>
    </xf>
    <xf numFmtId="49" fontId="0" fillId="5" borderId="170" xfId="0" applyNumberFormat="1" applyFill="1" applyBorder="1" applyAlignment="1">
      <alignment horizontal="center" vertical="top" wrapText="1"/>
    </xf>
    <xf numFmtId="165" fontId="0" fillId="0" borderId="172" xfId="1" applyNumberFormat="1" applyFont="1" applyFill="1" applyBorder="1" applyAlignment="1" applyProtection="1">
      <alignment horizontal="right" vertical="top"/>
      <protection hidden="1"/>
    </xf>
    <xf numFmtId="0" fontId="9" fillId="0" borderId="10" xfId="6" applyFont="1" applyBorder="1"/>
    <xf numFmtId="0" fontId="22" fillId="0" borderId="0" xfId="0" applyFont="1" applyAlignment="1" applyProtection="1">
      <alignment horizontal="left" vertical="top"/>
      <protection hidden="1"/>
    </xf>
    <xf numFmtId="0" fontId="25" fillId="0" borderId="0" xfId="0" applyFont="1" applyAlignment="1" applyProtection="1">
      <alignment horizontal="right"/>
      <protection hidden="1"/>
    </xf>
    <xf numFmtId="43" fontId="22" fillId="0" borderId="0" xfId="1" applyFont="1" applyFill="1" applyBorder="1" applyAlignment="1" applyProtection="1">
      <alignment horizontal="right"/>
      <protection hidden="1"/>
    </xf>
    <xf numFmtId="43" fontId="25" fillId="0" borderId="0" xfId="1" applyFont="1" applyFill="1" applyBorder="1" applyAlignment="1" applyProtection="1">
      <alignment horizontal="right"/>
      <protection hidden="1"/>
    </xf>
    <xf numFmtId="0" fontId="0" fillId="28" borderId="7" xfId="0" applyFill="1" applyBorder="1"/>
    <xf numFmtId="0" fontId="0" fillId="28" borderId="8" xfId="0" applyFill="1" applyBorder="1"/>
    <xf numFmtId="167" fontId="9" fillId="28" borderId="8" xfId="0" applyNumberFormat="1" applyFont="1" applyFill="1" applyBorder="1" applyAlignment="1">
      <alignment horizontal="right"/>
    </xf>
    <xf numFmtId="167" fontId="0" fillId="28" borderId="10" xfId="0" applyNumberFormat="1" applyFill="1" applyBorder="1"/>
    <xf numFmtId="0" fontId="8" fillId="28" borderId="8" xfId="0" applyFont="1" applyFill="1" applyBorder="1" applyAlignment="1">
      <alignment horizontal="right"/>
    </xf>
    <xf numFmtId="9" fontId="0" fillId="28" borderId="9" xfId="2" applyFont="1" applyFill="1" applyBorder="1" applyAlignment="1">
      <alignment horizontal="center"/>
    </xf>
    <xf numFmtId="0" fontId="9" fillId="28" borderId="8" xfId="0" applyFont="1" applyFill="1" applyBorder="1" applyAlignment="1">
      <alignment horizontal="right"/>
    </xf>
    <xf numFmtId="0" fontId="9" fillId="29" borderId="10" xfId="0" applyFont="1" applyFill="1" applyBorder="1" applyAlignment="1" applyProtection="1">
      <alignment horizontal="center" vertical="center"/>
      <protection hidden="1"/>
    </xf>
    <xf numFmtId="167" fontId="9" fillId="29" borderId="10" xfId="0" applyNumberFormat="1" applyFont="1" applyFill="1" applyBorder="1" applyAlignment="1" applyProtection="1">
      <alignment horizontal="center" vertical="center"/>
      <protection hidden="1"/>
    </xf>
    <xf numFmtId="167" fontId="9" fillId="29" borderId="10" xfId="1" applyNumberFormat="1" applyFont="1" applyFill="1" applyBorder="1" applyAlignment="1" applyProtection="1">
      <alignment horizontal="center" vertical="center" wrapText="1"/>
      <protection hidden="1"/>
    </xf>
    <xf numFmtId="167" fontId="27" fillId="0" borderId="52" xfId="1" applyNumberFormat="1" applyFont="1" applyBorder="1" applyAlignment="1" applyProtection="1">
      <alignment horizontal="centerContinuous" vertical="top" wrapText="1"/>
      <protection locked="0"/>
    </xf>
    <xf numFmtId="167" fontId="27" fillId="0" borderId="53" xfId="1" applyNumberFormat="1" applyFont="1" applyBorder="1" applyAlignment="1" applyProtection="1">
      <alignment horizontal="centerContinuous" vertical="top" wrapText="1"/>
      <protection locked="0"/>
    </xf>
    <xf numFmtId="0" fontId="9" fillId="2" borderId="2" xfId="6" applyFont="1" applyFill="1" applyBorder="1" applyAlignment="1">
      <alignment horizontal="center"/>
    </xf>
    <xf numFmtId="0" fontId="8" fillId="0" borderId="10" xfId="6" applyBorder="1" applyAlignment="1">
      <alignment horizontal="center"/>
    </xf>
    <xf numFmtId="0" fontId="22" fillId="0" borderId="10" xfId="6" applyFont="1" applyBorder="1"/>
    <xf numFmtId="0" fontId="22" fillId="0" borderId="10" xfId="6" applyFont="1" applyBorder="1" applyAlignment="1">
      <alignment horizontal="right"/>
    </xf>
    <xf numFmtId="4" fontId="22" fillId="0" borderId="10" xfId="8" applyNumberFormat="1" applyFont="1" applyBorder="1" applyAlignment="1">
      <alignment horizontal="right" vertical="center" wrapText="1"/>
    </xf>
    <xf numFmtId="4" fontId="22" fillId="0" borderId="10" xfId="8" applyNumberFormat="1" applyFont="1" applyBorder="1" applyAlignment="1">
      <alignment vertical="center" wrapText="1"/>
    </xf>
    <xf numFmtId="49" fontId="0" fillId="27" borderId="170" xfId="0" applyNumberFormat="1" applyFill="1" applyBorder="1" applyAlignment="1">
      <alignment horizontal="center" vertical="top" wrapText="1"/>
    </xf>
    <xf numFmtId="0" fontId="22" fillId="0" borderId="0" xfId="0" applyFont="1" applyAlignment="1">
      <alignment horizontal="left" vertical="top"/>
    </xf>
    <xf numFmtId="0" fontId="25" fillId="0" borderId="0" xfId="0" applyFont="1" applyAlignment="1">
      <alignment horizontal="right"/>
    </xf>
    <xf numFmtId="0" fontId="22" fillId="0" borderId="163" xfId="0" applyFont="1" applyBorder="1" applyAlignment="1">
      <alignment horizontal="center"/>
    </xf>
    <xf numFmtId="0" fontId="22" fillId="0" borderId="163" xfId="0" applyFont="1" applyBorder="1"/>
    <xf numFmtId="43" fontId="22" fillId="0" borderId="163" xfId="1" applyFont="1" applyBorder="1" applyAlignment="1" applyProtection="1">
      <alignment horizontal="right"/>
      <protection hidden="1"/>
    </xf>
    <xf numFmtId="9" fontId="22" fillId="0" borderId="163" xfId="2" applyFont="1" applyBorder="1" applyAlignment="1">
      <alignment horizontal="center"/>
    </xf>
    <xf numFmtId="9" fontId="22" fillId="0" borderId="163" xfId="0" applyNumberFormat="1" applyFont="1" applyBorder="1"/>
    <xf numFmtId="0" fontId="22" fillId="0" borderId="163" xfId="0" applyFont="1" applyBorder="1" applyAlignment="1">
      <alignment horizontal="right"/>
    </xf>
    <xf numFmtId="0" fontId="22" fillId="11" borderId="173" xfId="0" applyFont="1" applyFill="1" applyBorder="1" applyAlignment="1">
      <alignment horizontal="center"/>
    </xf>
    <xf numFmtId="0" fontId="22" fillId="11" borderId="174" xfId="0" applyFont="1" applyFill="1" applyBorder="1"/>
    <xf numFmtId="0" fontId="25" fillId="11" borderId="174" xfId="0" applyFont="1" applyFill="1" applyBorder="1" applyAlignment="1">
      <alignment horizontal="right"/>
    </xf>
    <xf numFmtId="43" fontId="22" fillId="11" borderId="174" xfId="0" applyNumberFormat="1" applyFont="1" applyFill="1" applyBorder="1" applyAlignment="1" applyProtection="1">
      <alignment horizontal="right"/>
      <protection hidden="1"/>
    </xf>
    <xf numFmtId="43" fontId="25" fillId="11" borderId="175" xfId="1" applyFont="1" applyFill="1" applyBorder="1" applyAlignment="1" applyProtection="1">
      <alignment horizontal="right"/>
      <protection hidden="1"/>
    </xf>
    <xf numFmtId="0" fontId="22" fillId="0" borderId="172" xfId="0" applyFont="1" applyBorder="1" applyAlignment="1">
      <alignment horizontal="center"/>
    </xf>
    <xf numFmtId="0" fontId="22" fillId="0" borderId="172" xfId="0" applyFont="1" applyBorder="1"/>
    <xf numFmtId="169" fontId="22" fillId="0" borderId="163" xfId="2" applyNumberFormat="1" applyFont="1" applyBorder="1"/>
    <xf numFmtId="43" fontId="22" fillId="0" borderId="172" xfId="1" applyFont="1" applyBorder="1" applyAlignment="1" applyProtection="1">
      <alignment horizontal="right"/>
      <protection hidden="1"/>
    </xf>
    <xf numFmtId="0" fontId="22" fillId="11" borderId="176" xfId="0" applyFont="1" applyFill="1" applyBorder="1" applyAlignment="1">
      <alignment horizontal="left" vertical="top"/>
    </xf>
    <xf numFmtId="0" fontId="22" fillId="11" borderId="174" xfId="0" applyFont="1" applyFill="1" applyBorder="1" applyAlignment="1">
      <alignment horizontal="center"/>
    </xf>
    <xf numFmtId="43" fontId="22" fillId="11" borderId="174" xfId="1" applyFont="1" applyFill="1" applyBorder="1" applyAlignment="1" applyProtection="1">
      <alignment horizontal="right"/>
      <protection hidden="1"/>
    </xf>
    <xf numFmtId="169" fontId="22" fillId="0" borderId="163" xfId="2" applyNumberFormat="1" applyFont="1" applyBorder="1" applyAlignment="1">
      <alignment horizontal="right"/>
    </xf>
    <xf numFmtId="0" fontId="22" fillId="0" borderId="177" xfId="0" applyFont="1" applyBorder="1" applyAlignment="1">
      <alignment horizontal="left" vertical="top"/>
    </xf>
    <xf numFmtId="0" fontId="22" fillId="0" borderId="178" xfId="0" applyFont="1" applyBorder="1" applyAlignment="1">
      <alignment horizontal="center"/>
    </xf>
    <xf numFmtId="0" fontId="22" fillId="0" borderId="178" xfId="0" applyFont="1" applyBorder="1"/>
    <xf numFmtId="0" fontId="22" fillId="0" borderId="178" xfId="0" applyFont="1" applyBorder="1" applyAlignment="1">
      <alignment horizontal="right"/>
    </xf>
    <xf numFmtId="43" fontId="22" fillId="0" borderId="178" xfId="1" applyFont="1" applyBorder="1" applyAlignment="1" applyProtection="1">
      <alignment horizontal="right"/>
      <protection hidden="1"/>
    </xf>
    <xf numFmtId="43" fontId="22" fillId="0" borderId="179" xfId="1" applyFont="1" applyBorder="1" applyAlignment="1" applyProtection="1">
      <alignment horizontal="right" vertical="center"/>
      <protection hidden="1"/>
    </xf>
    <xf numFmtId="43" fontId="22" fillId="0" borderId="105" xfId="1" applyFont="1" applyBorder="1" applyAlignment="1" applyProtection="1">
      <alignment horizontal="right" vertical="center"/>
      <protection hidden="1"/>
    </xf>
    <xf numFmtId="9" fontId="22" fillId="0" borderId="178" xfId="2" applyFont="1" applyBorder="1" applyAlignment="1">
      <alignment horizontal="center"/>
    </xf>
    <xf numFmtId="9" fontId="0" fillId="0" borderId="0" xfId="0" applyNumberFormat="1"/>
    <xf numFmtId="49" fontId="0" fillId="5" borderId="12" xfId="0" applyNumberFormat="1" applyFill="1" applyBorder="1" applyAlignment="1">
      <alignment horizontal="center" vertical="top"/>
    </xf>
    <xf numFmtId="0" fontId="22" fillId="0" borderId="163" xfId="0" applyFont="1" applyBorder="1" applyAlignment="1" applyProtection="1">
      <alignment horizontal="center"/>
      <protection hidden="1"/>
    </xf>
    <xf numFmtId="0" fontId="22" fillId="0" borderId="163" xfId="0" applyFont="1" applyBorder="1" applyProtection="1">
      <protection hidden="1"/>
    </xf>
    <xf numFmtId="0" fontId="22" fillId="0" borderId="163" xfId="0" applyFont="1" applyBorder="1" applyAlignment="1" applyProtection="1">
      <alignment horizontal="right"/>
      <protection hidden="1"/>
    </xf>
    <xf numFmtId="49" fontId="0" fillId="5" borderId="167" xfId="0" applyNumberFormat="1" applyFill="1" applyBorder="1" applyAlignment="1">
      <alignment horizontal="center" vertical="top" wrapText="1"/>
    </xf>
    <xf numFmtId="0" fontId="22" fillId="0" borderId="163" xfId="0" applyFont="1" applyBorder="1" applyAlignment="1" applyProtection="1">
      <alignment horizontal="center" vertical="center"/>
      <protection hidden="1"/>
    </xf>
    <xf numFmtId="0" fontId="22" fillId="0" borderId="163" xfId="0" applyFont="1" applyBorder="1" applyAlignment="1" applyProtection="1">
      <alignment vertical="center"/>
      <protection hidden="1"/>
    </xf>
    <xf numFmtId="0" fontId="22" fillId="0" borderId="163" xfId="0" applyFont="1" applyBorder="1" applyAlignment="1" applyProtection="1">
      <alignment horizontal="right" vertical="center"/>
      <protection hidden="1"/>
    </xf>
    <xf numFmtId="43" fontId="22" fillId="0" borderId="163" xfId="1" applyFont="1" applyBorder="1" applyAlignment="1" applyProtection="1">
      <alignment horizontal="right" vertical="center"/>
      <protection hidden="1"/>
    </xf>
    <xf numFmtId="9" fontId="22" fillId="0" borderId="163" xfId="2" applyFont="1" applyBorder="1" applyAlignment="1" applyProtection="1">
      <alignment horizontal="center"/>
      <protection hidden="1"/>
    </xf>
    <xf numFmtId="0" fontId="22" fillId="11" borderId="173" xfId="0" applyFont="1" applyFill="1" applyBorder="1" applyAlignment="1" applyProtection="1">
      <alignment horizontal="center"/>
      <protection hidden="1"/>
    </xf>
    <xf numFmtId="0" fontId="22" fillId="11" borderId="174" xfId="0" applyFont="1" applyFill="1" applyBorder="1" applyProtection="1">
      <protection hidden="1"/>
    </xf>
    <xf numFmtId="0" fontId="25" fillId="11" borderId="174" xfId="0" applyFont="1" applyFill="1" applyBorder="1" applyAlignment="1" applyProtection="1">
      <alignment horizontal="right"/>
      <protection hidden="1"/>
    </xf>
    <xf numFmtId="0" fontId="22" fillId="0" borderId="131" xfId="0" applyFont="1" applyBorder="1" applyAlignment="1" applyProtection="1">
      <alignment horizontal="left" vertical="top"/>
      <protection hidden="1"/>
    </xf>
    <xf numFmtId="0" fontId="22" fillId="0" borderId="172" xfId="0" applyFont="1" applyBorder="1" applyAlignment="1" applyProtection="1">
      <alignment horizontal="center"/>
      <protection hidden="1"/>
    </xf>
    <xf numFmtId="0" fontId="22" fillId="0" borderId="172" xfId="0" applyFont="1" applyBorder="1" applyProtection="1">
      <protection hidden="1"/>
    </xf>
    <xf numFmtId="9" fontId="22" fillId="0" borderId="163" xfId="0" applyNumberFormat="1" applyFont="1" applyBorder="1" applyAlignment="1" applyProtection="1">
      <alignment horizontal="right"/>
      <protection hidden="1"/>
    </xf>
    <xf numFmtId="0" fontId="22" fillId="11" borderId="176" xfId="0" applyFont="1" applyFill="1" applyBorder="1" applyAlignment="1" applyProtection="1">
      <alignment horizontal="left" vertical="top"/>
      <protection hidden="1"/>
    </xf>
    <xf numFmtId="0" fontId="22" fillId="11" borderId="174" xfId="0" applyFont="1" applyFill="1" applyBorder="1" applyAlignment="1" applyProtection="1">
      <alignment horizontal="center"/>
      <protection hidden="1"/>
    </xf>
    <xf numFmtId="43" fontId="25" fillId="11" borderId="35" xfId="5" applyFont="1" applyFill="1" applyBorder="1" applyAlignment="1" applyProtection="1">
      <alignment horizontal="right" vertical="center"/>
      <protection hidden="1"/>
    </xf>
    <xf numFmtId="43" fontId="25" fillId="11" borderId="97" xfId="5" applyFont="1" applyFill="1" applyBorder="1" applyAlignment="1" applyProtection="1">
      <alignment horizontal="right" vertical="center"/>
      <protection hidden="1"/>
    </xf>
    <xf numFmtId="43" fontId="22" fillId="0" borderId="163" xfId="5" applyFont="1" applyBorder="1" applyAlignment="1" applyProtection="1">
      <alignment horizontal="right"/>
      <protection hidden="1"/>
    </xf>
    <xf numFmtId="43" fontId="22" fillId="0" borderId="103" xfId="5" applyFont="1" applyBorder="1" applyAlignment="1" applyProtection="1">
      <alignment horizontal="right" vertical="center"/>
      <protection hidden="1"/>
    </xf>
    <xf numFmtId="43" fontId="22" fillId="0" borderId="0" xfId="5" applyFont="1" applyAlignment="1" applyProtection="1">
      <alignment horizontal="right"/>
      <protection hidden="1"/>
    </xf>
    <xf numFmtId="43" fontId="22" fillId="0" borderId="97" xfId="5" applyFont="1" applyBorder="1" applyAlignment="1" applyProtection="1">
      <alignment horizontal="right" vertical="center"/>
      <protection hidden="1"/>
    </xf>
    <xf numFmtId="43" fontId="25" fillId="0" borderId="105" xfId="5" applyFont="1" applyBorder="1" applyAlignment="1" applyProtection="1">
      <alignment horizontal="right" vertical="center"/>
      <protection hidden="1"/>
    </xf>
    <xf numFmtId="43" fontId="25" fillId="11" borderId="175" xfId="5" applyFont="1" applyFill="1" applyBorder="1" applyAlignment="1" applyProtection="1">
      <alignment horizontal="right"/>
      <protection hidden="1"/>
    </xf>
    <xf numFmtId="43" fontId="22" fillId="0" borderId="110" xfId="5" applyFont="1" applyBorder="1" applyAlignment="1" applyProtection="1">
      <alignment horizontal="right"/>
      <protection hidden="1"/>
    </xf>
    <xf numFmtId="43" fontId="22" fillId="0" borderId="111" xfId="5" applyFont="1" applyBorder="1" applyAlignment="1" applyProtection="1">
      <alignment horizontal="right" vertical="center"/>
      <protection hidden="1"/>
    </xf>
    <xf numFmtId="43" fontId="22" fillId="0" borderId="172" xfId="5" applyFont="1" applyBorder="1" applyAlignment="1" applyProtection="1">
      <alignment horizontal="right"/>
      <protection hidden="1"/>
    </xf>
    <xf numFmtId="43" fontId="22" fillId="0" borderId="133" xfId="5" applyFont="1" applyBorder="1" applyAlignment="1" applyProtection="1">
      <alignment horizontal="right" vertical="center"/>
      <protection hidden="1"/>
    </xf>
    <xf numFmtId="43" fontId="25" fillId="0" borderId="0" xfId="5" applyFont="1" applyAlignment="1" applyProtection="1">
      <alignment horizontal="right"/>
      <protection hidden="1"/>
    </xf>
    <xf numFmtId="43" fontId="25" fillId="0" borderId="97" xfId="5" applyFont="1" applyBorder="1" applyAlignment="1" applyProtection="1">
      <alignment horizontal="right" vertical="center"/>
      <protection hidden="1"/>
    </xf>
    <xf numFmtId="43" fontId="22" fillId="11" borderId="174" xfId="5" applyFont="1" applyFill="1" applyBorder="1" applyAlignment="1" applyProtection="1">
      <alignment horizontal="right"/>
      <protection hidden="1"/>
    </xf>
    <xf numFmtId="9" fontId="22" fillId="0" borderId="163" xfId="0" applyNumberFormat="1" applyFont="1" applyBorder="1" applyProtection="1">
      <protection hidden="1"/>
    </xf>
    <xf numFmtId="43" fontId="22" fillId="0" borderId="163" xfId="1" applyFont="1" applyBorder="1" applyAlignment="1">
      <alignment horizontal="center"/>
    </xf>
    <xf numFmtId="43" fontId="22" fillId="0" borderId="163" xfId="1" applyFont="1" applyBorder="1" applyAlignment="1">
      <alignment horizontal="right"/>
    </xf>
    <xf numFmtId="164" fontId="25" fillId="11" borderId="174" xfId="0" applyNumberFormat="1" applyFont="1" applyFill="1" applyBorder="1" applyAlignment="1" applyProtection="1">
      <alignment horizontal="right"/>
      <protection hidden="1"/>
    </xf>
    <xf numFmtId="0" fontId="22" fillId="0" borderId="134" xfId="0" applyFont="1" applyBorder="1"/>
    <xf numFmtId="43" fontId="22" fillId="0" borderId="168" xfId="1" applyFont="1" applyBorder="1" applyAlignment="1">
      <alignment horizontal="right"/>
    </xf>
    <xf numFmtId="43" fontId="22" fillId="0" borderId="133" xfId="1" applyFont="1" applyBorder="1" applyAlignment="1">
      <alignment horizontal="right" vertical="center"/>
    </xf>
    <xf numFmtId="43" fontId="25" fillId="11" borderId="174" xfId="1" applyFont="1" applyFill="1" applyBorder="1" applyAlignment="1" applyProtection="1">
      <alignment horizontal="right"/>
      <protection hidden="1"/>
    </xf>
    <xf numFmtId="0" fontId="9" fillId="0" borderId="0" xfId="6" applyFont="1" applyAlignment="1">
      <alignment horizontal="center" vertical="center"/>
    </xf>
    <xf numFmtId="0" fontId="8" fillId="0" borderId="140" xfId="6" applyBorder="1" applyAlignment="1">
      <alignment horizontal="center"/>
    </xf>
    <xf numFmtId="0" fontId="0" fillId="0" borderId="0" xfId="0" applyAlignment="1">
      <alignment vertical="center"/>
    </xf>
    <xf numFmtId="0" fontId="46" fillId="0" borderId="0" xfId="0" applyFont="1" applyAlignment="1">
      <alignment vertical="center"/>
    </xf>
    <xf numFmtId="0" fontId="45" fillId="0" borderId="0" xfId="0" applyFont="1"/>
    <xf numFmtId="0" fontId="22" fillId="0" borderId="180" xfId="0" applyFont="1" applyBorder="1" applyAlignment="1">
      <alignment horizontal="left" vertical="top"/>
    </xf>
    <xf numFmtId="43" fontId="22" fillId="0" borderId="178" xfId="1" applyFont="1" applyBorder="1" applyAlignment="1">
      <alignment horizontal="center"/>
    </xf>
    <xf numFmtId="43" fontId="22" fillId="0" borderId="181" xfId="1" applyFont="1" applyBorder="1" applyAlignment="1">
      <alignment horizontal="center" vertical="center"/>
    </xf>
    <xf numFmtId="9" fontId="22" fillId="0" borderId="180" xfId="0" applyNumberFormat="1" applyFont="1" applyBorder="1" applyAlignment="1" applyProtection="1">
      <alignment horizontal="left" vertical="top"/>
      <protection hidden="1"/>
    </xf>
    <xf numFmtId="0" fontId="22" fillId="0" borderId="178" xfId="0" applyFont="1" applyBorder="1" applyAlignment="1" applyProtection="1">
      <alignment horizontal="center"/>
      <protection hidden="1"/>
    </xf>
    <xf numFmtId="9" fontId="22" fillId="0" borderId="178" xfId="2" applyFont="1" applyBorder="1" applyAlignment="1" applyProtection="1">
      <alignment horizontal="center"/>
      <protection hidden="1"/>
    </xf>
    <xf numFmtId="0" fontId="22" fillId="0" borderId="178" xfId="0" applyFont="1" applyBorder="1" applyProtection="1">
      <protection hidden="1"/>
    </xf>
    <xf numFmtId="43" fontId="22" fillId="0" borderId="181" xfId="1" applyFont="1" applyBorder="1" applyAlignment="1" applyProtection="1">
      <alignment horizontal="right" vertical="center"/>
      <protection hidden="1"/>
    </xf>
    <xf numFmtId="43" fontId="22" fillId="0" borderId="181" xfId="1" applyFont="1" applyBorder="1" applyAlignment="1">
      <alignment horizontal="right" vertical="center"/>
    </xf>
    <xf numFmtId="43" fontId="22" fillId="0" borderId="178" xfId="1" applyFont="1" applyBorder="1" applyAlignment="1">
      <alignment horizontal="right"/>
    </xf>
    <xf numFmtId="0" fontId="22" fillId="0" borderId="182" xfId="0" applyFont="1" applyBorder="1" applyAlignment="1">
      <alignment horizontal="left" vertical="top"/>
    </xf>
    <xf numFmtId="0" fontId="22" fillId="0" borderId="183" xfId="0" applyFont="1" applyBorder="1" applyAlignment="1">
      <alignment horizontal="center"/>
    </xf>
    <xf numFmtId="0" fontId="22" fillId="0" borderId="184" xfId="0" applyFont="1" applyBorder="1"/>
    <xf numFmtId="9" fontId="22" fillId="0" borderId="178" xfId="0" applyNumberFormat="1" applyFont="1" applyBorder="1"/>
    <xf numFmtId="43" fontId="22" fillId="0" borderId="185" xfId="1" applyFont="1" applyBorder="1" applyAlignment="1">
      <alignment horizontal="right"/>
    </xf>
    <xf numFmtId="43" fontId="22" fillId="0" borderId="186" xfId="1" applyFont="1" applyBorder="1" applyAlignment="1">
      <alignment horizontal="right" vertical="center"/>
    </xf>
    <xf numFmtId="0" fontId="22" fillId="0" borderId="178" xfId="0" applyFont="1" applyBorder="1" applyAlignment="1" applyProtection="1">
      <alignment horizontal="right"/>
      <protection hidden="1"/>
    </xf>
    <xf numFmtId="43" fontId="22" fillId="0" borderId="181" xfId="1" applyFont="1" applyFill="1" applyBorder="1" applyAlignment="1" applyProtection="1">
      <alignment horizontal="right" vertical="center"/>
      <protection hidden="1"/>
    </xf>
    <xf numFmtId="0" fontId="22" fillId="0" borderId="183" xfId="0" applyFont="1" applyBorder="1"/>
    <xf numFmtId="169" fontId="22" fillId="0" borderId="178" xfId="2" applyNumberFormat="1" applyFont="1" applyBorder="1" applyAlignment="1">
      <alignment horizontal="right"/>
    </xf>
    <xf numFmtId="43" fontId="22" fillId="0" borderId="183" xfId="1" applyFont="1" applyBorder="1" applyAlignment="1" applyProtection="1">
      <alignment horizontal="right"/>
      <protection hidden="1"/>
    </xf>
    <xf numFmtId="43" fontId="22" fillId="0" borderId="186" xfId="1" applyFont="1" applyBorder="1" applyAlignment="1" applyProtection="1">
      <alignment horizontal="right" vertical="center"/>
      <protection hidden="1"/>
    </xf>
    <xf numFmtId="0" fontId="8" fillId="0" borderId="0" xfId="6" applyAlignment="1">
      <alignment horizontal="center"/>
    </xf>
    <xf numFmtId="43" fontId="22" fillId="0" borderId="0" xfId="1" applyFont="1" applyFill="1" applyBorder="1" applyAlignment="1" applyProtection="1">
      <alignment horizontal="right" vertical="center"/>
      <protection hidden="1"/>
    </xf>
    <xf numFmtId="43" fontId="25" fillId="0" borderId="0" xfId="1" applyFont="1" applyFill="1" applyBorder="1" applyAlignment="1" applyProtection="1">
      <alignment horizontal="right" vertical="center"/>
      <protection hidden="1"/>
    </xf>
    <xf numFmtId="43" fontId="25" fillId="0" borderId="0" xfId="1" applyFont="1" applyFill="1" applyBorder="1" applyAlignment="1">
      <alignment horizontal="right" vertical="center"/>
    </xf>
    <xf numFmtId="43" fontId="22" fillId="0" borderId="0" xfId="1" applyFont="1" applyFill="1" applyBorder="1" applyAlignment="1">
      <alignment horizontal="right" vertical="center"/>
    </xf>
    <xf numFmtId="0" fontId="2" fillId="0" borderId="48" xfId="0" applyFont="1" applyBorder="1" applyAlignment="1" applyProtection="1">
      <alignment horizontal="center" vertical="center"/>
      <protection hidden="1"/>
    </xf>
    <xf numFmtId="0" fontId="22" fillId="0" borderId="29" xfId="0" applyFont="1" applyBorder="1" applyAlignment="1" applyProtection="1">
      <alignment horizontal="right"/>
      <protection hidden="1"/>
    </xf>
    <xf numFmtId="0" fontId="22" fillId="0" borderId="42" xfId="0" applyFont="1" applyBorder="1" applyProtection="1">
      <protection hidden="1"/>
    </xf>
    <xf numFmtId="0" fontId="22" fillId="0" borderId="40" xfId="0" applyFont="1" applyBorder="1" applyAlignment="1" applyProtection="1">
      <alignment horizontal="right"/>
      <protection hidden="1"/>
    </xf>
    <xf numFmtId="9" fontId="22" fillId="0" borderId="10" xfId="0" applyNumberFormat="1" applyFont="1" applyBorder="1" applyProtection="1">
      <protection hidden="1"/>
    </xf>
    <xf numFmtId="0" fontId="22" fillId="0" borderId="10" xfId="0" applyFont="1" applyBorder="1" applyAlignment="1" applyProtection="1">
      <alignment horizontal="right"/>
      <protection hidden="1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right" vertical="center" wrapText="1"/>
    </xf>
    <xf numFmtId="15" fontId="8" fillId="0" borderId="0" xfId="0" applyNumberFormat="1" applyFont="1" applyAlignment="1">
      <alignment vertical="top"/>
    </xf>
    <xf numFmtId="15" fontId="8" fillId="0" borderId="0" xfId="0" applyNumberFormat="1" applyFont="1" applyAlignment="1">
      <alignment horizontal="right" vertical="top"/>
    </xf>
    <xf numFmtId="168" fontId="14" fillId="0" borderId="0" xfId="0" applyNumberFormat="1" applyFont="1" applyAlignment="1">
      <alignment vertical="center"/>
    </xf>
    <xf numFmtId="168" fontId="14" fillId="0" borderId="0" xfId="0" applyNumberFormat="1" applyFont="1" applyAlignment="1">
      <alignment horizontal="right" vertical="center"/>
    </xf>
    <xf numFmtId="0" fontId="22" fillId="0" borderId="104" xfId="0" applyFont="1" applyBorder="1" applyAlignment="1">
      <alignment horizontal="center"/>
    </xf>
    <xf numFmtId="0" fontId="22" fillId="0" borderId="104" xfId="0" applyFont="1" applyBorder="1"/>
    <xf numFmtId="43" fontId="22" fillId="0" borderId="104" xfId="0" applyNumberFormat="1" applyFont="1" applyBorder="1"/>
    <xf numFmtId="2" fontId="22" fillId="0" borderId="104" xfId="0" applyNumberFormat="1" applyFont="1" applyBorder="1" applyAlignment="1">
      <alignment horizontal="center"/>
    </xf>
    <xf numFmtId="43" fontId="22" fillId="0" borderId="104" xfId="0" applyNumberFormat="1" applyFont="1" applyBorder="1" applyAlignment="1">
      <alignment horizontal="center"/>
    </xf>
    <xf numFmtId="2" fontId="22" fillId="0" borderId="104" xfId="0" applyNumberFormat="1" applyFont="1" applyBorder="1" applyAlignment="1">
      <alignment horizontal="center" vertical="center"/>
    </xf>
    <xf numFmtId="0" fontId="22" fillId="0" borderId="104" xfId="0" applyFont="1" applyBorder="1" applyAlignment="1">
      <alignment vertical="center"/>
    </xf>
    <xf numFmtId="0" fontId="8" fillId="0" borderId="104" xfId="0" applyFont="1" applyBorder="1"/>
    <xf numFmtId="43" fontId="26" fillId="0" borderId="104" xfId="1" applyFont="1" applyFill="1" applyBorder="1"/>
    <xf numFmtId="0" fontId="0" fillId="0" borderId="104" xfId="0" applyBorder="1"/>
    <xf numFmtId="164" fontId="22" fillId="0" borderId="104" xfId="0" applyNumberFormat="1" applyFont="1" applyBorder="1" applyAlignment="1" applyProtection="1">
      <alignment horizontal="right"/>
      <protection hidden="1"/>
    </xf>
    <xf numFmtId="0" fontId="8" fillId="0" borderId="2" xfId="6" applyBorder="1"/>
    <xf numFmtId="4" fontId="22" fillId="0" borderId="0" xfId="8" applyNumberFormat="1" applyFont="1" applyAlignment="1">
      <alignment vertical="center" wrapText="1"/>
    </xf>
    <xf numFmtId="4" fontId="22" fillId="0" borderId="0" xfId="8" applyNumberFormat="1" applyFont="1" applyAlignment="1">
      <alignment horizontal="right" vertical="center" wrapText="1"/>
    </xf>
    <xf numFmtId="0" fontId="22" fillId="0" borderId="187" xfId="0" applyFont="1" applyBorder="1" applyAlignment="1">
      <alignment horizontal="left" vertical="top"/>
    </xf>
    <xf numFmtId="43" fontId="22" fillId="0" borderId="188" xfId="1" applyFont="1" applyBorder="1" applyAlignment="1" applyProtection="1">
      <alignment horizontal="right" vertical="center"/>
      <protection hidden="1"/>
    </xf>
    <xf numFmtId="0" fontId="22" fillId="0" borderId="189" xfId="0" applyFont="1" applyBorder="1" applyAlignment="1">
      <alignment horizontal="left" vertical="top"/>
    </xf>
    <xf numFmtId="0" fontId="22" fillId="0" borderId="190" xfId="0" applyFont="1" applyBorder="1" applyAlignment="1">
      <alignment horizontal="center"/>
    </xf>
    <xf numFmtId="0" fontId="22" fillId="0" borderId="190" xfId="0" applyFont="1" applyBorder="1"/>
    <xf numFmtId="43" fontId="22" fillId="0" borderId="190" xfId="1" applyFont="1" applyBorder="1" applyAlignment="1" applyProtection="1">
      <alignment horizontal="right"/>
      <protection hidden="1"/>
    </xf>
    <xf numFmtId="43" fontId="22" fillId="0" borderId="191" xfId="1" applyFont="1" applyBorder="1" applyAlignment="1" applyProtection="1">
      <alignment horizontal="right" vertical="center"/>
      <protection hidden="1"/>
    </xf>
    <xf numFmtId="4" fontId="24" fillId="0" borderId="9" xfId="8" applyNumberFormat="1" applyFont="1" applyBorder="1" applyAlignment="1">
      <alignment horizontal="center" vertical="center" wrapText="1"/>
    </xf>
    <xf numFmtId="170" fontId="24" fillId="0" borderId="10" xfId="7" applyFont="1" applyBorder="1"/>
    <xf numFmtId="4" fontId="22" fillId="0" borderId="10" xfId="8" applyNumberFormat="1" applyFont="1" applyBorder="1" applyAlignment="1">
      <alignment horizontal="right" vertical="center" wrapText="1" indent="1"/>
    </xf>
    <xf numFmtId="4" fontId="22" fillId="0" borderId="10" xfId="8" applyNumberFormat="1" applyFont="1" applyBorder="1" applyAlignment="1">
      <alignment horizontal="left" vertical="center" wrapText="1"/>
    </xf>
    <xf numFmtId="4" fontId="24" fillId="0" borderId="7" xfId="8" applyNumberFormat="1" applyFont="1" applyBorder="1" applyAlignment="1">
      <alignment horizontal="center" vertical="center" wrapText="1"/>
    </xf>
    <xf numFmtId="4" fontId="36" fillId="0" borderId="94" xfId="8" applyNumberFormat="1" applyFont="1" applyBorder="1" applyAlignment="1">
      <alignment vertical="center" wrapText="1"/>
    </xf>
    <xf numFmtId="170" fontId="36" fillId="0" borderId="94" xfId="7" applyFont="1" applyFill="1" applyBorder="1" applyAlignment="1"/>
    <xf numFmtId="170" fontId="36" fillId="0" borderId="94" xfId="7" applyFont="1" applyFill="1" applyBorder="1"/>
    <xf numFmtId="170" fontId="36" fillId="0" borderId="42" xfId="7" applyFont="1" applyFill="1" applyBorder="1"/>
    <xf numFmtId="170" fontId="36" fillId="0" borderId="146" xfId="7" applyFont="1" applyBorder="1"/>
    <xf numFmtId="4" fontId="47" fillId="0" borderId="143" xfId="6" applyNumberFormat="1" applyFont="1" applyBorder="1"/>
    <xf numFmtId="4" fontId="25" fillId="0" borderId="7" xfId="8" applyNumberFormat="1" applyFont="1" applyBorder="1" applyAlignment="1">
      <alignment horizontal="center" vertical="center" wrapText="1"/>
    </xf>
    <xf numFmtId="4" fontId="25" fillId="0" borderId="8" xfId="8" applyNumberFormat="1" applyFont="1" applyBorder="1" applyAlignment="1">
      <alignment horizontal="center" vertical="center" wrapText="1"/>
    </xf>
    <xf numFmtId="4" fontId="25" fillId="0" borderId="9" xfId="8" applyNumberFormat="1" applyFont="1" applyBorder="1" applyAlignment="1">
      <alignment horizontal="center" vertical="center" wrapText="1"/>
    </xf>
    <xf numFmtId="165" fontId="0" fillId="0" borderId="190" xfId="1" applyNumberFormat="1" applyFont="1" applyFill="1" applyBorder="1" applyAlignment="1" applyProtection="1">
      <alignment horizontal="right" vertical="top"/>
      <protection hidden="1"/>
    </xf>
    <xf numFmtId="165" fontId="0" fillId="0" borderId="178" xfId="1" applyNumberFormat="1" applyFont="1" applyFill="1" applyBorder="1" applyAlignment="1" applyProtection="1">
      <alignment horizontal="right" vertical="top"/>
      <protection hidden="1"/>
    </xf>
    <xf numFmtId="165" fontId="0" fillId="0" borderId="178" xfId="1" applyNumberFormat="1" applyFont="1" applyBorder="1" applyAlignment="1" applyProtection="1">
      <alignment horizontal="right" vertical="top"/>
      <protection hidden="1"/>
    </xf>
    <xf numFmtId="165" fontId="0" fillId="0" borderId="196" xfId="1" applyNumberFormat="1" applyFont="1" applyBorder="1" applyAlignment="1" applyProtection="1">
      <alignment horizontal="right" vertical="top"/>
      <protection hidden="1"/>
    </xf>
    <xf numFmtId="165" fontId="0" fillId="0" borderId="197" xfId="1" applyNumberFormat="1" applyFont="1" applyBorder="1" applyAlignment="1" applyProtection="1">
      <alignment horizontal="right" vertical="top"/>
      <protection hidden="1"/>
    </xf>
    <xf numFmtId="0" fontId="23" fillId="25" borderId="86" xfId="6" applyFont="1" applyFill="1" applyBorder="1" applyAlignment="1">
      <alignment horizontal="center" vertical="center" wrapText="1"/>
    </xf>
    <xf numFmtId="0" fontId="23" fillId="25" borderId="1" xfId="6" applyFont="1" applyFill="1" applyBorder="1" applyAlignment="1">
      <alignment horizontal="center" vertical="center" wrapText="1"/>
    </xf>
    <xf numFmtId="0" fontId="23" fillId="25" borderId="0" xfId="6" applyFont="1" applyFill="1" applyAlignment="1">
      <alignment horizontal="center" vertical="center" wrapText="1"/>
    </xf>
    <xf numFmtId="4" fontId="23" fillId="25" borderId="139" xfId="6" applyNumberFormat="1" applyFont="1" applyFill="1" applyBorder="1"/>
    <xf numFmtId="0" fontId="24" fillId="0" borderId="36" xfId="0" quotePrefix="1" applyFont="1" applyBorder="1" applyAlignment="1" applyProtection="1">
      <alignment horizontal="center" vertical="top" wrapText="1"/>
      <protection locked="0" hidden="1"/>
    </xf>
    <xf numFmtId="0" fontId="24" fillId="0" borderId="37" xfId="0" applyFont="1" applyBorder="1" applyAlignment="1" applyProtection="1">
      <alignment vertical="top"/>
      <protection locked="0"/>
    </xf>
    <xf numFmtId="0" fontId="9" fillId="0" borderId="37" xfId="0" applyFont="1" applyBorder="1" applyAlignment="1" applyProtection="1">
      <alignment vertical="top" wrapText="1"/>
      <protection hidden="1"/>
    </xf>
    <xf numFmtId="167" fontId="9" fillId="0" borderId="37" xfId="0" applyNumberFormat="1" applyFont="1" applyBorder="1" applyAlignment="1" applyProtection="1">
      <alignment vertical="top" wrapText="1"/>
      <protection hidden="1"/>
    </xf>
    <xf numFmtId="167" fontId="28" fillId="0" borderId="38" xfId="0" applyNumberFormat="1" applyFont="1" applyBorder="1" applyAlignment="1" applyProtection="1">
      <alignment horizontal="right" vertical="top" wrapText="1"/>
      <protection hidden="1"/>
    </xf>
    <xf numFmtId="0" fontId="8" fillId="0" borderId="13" xfId="0" quotePrefix="1" applyFont="1" applyBorder="1" applyAlignment="1" applyProtection="1">
      <alignment horizontal="center" vertical="top" wrapText="1"/>
      <protection locked="0" hidden="1"/>
    </xf>
    <xf numFmtId="0" fontId="14" fillId="0" borderId="14" xfId="0" applyFont="1" applyBorder="1" applyAlignment="1" applyProtection="1">
      <alignment vertical="top" wrapText="1"/>
      <protection hidden="1"/>
    </xf>
    <xf numFmtId="0" fontId="0" fillId="0" borderId="14" xfId="0" applyBorder="1" applyAlignment="1" applyProtection="1">
      <alignment horizontal="center" vertical="top" wrapText="1"/>
      <protection hidden="1"/>
    </xf>
    <xf numFmtId="4" fontId="0" fillId="0" borderId="14" xfId="0" applyNumberFormat="1" applyBorder="1" applyAlignment="1" applyProtection="1">
      <alignment horizontal="right" vertical="top" wrapText="1"/>
      <protection hidden="1"/>
    </xf>
    <xf numFmtId="0" fontId="8" fillId="0" borderId="77" xfId="0" applyFont="1" applyBorder="1" applyAlignment="1" applyProtection="1">
      <alignment horizontal="center" vertical="top"/>
      <protection locked="0" hidden="1"/>
    </xf>
    <xf numFmtId="0" fontId="14" fillId="0" borderId="78" xfId="0" applyFont="1" applyBorder="1" applyAlignment="1" applyProtection="1">
      <alignment vertical="top" wrapText="1"/>
      <protection hidden="1"/>
    </xf>
    <xf numFmtId="0" fontId="0" fillId="0" borderId="78" xfId="0" applyBorder="1" applyAlignment="1" applyProtection="1">
      <alignment horizontal="center" vertical="top"/>
      <protection hidden="1"/>
    </xf>
    <xf numFmtId="0" fontId="0" fillId="0" borderId="78" xfId="0" applyBorder="1" applyAlignment="1" applyProtection="1">
      <alignment horizontal="right" vertical="top"/>
      <protection locked="0" hidden="1"/>
    </xf>
    <xf numFmtId="167" fontId="9" fillId="0" borderId="78" xfId="1" applyNumberFormat="1" applyFont="1" applyFill="1" applyBorder="1" applyAlignment="1" applyProtection="1">
      <alignment horizontal="right" vertical="top"/>
      <protection hidden="1"/>
    </xf>
    <xf numFmtId="167" fontId="28" fillId="0" borderId="79" xfId="1" applyNumberFormat="1" applyFont="1" applyFill="1" applyBorder="1" applyAlignment="1" applyProtection="1">
      <alignment horizontal="right" vertical="top"/>
      <protection hidden="1"/>
    </xf>
    <xf numFmtId="167" fontId="0" fillId="0" borderId="0" xfId="1" applyNumberFormat="1" applyFont="1" applyFill="1" applyAlignment="1">
      <alignment vertical="top"/>
    </xf>
    <xf numFmtId="43" fontId="22" fillId="0" borderId="191" xfId="1" applyFont="1" applyBorder="1" applyAlignment="1">
      <alignment horizontal="right" vertical="center"/>
    </xf>
    <xf numFmtId="0" fontId="22" fillId="0" borderId="187" xfId="10" applyFont="1" applyBorder="1" applyAlignment="1">
      <alignment vertical="center"/>
    </xf>
    <xf numFmtId="2" fontId="22" fillId="0" borderId="178" xfId="11" applyNumberFormat="1" applyFont="1" applyFill="1" applyBorder="1" applyAlignment="1" applyProtection="1">
      <alignment horizontal="right" vertical="center"/>
    </xf>
    <xf numFmtId="172" fontId="22" fillId="0" borderId="178" xfId="11" applyNumberFormat="1" applyFont="1" applyFill="1" applyBorder="1" applyAlignment="1" applyProtection="1">
      <alignment horizontal="right" vertical="center"/>
    </xf>
    <xf numFmtId="167" fontId="0" fillId="0" borderId="55" xfId="1" applyNumberFormat="1" applyFont="1" applyFill="1" applyBorder="1" applyAlignment="1" applyProtection="1">
      <alignment horizontal="right" vertical="top"/>
      <protection hidden="1"/>
    </xf>
    <xf numFmtId="167" fontId="0" fillId="0" borderId="60" xfId="1" applyNumberFormat="1" applyFont="1" applyFill="1" applyBorder="1" applyAlignment="1" applyProtection="1">
      <alignment horizontal="right" vertical="top"/>
      <protection hidden="1"/>
    </xf>
    <xf numFmtId="0" fontId="8" fillId="0" borderId="13" xfId="0" applyFont="1" applyBorder="1" applyAlignment="1" applyProtection="1">
      <alignment horizontal="center" vertical="top"/>
      <protection locked="0" hidden="1"/>
    </xf>
    <xf numFmtId="0" fontId="0" fillId="0" borderId="14" xfId="0" applyBorder="1" applyAlignment="1" applyProtection="1">
      <alignment horizontal="center" vertical="top"/>
      <protection hidden="1"/>
    </xf>
    <xf numFmtId="4" fontId="0" fillId="0" borderId="14" xfId="0" applyNumberFormat="1" applyBorder="1" applyAlignment="1" applyProtection="1">
      <alignment horizontal="right" vertical="top"/>
      <protection locked="0" hidden="1"/>
    </xf>
    <xf numFmtId="167" fontId="0" fillId="0" borderId="14" xfId="1" applyNumberFormat="1" applyFont="1" applyFill="1" applyBorder="1" applyAlignment="1" applyProtection="1">
      <alignment horizontal="right" vertical="top"/>
      <protection hidden="1"/>
    </xf>
    <xf numFmtId="0" fontId="48" fillId="0" borderId="187" xfId="0" applyFont="1" applyBorder="1" applyAlignment="1">
      <alignment horizontal="justify" wrapText="1"/>
    </xf>
    <xf numFmtId="0" fontId="48" fillId="0" borderId="187" xfId="0" applyFont="1" applyBorder="1" applyAlignment="1">
      <alignment horizontal="justify" vertical="center" wrapText="1"/>
    </xf>
    <xf numFmtId="0" fontId="48" fillId="0" borderId="198" xfId="0" applyFont="1" applyBorder="1" applyAlignment="1">
      <alignment horizontal="justify" wrapText="1"/>
    </xf>
    <xf numFmtId="0" fontId="48" fillId="0" borderId="198" xfId="0" applyFont="1" applyBorder="1" applyAlignment="1">
      <alignment horizontal="justify" vertical="center" wrapText="1"/>
    </xf>
    <xf numFmtId="0" fontId="48" fillId="0" borderId="198" xfId="0" applyFont="1" applyBorder="1" applyAlignment="1">
      <alignment horizontal="center" vertical="center" wrapText="1"/>
    </xf>
    <xf numFmtId="0" fontId="48" fillId="0" borderId="198" xfId="0" applyFont="1" applyBorder="1" applyAlignment="1">
      <alignment horizontal="center" wrapText="1"/>
    </xf>
    <xf numFmtId="0" fontId="22" fillId="0" borderId="0" xfId="6" applyFont="1" applyAlignment="1">
      <alignment horizontal="right"/>
    </xf>
    <xf numFmtId="0" fontId="22" fillId="0" borderId="102" xfId="0" applyFont="1" applyBorder="1" applyAlignment="1">
      <alignment horizontal="left" vertical="top" wrapText="1"/>
    </xf>
    <xf numFmtId="4" fontId="24" fillId="0" borderId="150" xfId="8" applyNumberFormat="1" applyFont="1" applyBorder="1" applyAlignment="1">
      <alignment vertical="center" wrapText="1"/>
    </xf>
    <xf numFmtId="4" fontId="24" fillId="0" borderId="8" xfId="8" applyNumberFormat="1" applyFont="1" applyBorder="1" applyAlignment="1">
      <alignment vertical="center" wrapText="1"/>
    </xf>
    <xf numFmtId="4" fontId="24" fillId="0" borderId="9" xfId="8" applyNumberFormat="1" applyFont="1" applyBorder="1" applyAlignment="1">
      <alignment vertical="center" wrapText="1"/>
    </xf>
    <xf numFmtId="0" fontId="22" fillId="0" borderId="187" xfId="0" applyFont="1" applyBorder="1" applyAlignment="1" applyProtection="1">
      <alignment horizontal="left" vertical="top"/>
      <protection hidden="1"/>
    </xf>
    <xf numFmtId="43" fontId="22" fillId="0" borderId="188" xfId="1" applyFont="1" applyFill="1" applyBorder="1" applyAlignment="1" applyProtection="1">
      <alignment horizontal="right" vertical="center"/>
      <protection hidden="1"/>
    </xf>
    <xf numFmtId="0" fontId="8" fillId="0" borderId="64" xfId="0" quotePrefix="1" applyFont="1" applyBorder="1" applyAlignment="1" applyProtection="1">
      <alignment horizontal="center" vertical="top" wrapText="1"/>
      <protection locked="0" hidden="1"/>
    </xf>
    <xf numFmtId="0" fontId="14" fillId="0" borderId="65" xfId="0" applyFont="1" applyBorder="1" applyAlignment="1" applyProtection="1">
      <alignment vertical="top" wrapText="1"/>
      <protection hidden="1"/>
    </xf>
    <xf numFmtId="0" fontId="0" fillId="0" borderId="68" xfId="0" applyBorder="1" applyAlignment="1" applyProtection="1">
      <alignment horizontal="center" vertical="top" wrapText="1"/>
      <protection hidden="1"/>
    </xf>
    <xf numFmtId="4" fontId="0" fillId="0" borderId="65" xfId="0" applyNumberFormat="1" applyBorder="1" applyAlignment="1" applyProtection="1">
      <alignment horizontal="right" vertical="top" wrapText="1"/>
      <protection locked="0" hidden="1"/>
    </xf>
    <xf numFmtId="0" fontId="8" fillId="0" borderId="67" xfId="0" quotePrefix="1" applyFont="1" applyBorder="1" applyAlignment="1" applyProtection="1">
      <alignment horizontal="center" vertical="top" wrapText="1"/>
      <protection locked="0" hidden="1"/>
    </xf>
    <xf numFmtId="0" fontId="14" fillId="0" borderId="68" xfId="0" applyFont="1" applyBorder="1" applyAlignment="1" applyProtection="1">
      <alignment vertical="top" wrapText="1"/>
      <protection hidden="1"/>
    </xf>
    <xf numFmtId="4" fontId="0" fillId="0" borderId="68" xfId="0" applyNumberFormat="1" applyBorder="1" applyAlignment="1" applyProtection="1">
      <alignment horizontal="right" vertical="top" wrapText="1"/>
      <protection locked="0" hidden="1"/>
    </xf>
    <xf numFmtId="0" fontId="15" fillId="0" borderId="64" xfId="0" quotePrefix="1" applyFont="1" applyBorder="1" applyAlignment="1" applyProtection="1">
      <alignment horizontal="center" vertical="top" wrapText="1"/>
      <protection locked="0" hidden="1"/>
    </xf>
    <xf numFmtId="0" fontId="43" fillId="0" borderId="68" xfId="0" applyFont="1" applyBorder="1" applyAlignment="1" applyProtection="1">
      <alignment vertical="top" wrapText="1"/>
      <protection hidden="1"/>
    </xf>
    <xf numFmtId="0" fontId="15" fillId="0" borderId="171" xfId="0" quotePrefix="1" applyFont="1" applyBorder="1" applyAlignment="1" applyProtection="1">
      <alignment horizontal="center" vertical="top" wrapText="1"/>
      <protection locked="0" hidden="1"/>
    </xf>
    <xf numFmtId="0" fontId="14" fillId="0" borderId="163" xfId="0" applyFont="1" applyBorder="1" applyAlignment="1" applyProtection="1">
      <alignment vertical="top" wrapText="1"/>
      <protection hidden="1"/>
    </xf>
    <xf numFmtId="0" fontId="0" fillId="0" borderId="163" xfId="0" applyBorder="1" applyAlignment="1" applyProtection="1">
      <alignment horizontal="center" vertical="top" wrapText="1"/>
      <protection hidden="1"/>
    </xf>
    <xf numFmtId="4" fontId="0" fillId="0" borderId="163" xfId="0" applyNumberFormat="1" applyBorder="1" applyAlignment="1" applyProtection="1">
      <alignment horizontal="right" vertical="top" wrapText="1"/>
      <protection locked="0" hidden="1"/>
    </xf>
    <xf numFmtId="0" fontId="43" fillId="0" borderId="163" xfId="0" applyFont="1" applyBorder="1" applyAlignment="1" applyProtection="1">
      <alignment vertical="top" wrapText="1"/>
      <protection hidden="1"/>
    </xf>
    <xf numFmtId="0" fontId="8" fillId="0" borderId="171" xfId="0" quotePrefix="1" applyFont="1" applyBorder="1" applyAlignment="1" applyProtection="1">
      <alignment horizontal="center" vertical="top" wrapText="1"/>
      <protection locked="0" hidden="1"/>
    </xf>
    <xf numFmtId="0" fontId="14" fillId="0" borderId="178" xfId="0" applyFont="1" applyBorder="1" applyAlignment="1" applyProtection="1">
      <alignment vertical="top" wrapText="1"/>
      <protection hidden="1"/>
    </xf>
    <xf numFmtId="4" fontId="0" fillId="0" borderId="14" xfId="0" applyNumberFormat="1" applyBorder="1" applyAlignment="1" applyProtection="1">
      <alignment horizontal="right" vertical="center" wrapText="1"/>
      <protection locked="0" hidden="1"/>
    </xf>
    <xf numFmtId="167" fontId="0" fillId="0" borderId="14" xfId="1" applyNumberFormat="1" applyFont="1" applyFill="1" applyBorder="1" applyAlignment="1" applyProtection="1">
      <alignment horizontal="right" vertical="center" wrapText="1"/>
      <protection hidden="1"/>
    </xf>
    <xf numFmtId="167" fontId="0" fillId="0" borderId="15" xfId="1" applyNumberFormat="1" applyFont="1" applyFill="1" applyBorder="1" applyAlignment="1" applyProtection="1">
      <alignment horizontal="right" vertical="center" wrapText="1"/>
      <protection hidden="1"/>
    </xf>
    <xf numFmtId="0" fontId="8" fillId="0" borderId="195" xfId="0" quotePrefix="1" applyFont="1" applyBorder="1" applyAlignment="1" applyProtection="1">
      <alignment horizontal="center" vertical="top" wrapText="1"/>
      <protection locked="0" hidden="1"/>
    </xf>
    <xf numFmtId="0" fontId="8" fillId="0" borderId="81" xfId="0" applyFont="1" applyBorder="1" applyAlignment="1" applyProtection="1">
      <alignment horizontal="center" vertical="top"/>
      <protection locked="0" hidden="1"/>
    </xf>
    <xf numFmtId="0" fontId="14" fillId="0" borderId="20" xfId="0" applyFont="1" applyBorder="1" applyAlignment="1" applyProtection="1">
      <alignment vertical="top" wrapText="1"/>
      <protection hidden="1"/>
    </xf>
    <xf numFmtId="4" fontId="0" fillId="0" borderId="20" xfId="0" applyNumberFormat="1" applyBorder="1" applyAlignment="1" applyProtection="1">
      <alignment horizontal="right" vertical="top"/>
      <protection locked="0" hidden="1"/>
    </xf>
    <xf numFmtId="167" fontId="0" fillId="0" borderId="20" xfId="1" applyNumberFormat="1" applyFont="1" applyFill="1" applyBorder="1" applyAlignment="1" applyProtection="1">
      <alignment vertical="top"/>
      <protection hidden="1"/>
    </xf>
    <xf numFmtId="167" fontId="0" fillId="0" borderId="24" xfId="1" applyNumberFormat="1" applyFont="1" applyFill="1" applyBorder="1" applyAlignment="1" applyProtection="1">
      <alignment horizontal="right" vertical="top"/>
      <protection hidden="1"/>
    </xf>
    <xf numFmtId="0" fontId="8" fillId="0" borderId="140" xfId="0" applyFont="1" applyBorder="1" applyAlignment="1" applyProtection="1">
      <alignment horizontal="center" vertical="top"/>
      <protection locked="0" hidden="1"/>
    </xf>
    <xf numFmtId="0" fontId="14" fillId="0" borderId="7" xfId="0" applyFont="1" applyBorder="1" applyAlignment="1">
      <alignment vertical="center" wrapText="1"/>
    </xf>
    <xf numFmtId="4" fontId="0" fillId="0" borderId="20" xfId="0" applyNumberFormat="1" applyBorder="1" applyAlignment="1" applyProtection="1">
      <alignment horizontal="right" vertical="center"/>
      <protection locked="0" hidden="1"/>
    </xf>
    <xf numFmtId="167" fontId="0" fillId="0" borderId="20" xfId="1" applyNumberFormat="1" applyFont="1" applyFill="1" applyBorder="1" applyAlignment="1" applyProtection="1">
      <alignment horizontal="right" vertical="center"/>
      <protection hidden="1"/>
    </xf>
    <xf numFmtId="167" fontId="0" fillId="0" borderId="24" xfId="1" applyNumberFormat="1" applyFont="1" applyFill="1" applyBorder="1" applyAlignment="1" applyProtection="1">
      <alignment horizontal="right" vertical="center"/>
      <protection hidden="1"/>
    </xf>
    <xf numFmtId="0" fontId="0" fillId="0" borderId="65" xfId="0" applyBorder="1" applyAlignment="1" applyProtection="1">
      <alignment horizontal="center" vertical="top" wrapText="1"/>
      <protection hidden="1"/>
    </xf>
    <xf numFmtId="0" fontId="0" fillId="0" borderId="163" xfId="0" applyBorder="1" applyAlignment="1" applyProtection="1">
      <alignment horizontal="center" vertical="center" wrapText="1"/>
      <protection hidden="1"/>
    </xf>
    <xf numFmtId="4" fontId="0" fillId="0" borderId="163" xfId="0" applyNumberFormat="1" applyBorder="1" applyAlignment="1" applyProtection="1">
      <alignment horizontal="right" vertical="center" wrapText="1"/>
      <protection locked="0" hidden="1"/>
    </xf>
    <xf numFmtId="0" fontId="8" fillId="0" borderId="70" xfId="0" quotePrefix="1" applyFont="1" applyBorder="1" applyAlignment="1" applyProtection="1">
      <alignment horizontal="center" vertical="top" wrapText="1"/>
      <protection locked="0" hidden="1"/>
    </xf>
    <xf numFmtId="0" fontId="14" fillId="0" borderId="71" xfId="0" applyFont="1" applyBorder="1" applyAlignment="1" applyProtection="1">
      <alignment vertical="top" wrapText="1"/>
      <protection hidden="1"/>
    </xf>
    <xf numFmtId="0" fontId="0" fillId="0" borderId="71" xfId="0" applyBorder="1" applyAlignment="1" applyProtection="1">
      <alignment horizontal="center" vertical="top" wrapText="1"/>
      <protection hidden="1"/>
    </xf>
    <xf numFmtId="4" fontId="0" fillId="0" borderId="71" xfId="0" applyNumberFormat="1" applyBorder="1" applyAlignment="1" applyProtection="1">
      <alignment horizontal="right" vertical="top" wrapText="1"/>
      <protection locked="0" hidden="1"/>
    </xf>
    <xf numFmtId="0" fontId="11" fillId="0" borderId="40" xfId="0" applyFont="1" applyBorder="1" applyAlignment="1">
      <alignment vertical="top" wrapText="1"/>
    </xf>
    <xf numFmtId="0" fontId="8" fillId="0" borderId="13" xfId="0" quotePrefix="1" applyFont="1" applyBorder="1" applyAlignment="1" applyProtection="1">
      <alignment horizontal="center" vertical="top"/>
      <protection locked="0" hidden="1"/>
    </xf>
    <xf numFmtId="167" fontId="0" fillId="0" borderId="15" xfId="1" applyNumberFormat="1" applyFont="1" applyFill="1" applyBorder="1" applyAlignment="1" applyProtection="1">
      <alignment horizontal="right" vertical="top"/>
      <protection hidden="1"/>
    </xf>
    <xf numFmtId="0" fontId="0" fillId="0" borderId="20" xfId="0" applyBorder="1" applyAlignment="1" applyProtection="1">
      <alignment horizontal="center" vertical="top"/>
      <protection hidden="1"/>
    </xf>
    <xf numFmtId="167" fontId="0" fillId="0" borderId="20" xfId="1" applyNumberFormat="1" applyFont="1" applyFill="1" applyBorder="1" applyAlignment="1" applyProtection="1">
      <alignment horizontal="right" vertical="top"/>
      <protection hidden="1"/>
    </xf>
    <xf numFmtId="4" fontId="0" fillId="0" borderId="14" xfId="0" applyNumberFormat="1" applyBorder="1" applyAlignment="1" applyProtection="1">
      <alignment horizontal="right" vertical="top" wrapText="1"/>
      <protection locked="0" hidden="1"/>
    </xf>
    <xf numFmtId="0" fontId="22" fillId="0" borderId="10" xfId="6" applyFont="1" applyBorder="1" applyAlignment="1">
      <alignment horizontal="left"/>
    </xf>
    <xf numFmtId="167" fontId="49" fillId="28" borderId="10" xfId="0" applyNumberFormat="1" applyFont="1" applyFill="1" applyBorder="1"/>
    <xf numFmtId="4" fontId="24" fillId="0" borderId="0" xfId="8" applyNumberFormat="1" applyFont="1" applyAlignment="1">
      <alignment vertical="center" wrapText="1"/>
    </xf>
    <xf numFmtId="170" fontId="36" fillId="0" borderId="0" xfId="7" applyFont="1" applyBorder="1" applyAlignment="1"/>
    <xf numFmtId="170" fontId="36" fillId="0" borderId="0" xfId="7" applyFont="1" applyBorder="1"/>
    <xf numFmtId="4" fontId="36" fillId="0" borderId="0" xfId="8" applyNumberFormat="1" applyFont="1" applyAlignment="1">
      <alignment vertical="center" wrapText="1"/>
    </xf>
    <xf numFmtId="170" fontId="36" fillId="0" borderId="7" xfId="7" applyFont="1" applyBorder="1"/>
    <xf numFmtId="0" fontId="45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25" fillId="11" borderId="32" xfId="0" applyFont="1" applyFill="1" applyBorder="1" applyAlignment="1" applyProtection="1">
      <alignment horizontal="left" vertical="top" wrapText="1"/>
      <protection hidden="1"/>
    </xf>
    <xf numFmtId="0" fontId="25" fillId="11" borderId="16" xfId="0" applyFont="1" applyFill="1" applyBorder="1" applyAlignment="1" applyProtection="1">
      <alignment horizontal="left" vertical="top" wrapText="1"/>
      <protection hidden="1"/>
    </xf>
    <xf numFmtId="0" fontId="51" fillId="0" borderId="200" xfId="0" applyFont="1" applyBorder="1"/>
    <xf numFmtId="0" fontId="22" fillId="0" borderId="201" xfId="0" applyFont="1" applyBorder="1" applyAlignment="1">
      <alignment horizontal="left" vertical="top"/>
    </xf>
    <xf numFmtId="43" fontId="22" fillId="0" borderId="202" xfId="1" applyFont="1" applyBorder="1" applyAlignment="1">
      <alignment horizontal="right" vertical="center"/>
    </xf>
    <xf numFmtId="0" fontId="8" fillId="0" borderId="12" xfId="0" quotePrefix="1" applyFont="1" applyBorder="1" applyAlignment="1" applyProtection="1">
      <alignment horizontal="center" vertical="top"/>
      <protection locked="0" hidden="1"/>
    </xf>
    <xf numFmtId="0" fontId="14" fillId="0" borderId="4" xfId="0" applyFont="1" applyBorder="1" applyAlignment="1" applyProtection="1">
      <alignment vertical="top" wrapText="1"/>
      <protection hidden="1"/>
    </xf>
    <xf numFmtId="0" fontId="22" fillId="0" borderId="178" xfId="0" applyFont="1" applyBorder="1" applyAlignment="1" applyProtection="1">
      <alignment horizontal="left" vertical="top"/>
      <protection hidden="1"/>
    </xf>
    <xf numFmtId="43" fontId="22" fillId="0" borderId="202" xfId="1" applyFont="1" applyBorder="1" applyAlignment="1" applyProtection="1">
      <alignment horizontal="right" vertical="center"/>
      <protection hidden="1"/>
    </xf>
    <xf numFmtId="9" fontId="22" fillId="0" borderId="201" xfId="0" applyNumberFormat="1" applyFont="1" applyBorder="1" applyAlignment="1" applyProtection="1">
      <alignment horizontal="left" vertical="top"/>
      <protection hidden="1"/>
    </xf>
    <xf numFmtId="0" fontId="22" fillId="0" borderId="201" xfId="0" applyFont="1" applyBorder="1" applyAlignment="1" applyProtection="1">
      <alignment horizontal="left" vertical="top"/>
      <protection hidden="1"/>
    </xf>
    <xf numFmtId="0" fontId="22" fillId="0" borderId="203" xfId="0" applyFont="1" applyBorder="1" applyAlignment="1">
      <alignment horizontal="center"/>
    </xf>
    <xf numFmtId="0" fontId="22" fillId="0" borderId="204" xfId="0" applyFont="1" applyBorder="1"/>
    <xf numFmtId="43" fontId="22" fillId="0" borderId="205" xfId="1" applyFont="1" applyBorder="1" applyAlignment="1">
      <alignment horizontal="right"/>
    </xf>
    <xf numFmtId="43" fontId="22" fillId="0" borderId="206" xfId="1" applyFont="1" applyBorder="1" applyAlignment="1">
      <alignment horizontal="right" vertical="center"/>
    </xf>
    <xf numFmtId="0" fontId="22" fillId="0" borderId="207" xfId="0" applyFont="1" applyBorder="1" applyAlignment="1">
      <alignment horizontal="left" vertical="top"/>
    </xf>
    <xf numFmtId="167" fontId="7" fillId="3" borderId="1" xfId="0" applyNumberFormat="1" applyFont="1" applyFill="1" applyBorder="1" applyAlignment="1" applyProtection="1">
      <alignment horizontal="center" wrapText="1"/>
      <protection hidden="1"/>
    </xf>
    <xf numFmtId="0" fontId="9" fillId="0" borderId="0" xfId="6" applyFont="1" applyAlignment="1">
      <alignment horizontal="center" vertical="center"/>
    </xf>
    <xf numFmtId="0" fontId="24" fillId="0" borderId="31" xfId="0" applyFont="1" applyBorder="1" applyAlignment="1" applyProtection="1">
      <alignment horizontal="center" vertical="center" wrapText="1"/>
      <protection locked="0"/>
    </xf>
    <xf numFmtId="0" fontId="24" fillId="0" borderId="32" xfId="0" applyFont="1" applyBorder="1" applyAlignment="1" applyProtection="1">
      <alignment horizontal="center" vertical="center"/>
      <protection locked="0"/>
    </xf>
    <xf numFmtId="0" fontId="24" fillId="0" borderId="33" xfId="0" applyFont="1" applyBorder="1" applyAlignment="1" applyProtection="1">
      <alignment horizontal="center" vertical="center"/>
      <protection locked="0"/>
    </xf>
    <xf numFmtId="0" fontId="24" fillId="0" borderId="39" xfId="0" applyFont="1" applyBorder="1" applyAlignment="1" applyProtection="1">
      <alignment horizontal="center" vertical="center"/>
      <protection locked="0"/>
    </xf>
    <xf numFmtId="0" fontId="24" fillId="0" borderId="40" xfId="0" applyFont="1" applyBorder="1" applyAlignment="1" applyProtection="1">
      <alignment horizontal="center" vertical="center"/>
      <protection locked="0"/>
    </xf>
    <xf numFmtId="0" fontId="24" fillId="0" borderId="41" xfId="0" applyFont="1" applyBorder="1" applyAlignment="1" applyProtection="1">
      <alignment horizontal="center" vertical="center"/>
      <protection locked="0"/>
    </xf>
    <xf numFmtId="0" fontId="8" fillId="0" borderId="47" xfId="0" applyFont="1" applyBorder="1" applyAlignment="1" applyProtection="1">
      <alignment horizontal="center" vertical="top" wrapText="1"/>
      <protection locked="0"/>
    </xf>
    <xf numFmtId="0" fontId="8" fillId="0" borderId="51" xfId="0" applyFont="1" applyBorder="1" applyAlignment="1" applyProtection="1">
      <alignment horizontal="center" vertical="top" wrapText="1"/>
      <protection locked="0"/>
    </xf>
    <xf numFmtId="0" fontId="9" fillId="0" borderId="48" xfId="0" applyFont="1" applyBorder="1" applyAlignment="1" applyProtection="1">
      <alignment horizontal="center" vertical="top" wrapText="1"/>
      <protection locked="0"/>
    </xf>
    <xf numFmtId="0" fontId="9" fillId="0" borderId="29" xfId="0" applyFont="1" applyBorder="1" applyAlignment="1" applyProtection="1">
      <alignment horizontal="center" vertical="top" wrapText="1"/>
      <protection locked="0"/>
    </xf>
    <xf numFmtId="0" fontId="9" fillId="0" borderId="49" xfId="0" applyFont="1" applyBorder="1" applyAlignment="1" applyProtection="1">
      <alignment horizontal="center" vertical="top" wrapText="1"/>
      <protection locked="0"/>
    </xf>
    <xf numFmtId="0" fontId="9" fillId="0" borderId="26" xfId="0" applyFont="1" applyBorder="1" applyAlignment="1" applyProtection="1">
      <alignment horizontal="center" vertical="top" wrapText="1"/>
      <protection locked="0"/>
    </xf>
    <xf numFmtId="0" fontId="9" fillId="0" borderId="27" xfId="0" applyFont="1" applyBorder="1" applyAlignment="1" applyProtection="1">
      <alignment horizontal="center" vertical="top" wrapText="1"/>
      <protection locked="0"/>
    </xf>
    <xf numFmtId="0" fontId="9" fillId="0" borderId="28" xfId="0" applyFont="1" applyBorder="1" applyAlignment="1" applyProtection="1">
      <alignment horizontal="center" vertical="top" wrapText="1"/>
      <protection locked="0"/>
    </xf>
    <xf numFmtId="0" fontId="19" fillId="0" borderId="3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7" fillId="24" borderId="0" xfId="0" applyFont="1" applyFill="1" applyAlignment="1">
      <alignment horizontal="center" vertical="center" wrapText="1"/>
    </xf>
    <xf numFmtId="0" fontId="7" fillId="24" borderId="0" xfId="0" applyFont="1" applyFill="1" applyAlignment="1">
      <alignment horizontal="center" vertical="center"/>
    </xf>
    <xf numFmtId="0" fontId="7" fillId="24" borderId="40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0" fontId="19" fillId="4" borderId="94" xfId="0" applyFont="1" applyFill="1" applyBorder="1" applyAlignment="1">
      <alignment horizontal="center" vertical="center" wrapText="1"/>
    </xf>
    <xf numFmtId="0" fontId="8" fillId="4" borderId="48" xfId="0" applyFont="1" applyFill="1" applyBorder="1" applyAlignment="1">
      <alignment horizontal="right" vertical="center"/>
    </xf>
    <xf numFmtId="0" fontId="8" fillId="4" borderId="42" xfId="0" applyFont="1" applyFill="1" applyBorder="1" applyAlignment="1">
      <alignment horizontal="right" vertical="center"/>
    </xf>
    <xf numFmtId="43" fontId="25" fillId="4" borderId="49" xfId="1" applyFont="1" applyFill="1" applyBorder="1" applyAlignment="1">
      <alignment horizontal="center" vertical="center"/>
    </xf>
    <xf numFmtId="43" fontId="25" fillId="4" borderId="41" xfId="1" applyFont="1" applyFill="1" applyBorder="1" applyAlignment="1">
      <alignment horizontal="center" vertical="center"/>
    </xf>
    <xf numFmtId="0" fontId="23" fillId="0" borderId="34" xfId="0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3" fillId="0" borderId="42" xfId="0" applyFont="1" applyBorder="1" applyAlignment="1">
      <alignment horizontal="center" vertical="center" wrapText="1"/>
    </xf>
    <xf numFmtId="0" fontId="23" fillId="0" borderId="40" xfId="0" applyFont="1" applyBorder="1" applyAlignment="1">
      <alignment horizontal="center" vertical="center" wrapText="1"/>
    </xf>
    <xf numFmtId="0" fontId="23" fillId="0" borderId="43" xfId="0" applyFont="1" applyBorder="1" applyAlignment="1">
      <alignment horizontal="center" vertical="center" wrapText="1"/>
    </xf>
    <xf numFmtId="0" fontId="25" fillId="11" borderId="31" xfId="0" applyFont="1" applyFill="1" applyBorder="1" applyAlignment="1">
      <alignment horizontal="left" vertical="top" wrapText="1"/>
    </xf>
    <xf numFmtId="0" fontId="25" fillId="11" borderId="32" xfId="0" applyFont="1" applyFill="1" applyBorder="1" applyAlignment="1">
      <alignment horizontal="left" vertical="top" wrapText="1"/>
    </xf>
    <xf numFmtId="0" fontId="25" fillId="11" borderId="101" xfId="0" applyFont="1" applyFill="1" applyBorder="1" applyAlignment="1">
      <alignment horizontal="left" vertical="top" wrapText="1"/>
    </xf>
    <xf numFmtId="0" fontId="25" fillId="11" borderId="16" xfId="0" applyFont="1" applyFill="1" applyBorder="1" applyAlignment="1">
      <alignment horizontal="left" vertical="top" wrapText="1"/>
    </xf>
    <xf numFmtId="0" fontId="0" fillId="0" borderId="9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86" xfId="0" applyBorder="1" applyAlignment="1">
      <alignment horizontal="left" vertical="top" wrapText="1"/>
    </xf>
    <xf numFmtId="0" fontId="0" fillId="0" borderId="99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168" fontId="14" fillId="0" borderId="26" xfId="0" applyNumberFormat="1" applyFont="1" applyBorder="1" applyAlignment="1">
      <alignment horizontal="center" vertical="center"/>
    </xf>
    <xf numFmtId="168" fontId="14" fillId="0" borderId="100" xfId="0" applyNumberFormat="1" applyFont="1" applyBorder="1" applyAlignment="1">
      <alignment horizontal="center" vertical="center"/>
    </xf>
    <xf numFmtId="0" fontId="25" fillId="11" borderId="31" xfId="0" applyFont="1" applyFill="1" applyBorder="1" applyAlignment="1" applyProtection="1">
      <alignment horizontal="left" vertical="top" wrapText="1"/>
      <protection hidden="1"/>
    </xf>
    <xf numFmtId="0" fontId="25" fillId="11" borderId="32" xfId="0" applyFont="1" applyFill="1" applyBorder="1" applyAlignment="1" applyProtection="1">
      <alignment horizontal="left" vertical="top" wrapText="1"/>
      <protection hidden="1"/>
    </xf>
    <xf numFmtId="0" fontId="25" fillId="11" borderId="101" xfId="0" applyFont="1" applyFill="1" applyBorder="1" applyAlignment="1" applyProtection="1">
      <alignment horizontal="left" vertical="top" wrapText="1"/>
      <protection hidden="1"/>
    </xf>
    <xf numFmtId="0" fontId="25" fillId="11" borderId="16" xfId="0" applyFont="1" applyFill="1" applyBorder="1" applyAlignment="1" applyProtection="1">
      <alignment horizontal="left" vertical="top" wrapText="1"/>
      <protection hidden="1"/>
    </xf>
    <xf numFmtId="0" fontId="8" fillId="0" borderId="140" xfId="6" quotePrefix="1" applyBorder="1" applyAlignment="1">
      <alignment horizontal="center"/>
    </xf>
    <xf numFmtId="0" fontId="8" fillId="0" borderId="0" xfId="6" quotePrefix="1" applyAlignment="1">
      <alignment horizontal="center"/>
    </xf>
    <xf numFmtId="0" fontId="9" fillId="0" borderId="30" xfId="6" applyFont="1" applyBorder="1" applyAlignment="1">
      <alignment horizontal="center"/>
    </xf>
    <xf numFmtId="0" fontId="9" fillId="0" borderId="0" xfId="6" applyFont="1" applyAlignment="1">
      <alignment horizontal="center"/>
    </xf>
    <xf numFmtId="0" fontId="9" fillId="0" borderId="139" xfId="6" applyFont="1" applyBorder="1" applyAlignment="1">
      <alignment horizontal="center"/>
    </xf>
    <xf numFmtId="0" fontId="8" fillId="0" borderId="138" xfId="6" quotePrefix="1" applyBorder="1" applyAlignment="1">
      <alignment horizontal="center"/>
    </xf>
    <xf numFmtId="0" fontId="8" fillId="0" borderId="136" xfId="6" quotePrefix="1" applyBorder="1" applyAlignment="1">
      <alignment horizontal="center"/>
    </xf>
    <xf numFmtId="0" fontId="9" fillId="0" borderId="137" xfId="6" applyFont="1" applyBorder="1" applyAlignment="1">
      <alignment horizontal="center"/>
    </xf>
    <xf numFmtId="0" fontId="9" fillId="0" borderId="136" xfId="6" applyFont="1" applyBorder="1" applyAlignment="1">
      <alignment horizontal="center"/>
    </xf>
    <xf numFmtId="0" fontId="9" fillId="0" borderId="135" xfId="6" applyFont="1" applyBorder="1" applyAlignment="1">
      <alignment horizontal="center"/>
    </xf>
    <xf numFmtId="171" fontId="36" fillId="0" borderId="77" xfId="6" applyNumberFormat="1" applyFont="1" applyBorder="1" applyAlignment="1">
      <alignment horizontal="right"/>
    </xf>
    <xf numFmtId="171" fontId="36" fillId="0" borderId="149" xfId="6" applyNumberFormat="1" applyFont="1" applyBorder="1" applyAlignment="1">
      <alignment horizontal="right"/>
    </xf>
    <xf numFmtId="0" fontId="9" fillId="0" borderId="148" xfId="6" applyFont="1" applyBorder="1" applyAlignment="1">
      <alignment horizontal="center"/>
    </xf>
    <xf numFmtId="0" fontId="9" fillId="0" borderId="94" xfId="6" applyFont="1" applyBorder="1" applyAlignment="1">
      <alignment horizontal="center"/>
    </xf>
    <xf numFmtId="0" fontId="9" fillId="0" borderId="147" xfId="6" applyFont="1" applyBorder="1" applyAlignment="1">
      <alignment horizontal="center"/>
    </xf>
    <xf numFmtId="0" fontId="24" fillId="0" borderId="145" xfId="6" applyFont="1" applyBorder="1" applyAlignment="1">
      <alignment horizontal="center" vertical="center" wrapText="1"/>
    </xf>
    <xf numFmtId="0" fontId="24" fillId="0" borderId="10" xfId="6" applyFont="1" applyBorder="1" applyAlignment="1">
      <alignment horizontal="center" vertical="center" wrapText="1"/>
    </xf>
    <xf numFmtId="0" fontId="24" fillId="0" borderId="144" xfId="6" applyFont="1" applyBorder="1" applyAlignment="1">
      <alignment horizontal="center" vertical="center" wrapText="1"/>
    </xf>
    <xf numFmtId="0" fontId="23" fillId="25" borderId="44" xfId="6" applyFont="1" applyFill="1" applyBorder="1" applyAlignment="1">
      <alignment horizontal="center" vertical="center" wrapText="1"/>
    </xf>
    <xf numFmtId="0" fontId="23" fillId="25" borderId="45" xfId="6" applyFont="1" applyFill="1" applyBorder="1" applyAlignment="1">
      <alignment horizontal="center" vertical="center" wrapText="1"/>
    </xf>
    <xf numFmtId="0" fontId="23" fillId="25" borderId="46" xfId="6" applyFont="1" applyFill="1" applyBorder="1" applyAlignment="1">
      <alignment horizontal="center" vertical="center" wrapText="1"/>
    </xf>
    <xf numFmtId="0" fontId="36" fillId="0" borderId="142" xfId="6" applyFont="1" applyBorder="1" applyAlignment="1">
      <alignment horizontal="center" vertical="center" wrapText="1"/>
    </xf>
    <xf numFmtId="0" fontId="36" fillId="0" borderId="10" xfId="6" applyFont="1" applyBorder="1" applyAlignment="1">
      <alignment horizontal="center" vertical="center" wrapText="1"/>
    </xf>
    <xf numFmtId="0" fontId="36" fillId="0" borderId="45" xfId="6" applyFont="1" applyBorder="1" applyAlignment="1">
      <alignment horizontal="center" vertical="center" wrapText="1"/>
    </xf>
    <xf numFmtId="171" fontId="36" fillId="0" borderId="151" xfId="6" applyNumberFormat="1" applyFont="1" applyBorder="1" applyAlignment="1">
      <alignment horizontal="right"/>
    </xf>
    <xf numFmtId="171" fontId="36" fillId="0" borderId="41" xfId="6" applyNumberFormat="1" applyFont="1" applyBorder="1" applyAlignment="1">
      <alignment horizontal="right"/>
    </xf>
    <xf numFmtId="171" fontId="36" fillId="0" borderId="150" xfId="6" applyNumberFormat="1" applyFont="1" applyBorder="1" applyAlignment="1">
      <alignment horizontal="right"/>
    </xf>
    <xf numFmtId="171" fontId="36" fillId="0" borderId="9" xfId="6" applyNumberFormat="1" applyFont="1" applyBorder="1" applyAlignment="1">
      <alignment horizontal="right"/>
    </xf>
    <xf numFmtId="0" fontId="8" fillId="0" borderId="80" xfId="6" applyBorder="1" applyAlignment="1">
      <alignment horizontal="center"/>
    </xf>
    <xf numFmtId="0" fontId="8" fillId="0" borderId="11" xfId="6" applyBorder="1" applyAlignment="1">
      <alignment horizontal="center"/>
    </xf>
    <xf numFmtId="0" fontId="8" fillId="0" borderId="141" xfId="6" applyBorder="1" applyAlignment="1">
      <alignment horizontal="center"/>
    </xf>
    <xf numFmtId="0" fontId="8" fillId="0" borderId="140" xfId="6" applyBorder="1" applyAlignment="1">
      <alignment horizontal="center"/>
    </xf>
    <xf numFmtId="0" fontId="8" fillId="0" borderId="0" xfId="6" applyAlignment="1">
      <alignment horizontal="center"/>
    </xf>
    <xf numFmtId="0" fontId="8" fillId="0" borderId="139" xfId="6" applyBorder="1" applyAlignment="1">
      <alignment horizontal="center"/>
    </xf>
    <xf numFmtId="0" fontId="8" fillId="0" borderId="138" xfId="6" applyBorder="1" applyAlignment="1">
      <alignment horizontal="center"/>
    </xf>
    <xf numFmtId="0" fontId="8" fillId="0" borderId="136" xfId="6" applyBorder="1" applyAlignment="1">
      <alignment horizontal="center"/>
    </xf>
    <xf numFmtId="0" fontId="8" fillId="0" borderId="135" xfId="6" applyBorder="1" applyAlignment="1">
      <alignment horizontal="center"/>
    </xf>
    <xf numFmtId="0" fontId="9" fillId="26" borderId="80" xfId="6" applyFont="1" applyFill="1" applyBorder="1" applyAlignment="1">
      <alignment horizontal="center" vertical="center"/>
    </xf>
    <xf numFmtId="0" fontId="9" fillId="26" borderId="155" xfId="6" applyFont="1" applyFill="1" applyBorder="1" applyAlignment="1">
      <alignment horizontal="center" vertical="center"/>
    </xf>
    <xf numFmtId="0" fontId="9" fillId="26" borderId="138" xfId="6" applyFont="1" applyFill="1" applyBorder="1" applyAlignment="1">
      <alignment horizontal="center" vertical="center"/>
    </xf>
    <xf numFmtId="0" fontId="9" fillId="26" borderId="153" xfId="6" applyFont="1" applyFill="1" applyBorder="1" applyAlignment="1">
      <alignment horizontal="center" vertical="center"/>
    </xf>
    <xf numFmtId="0" fontId="9" fillId="2" borderId="142" xfId="6" quotePrefix="1" applyFont="1" applyFill="1" applyBorder="1" applyAlignment="1">
      <alignment horizontal="center" vertical="center"/>
    </xf>
    <xf numFmtId="0" fontId="9" fillId="2" borderId="45" xfId="6" quotePrefix="1" applyFont="1" applyFill="1" applyBorder="1" applyAlignment="1">
      <alignment horizontal="center" vertical="center"/>
    </xf>
    <xf numFmtId="0" fontId="9" fillId="2" borderId="142" xfId="6" quotePrefix="1" applyFont="1" applyFill="1" applyBorder="1" applyAlignment="1">
      <alignment horizontal="center"/>
    </xf>
    <xf numFmtId="0" fontId="9" fillId="2" borderId="94" xfId="6" applyFont="1" applyFill="1" applyBorder="1" applyAlignment="1">
      <alignment horizontal="center"/>
    </xf>
    <xf numFmtId="0" fontId="9" fillId="2" borderId="142" xfId="6" applyFont="1" applyFill="1" applyBorder="1" applyAlignment="1">
      <alignment horizontal="center"/>
    </xf>
    <xf numFmtId="0" fontId="24" fillId="2" borderId="161" xfId="6" applyFont="1" applyFill="1" applyBorder="1" applyAlignment="1">
      <alignment horizontal="center" vertical="center"/>
    </xf>
    <xf numFmtId="0" fontId="24" fillId="2" borderId="157" xfId="6" applyFont="1" applyFill="1" applyBorder="1" applyAlignment="1">
      <alignment horizontal="center" vertical="center"/>
    </xf>
    <xf numFmtId="0" fontId="9" fillId="26" borderId="159" xfId="6" applyFont="1" applyFill="1" applyBorder="1" applyAlignment="1">
      <alignment horizontal="center" vertical="center" wrapText="1"/>
    </xf>
    <xf numFmtId="0" fontId="9" fillId="26" borderId="158" xfId="6" applyFont="1" applyFill="1" applyBorder="1" applyAlignment="1">
      <alignment horizontal="center" vertical="center" wrapText="1"/>
    </xf>
    <xf numFmtId="0" fontId="9" fillId="26" borderId="160" xfId="6" applyFont="1" applyFill="1" applyBorder="1" applyAlignment="1">
      <alignment horizontal="center" vertical="center" wrapText="1"/>
    </xf>
    <xf numFmtId="0" fontId="28" fillId="26" borderId="159" xfId="6" applyFont="1" applyFill="1" applyBorder="1" applyAlignment="1">
      <alignment horizontal="center" vertical="center" wrapText="1"/>
    </xf>
    <xf numFmtId="0" fontId="28" fillId="26" borderId="158" xfId="6" applyFont="1" applyFill="1" applyBorder="1" applyAlignment="1">
      <alignment horizontal="center" vertical="center" wrapText="1"/>
    </xf>
    <xf numFmtId="0" fontId="28" fillId="26" borderId="11" xfId="6" applyFont="1" applyFill="1" applyBorder="1" applyAlignment="1">
      <alignment horizontal="center" vertical="center" wrapText="1"/>
    </xf>
    <xf numFmtId="0" fontId="28" fillId="26" borderId="155" xfId="6" applyFont="1" applyFill="1" applyBorder="1" applyAlignment="1">
      <alignment horizontal="center" vertical="center" wrapText="1"/>
    </xf>
    <xf numFmtId="0" fontId="24" fillId="0" borderId="156" xfId="6" applyFont="1" applyBorder="1" applyAlignment="1">
      <alignment horizontal="center" vertical="center" wrapText="1"/>
    </xf>
    <xf numFmtId="0" fontId="24" fillId="0" borderId="141" xfId="6" applyFont="1" applyBorder="1" applyAlignment="1">
      <alignment horizontal="center" vertical="center" wrapText="1"/>
    </xf>
    <xf numFmtId="0" fontId="9" fillId="2" borderId="145" xfId="6" applyFont="1" applyFill="1" applyBorder="1" applyAlignment="1">
      <alignment horizontal="center" vertical="center"/>
    </xf>
    <xf numFmtId="0" fontId="9" fillId="2" borderId="10" xfId="6" applyFont="1" applyFill="1" applyBorder="1" applyAlignment="1">
      <alignment horizontal="center" vertical="center"/>
    </xf>
    <xf numFmtId="0" fontId="40" fillId="0" borderId="10" xfId="6" applyFont="1" applyBorder="1" applyAlignment="1">
      <alignment horizontal="center" vertical="center"/>
    </xf>
    <xf numFmtId="0" fontId="9" fillId="2" borderId="7" xfId="6" applyFont="1" applyFill="1" applyBorder="1" applyAlignment="1">
      <alignment horizontal="center" vertical="center"/>
    </xf>
    <xf numFmtId="0" fontId="9" fillId="2" borderId="8" xfId="6" applyFont="1" applyFill="1" applyBorder="1" applyAlignment="1">
      <alignment horizontal="center" vertical="center"/>
    </xf>
    <xf numFmtId="0" fontId="9" fillId="2" borderId="9" xfId="6" applyFont="1" applyFill="1" applyBorder="1" applyAlignment="1">
      <alignment horizontal="center" vertical="center"/>
    </xf>
    <xf numFmtId="0" fontId="40" fillId="0" borderId="10" xfId="9" applyFont="1" applyBorder="1" applyAlignment="1">
      <alignment horizontal="center"/>
    </xf>
    <xf numFmtId="0" fontId="40" fillId="0" borderId="144" xfId="9" applyFont="1" applyBorder="1" applyAlignment="1">
      <alignment horizontal="center"/>
    </xf>
    <xf numFmtId="4" fontId="26" fillId="2" borderId="154" xfId="6" applyNumberFormat="1" applyFont="1" applyFill="1" applyBorder="1" applyAlignment="1">
      <alignment horizontal="center" vertical="center"/>
    </xf>
    <xf numFmtId="4" fontId="26" fillId="2" borderId="46" xfId="6" applyNumberFormat="1" applyFont="1" applyFill="1" applyBorder="1" applyAlignment="1">
      <alignment horizontal="center" vertical="center"/>
    </xf>
    <xf numFmtId="171" fontId="36" fillId="0" borderId="36" xfId="6" applyNumberFormat="1" applyFont="1" applyBorder="1" applyAlignment="1">
      <alignment horizontal="right"/>
    </xf>
    <xf numFmtId="171" fontId="36" fillId="0" borderId="152" xfId="6" applyNumberFormat="1" applyFont="1" applyBorder="1" applyAlignment="1">
      <alignment horizontal="right"/>
    </xf>
    <xf numFmtId="0" fontId="28" fillId="0" borderId="10" xfId="6" applyFont="1" applyBorder="1" applyAlignment="1">
      <alignment horizontal="center" vertical="center"/>
    </xf>
    <xf numFmtId="0" fontId="28" fillId="0" borderId="144" xfId="6" applyFont="1" applyBorder="1" applyAlignment="1">
      <alignment horizontal="center" vertical="center"/>
    </xf>
    <xf numFmtId="0" fontId="9" fillId="2" borderId="145" xfId="6" applyFont="1" applyFill="1" applyBorder="1" applyAlignment="1">
      <alignment horizontal="center" vertical="center" wrapText="1"/>
    </xf>
    <xf numFmtId="0" fontId="9" fillId="2" borderId="10" xfId="6" applyFont="1" applyFill="1" applyBorder="1" applyAlignment="1">
      <alignment horizontal="center" vertical="center" wrapText="1"/>
    </xf>
    <xf numFmtId="0" fontId="34" fillId="27" borderId="7" xfId="6" applyFont="1" applyFill="1" applyBorder="1" applyAlignment="1">
      <alignment horizontal="center" vertical="center" wrapText="1"/>
    </xf>
    <xf numFmtId="0" fontId="34" fillId="27" borderId="8" xfId="6" applyFont="1" applyFill="1" applyBorder="1" applyAlignment="1">
      <alignment horizontal="center" vertical="center" wrapText="1"/>
    </xf>
    <xf numFmtId="0" fontId="34" fillId="27" borderId="143" xfId="6" applyFont="1" applyFill="1" applyBorder="1" applyAlignment="1">
      <alignment horizontal="center" vertical="center" wrapText="1"/>
    </xf>
    <xf numFmtId="0" fontId="25" fillId="2" borderId="7" xfId="6" applyFont="1" applyFill="1" applyBorder="1" applyAlignment="1">
      <alignment horizontal="center" vertical="center"/>
    </xf>
    <xf numFmtId="0" fontId="25" fillId="2" borderId="8" xfId="6" applyFont="1" applyFill="1" applyBorder="1" applyAlignment="1">
      <alignment horizontal="center" vertical="center"/>
    </xf>
    <xf numFmtId="0" fontId="25" fillId="2" borderId="9" xfId="6" applyFont="1" applyFill="1" applyBorder="1" applyAlignment="1">
      <alignment horizontal="center" vertical="center"/>
    </xf>
    <xf numFmtId="0" fontId="9" fillId="0" borderId="10" xfId="6" applyFont="1" applyBorder="1" applyAlignment="1">
      <alignment horizontal="center" vertical="center"/>
    </xf>
    <xf numFmtId="0" fontId="8" fillId="0" borderId="10" xfId="6" applyBorder="1" applyAlignment="1">
      <alignment horizontal="center" vertical="center"/>
    </xf>
    <xf numFmtId="0" fontId="42" fillId="0" borderId="80" xfId="6" applyFont="1" applyBorder="1" applyAlignment="1">
      <alignment horizontal="center"/>
    </xf>
    <xf numFmtId="0" fontId="42" fillId="0" borderId="11" xfId="6" applyFont="1" applyBorder="1" applyAlignment="1">
      <alignment horizontal="center"/>
    </xf>
    <xf numFmtId="0" fontId="42" fillId="0" borderId="155" xfId="6" applyFont="1" applyBorder="1" applyAlignment="1">
      <alignment horizontal="center"/>
    </xf>
    <xf numFmtId="0" fontId="42" fillId="0" borderId="140" xfId="6" applyFont="1" applyBorder="1" applyAlignment="1">
      <alignment horizontal="center"/>
    </xf>
    <xf numFmtId="0" fontId="42" fillId="0" borderId="0" xfId="6" applyFont="1" applyAlignment="1">
      <alignment horizontal="center"/>
    </xf>
    <xf numFmtId="0" fontId="42" fillId="0" borderId="86" xfId="6" applyFont="1" applyBorder="1" applyAlignment="1">
      <alignment horizontal="center"/>
    </xf>
    <xf numFmtId="0" fontId="41" fillId="0" borderId="156" xfId="6" applyFont="1" applyBorder="1" applyAlignment="1">
      <alignment horizontal="center" vertical="center"/>
    </xf>
    <xf numFmtId="0" fontId="41" fillId="0" borderId="11" xfId="6" applyFont="1" applyBorder="1" applyAlignment="1">
      <alignment horizontal="center" vertical="center"/>
    </xf>
    <xf numFmtId="0" fontId="41" fillId="0" borderId="155" xfId="6" applyFont="1" applyBorder="1" applyAlignment="1">
      <alignment horizontal="center" vertical="center"/>
    </xf>
    <xf numFmtId="0" fontId="41" fillId="0" borderId="42" xfId="6" applyFont="1" applyBorder="1" applyAlignment="1">
      <alignment horizontal="center" vertical="center"/>
    </xf>
    <xf numFmtId="0" fontId="41" fillId="0" borderId="40" xfId="6" applyFont="1" applyBorder="1" applyAlignment="1">
      <alignment horizontal="center" vertical="center"/>
    </xf>
    <xf numFmtId="0" fontId="41" fillId="0" borderId="41" xfId="6" applyFont="1" applyBorder="1" applyAlignment="1">
      <alignment horizontal="center" vertical="center"/>
    </xf>
    <xf numFmtId="0" fontId="41" fillId="0" borderId="162" xfId="6" applyFont="1" applyBorder="1" applyAlignment="1">
      <alignment horizontal="left"/>
    </xf>
    <xf numFmtId="0" fontId="41" fillId="0" borderId="37" xfId="6" applyFont="1" applyBorder="1" applyAlignment="1">
      <alignment horizontal="left"/>
    </xf>
    <xf numFmtId="0" fontId="41" fillId="0" borderId="38" xfId="6" applyFont="1" applyBorder="1" applyAlignment="1">
      <alignment horizontal="left"/>
    </xf>
    <xf numFmtId="0" fontId="41" fillId="0" borderId="42" xfId="6" applyFont="1" applyBorder="1" applyAlignment="1">
      <alignment horizontal="left"/>
    </xf>
    <xf numFmtId="0" fontId="41" fillId="0" borderId="40" xfId="6" applyFont="1" applyBorder="1" applyAlignment="1">
      <alignment horizontal="left"/>
    </xf>
    <xf numFmtId="0" fontId="41" fillId="0" borderId="146" xfId="6" applyFont="1" applyBorder="1" applyAlignment="1">
      <alignment horizontal="left"/>
    </xf>
    <xf numFmtId="0" fontId="41" fillId="27" borderId="42" xfId="6" applyFont="1" applyFill="1" applyBorder="1" applyAlignment="1">
      <alignment horizontal="center" vertical="center"/>
    </xf>
    <xf numFmtId="0" fontId="41" fillId="27" borderId="40" xfId="6" applyFont="1" applyFill="1" applyBorder="1" applyAlignment="1">
      <alignment horizontal="center" vertical="center"/>
    </xf>
    <xf numFmtId="0" fontId="41" fillId="27" borderId="41" xfId="6" applyFont="1" applyFill="1" applyBorder="1" applyAlignment="1">
      <alignment horizontal="center" vertical="center"/>
    </xf>
    <xf numFmtId="0" fontId="41" fillId="0" borderId="7" xfId="6" applyFont="1" applyBorder="1" applyAlignment="1">
      <alignment horizontal="left"/>
    </xf>
    <xf numFmtId="0" fontId="41" fillId="0" borderId="8" xfId="6" applyFont="1" applyBorder="1" applyAlignment="1">
      <alignment horizontal="left"/>
    </xf>
    <xf numFmtId="0" fontId="41" fillId="0" borderId="143" xfId="6" applyFont="1" applyBorder="1" applyAlignment="1">
      <alignment horizontal="left"/>
    </xf>
    <xf numFmtId="0" fontId="24" fillId="0" borderId="145" xfId="6" applyFont="1" applyBorder="1" applyAlignment="1">
      <alignment horizontal="right" vertical="center" wrapText="1"/>
    </xf>
    <xf numFmtId="0" fontId="24" fillId="0" borderId="10" xfId="6" applyFont="1" applyBorder="1" applyAlignment="1">
      <alignment horizontal="right" vertical="center" wrapText="1"/>
    </xf>
    <xf numFmtId="0" fontId="24" fillId="0" borderId="144" xfId="6" applyFont="1" applyBorder="1" applyAlignment="1">
      <alignment horizontal="right" vertical="center" wrapText="1"/>
    </xf>
    <xf numFmtId="0" fontId="9" fillId="0" borderId="165" xfId="6" applyFont="1" applyBorder="1" applyAlignment="1">
      <alignment horizontal="center"/>
    </xf>
    <xf numFmtId="0" fontId="9" fillId="0" borderId="158" xfId="6" applyFont="1" applyBorder="1" applyAlignment="1">
      <alignment horizontal="center"/>
    </xf>
    <xf numFmtId="0" fontId="9" fillId="0" borderId="166" xfId="6" applyFont="1" applyBorder="1" applyAlignment="1">
      <alignment horizontal="center"/>
    </xf>
    <xf numFmtId="0" fontId="9" fillId="2" borderId="2" xfId="6" quotePrefix="1" applyFont="1" applyFill="1" applyBorder="1" applyAlignment="1">
      <alignment horizontal="center" vertical="center"/>
    </xf>
    <xf numFmtId="4" fontId="26" fillId="2" borderId="164" xfId="6" applyNumberFormat="1" applyFont="1" applyFill="1" applyBorder="1" applyAlignment="1">
      <alignment horizontal="center" vertical="center"/>
    </xf>
    <xf numFmtId="4" fontId="22" fillId="0" borderId="0" xfId="8" applyNumberFormat="1" applyFont="1" applyAlignment="1">
      <alignment horizontal="center" vertical="center" wrapText="1"/>
    </xf>
    <xf numFmtId="0" fontId="36" fillId="0" borderId="94" xfId="6" applyFont="1" applyBorder="1" applyAlignment="1">
      <alignment horizontal="center" vertical="center" wrapText="1"/>
    </xf>
    <xf numFmtId="4" fontId="24" fillId="0" borderId="150" xfId="8" applyNumberFormat="1" applyFont="1" applyBorder="1" applyAlignment="1">
      <alignment horizontal="center" vertical="center" wrapText="1"/>
    </xf>
    <xf numFmtId="4" fontId="24" fillId="0" borderId="8" xfId="8" applyNumberFormat="1" applyFont="1" applyBorder="1" applyAlignment="1">
      <alignment horizontal="center" vertical="center" wrapText="1"/>
    </xf>
    <xf numFmtId="4" fontId="24" fillId="0" borderId="9" xfId="8" applyNumberFormat="1" applyFont="1" applyBorder="1" applyAlignment="1">
      <alignment horizontal="center" vertical="center" wrapText="1"/>
    </xf>
    <xf numFmtId="4" fontId="25" fillId="0" borderId="7" xfId="8" applyNumberFormat="1" applyFont="1" applyBorder="1" applyAlignment="1">
      <alignment horizontal="center" vertical="center" wrapText="1"/>
    </xf>
    <xf numFmtId="4" fontId="25" fillId="0" borderId="8" xfId="8" applyNumberFormat="1" applyFont="1" applyBorder="1" applyAlignment="1">
      <alignment horizontal="center" vertical="center" wrapText="1"/>
    </xf>
    <xf numFmtId="4" fontId="25" fillId="0" borderId="9" xfId="8" applyNumberFormat="1" applyFont="1" applyBorder="1" applyAlignment="1">
      <alignment horizontal="center" vertical="center" wrapText="1"/>
    </xf>
    <xf numFmtId="0" fontId="22" fillId="0" borderId="7" xfId="6" applyFont="1" applyBorder="1" applyAlignment="1">
      <alignment horizontal="center"/>
    </xf>
    <xf numFmtId="0" fontId="22" fillId="0" borderId="8" xfId="6" applyFont="1" applyBorder="1" applyAlignment="1">
      <alignment horizontal="center"/>
    </xf>
    <xf numFmtId="0" fontId="22" fillId="0" borderId="9" xfId="6" applyFont="1" applyBorder="1" applyAlignment="1">
      <alignment horizontal="center"/>
    </xf>
    <xf numFmtId="0" fontId="8" fillId="0" borderId="7" xfId="6" applyBorder="1" applyAlignment="1">
      <alignment horizontal="center"/>
    </xf>
    <xf numFmtId="0" fontId="8" fillId="0" borderId="8" xfId="6" applyBorder="1" applyAlignment="1">
      <alignment horizontal="center"/>
    </xf>
    <xf numFmtId="0" fontId="8" fillId="0" borderId="9" xfId="6" applyBorder="1" applyAlignment="1">
      <alignment horizontal="center"/>
    </xf>
    <xf numFmtId="0" fontId="36" fillId="0" borderId="30" xfId="6" applyFont="1" applyBorder="1" applyAlignment="1">
      <alignment horizontal="center" vertical="center" wrapText="1"/>
    </xf>
    <xf numFmtId="0" fontId="36" fillId="0" borderId="0" xfId="6" applyFont="1" applyAlignment="1">
      <alignment horizontal="center" vertical="center" wrapText="1"/>
    </xf>
    <xf numFmtId="0" fontId="36" fillId="0" borderId="86" xfId="6" applyFont="1" applyBorder="1" applyAlignment="1">
      <alignment horizontal="center" vertical="center" wrapText="1"/>
    </xf>
    <xf numFmtId="0" fontId="36" fillId="0" borderId="137" xfId="6" applyFont="1" applyBorder="1" applyAlignment="1">
      <alignment horizontal="center" vertical="center" wrapText="1"/>
    </xf>
    <xf numFmtId="0" fontId="36" fillId="0" borderId="136" xfId="6" applyFont="1" applyBorder="1" applyAlignment="1">
      <alignment horizontal="center" vertical="center" wrapText="1"/>
    </xf>
    <xf numFmtId="0" fontId="36" fillId="0" borderId="153" xfId="6" applyFont="1" applyBorder="1" applyAlignment="1">
      <alignment horizontal="center" vertical="center" wrapText="1"/>
    </xf>
    <xf numFmtId="0" fontId="8" fillId="0" borderId="86" xfId="6" quotePrefix="1" applyBorder="1" applyAlignment="1">
      <alignment horizontal="center"/>
    </xf>
    <xf numFmtId="0" fontId="8" fillId="0" borderId="153" xfId="6" quotePrefix="1" applyBorder="1" applyAlignment="1">
      <alignment horizontal="center"/>
    </xf>
    <xf numFmtId="4" fontId="26" fillId="2" borderId="192" xfId="6" applyNumberFormat="1" applyFont="1" applyFill="1" applyBorder="1" applyAlignment="1">
      <alignment horizontal="center" vertical="center"/>
    </xf>
    <xf numFmtId="4" fontId="26" fillId="2" borderId="193" xfId="6" applyNumberFormat="1" applyFont="1" applyFill="1" applyBorder="1" applyAlignment="1">
      <alignment horizontal="center" vertical="center"/>
    </xf>
    <xf numFmtId="0" fontId="9" fillId="0" borderId="151" xfId="6" applyFont="1" applyBorder="1" applyAlignment="1">
      <alignment horizontal="center"/>
    </xf>
    <xf numFmtId="0" fontId="9" fillId="0" borderId="40" xfId="6" applyFont="1" applyBorder="1" applyAlignment="1">
      <alignment horizontal="center"/>
    </xf>
    <xf numFmtId="0" fontId="9" fillId="0" borderId="146" xfId="6" applyFont="1" applyBorder="1" applyAlignment="1">
      <alignment horizontal="center"/>
    </xf>
    <xf numFmtId="0" fontId="24" fillId="0" borderId="150" xfId="6" applyFont="1" applyBorder="1" applyAlignment="1">
      <alignment horizontal="center" vertical="center" wrapText="1"/>
    </xf>
    <xf numFmtId="0" fontId="24" fillId="0" borderId="8" xfId="6" applyFont="1" applyBorder="1" applyAlignment="1">
      <alignment horizontal="center" vertical="center" wrapText="1"/>
    </xf>
    <xf numFmtId="0" fontId="24" fillId="0" borderId="143" xfId="6" applyFont="1" applyBorder="1" applyAlignment="1">
      <alignment horizontal="center" vertical="center" wrapText="1"/>
    </xf>
    <xf numFmtId="0" fontId="23" fillId="25" borderId="77" xfId="6" applyFont="1" applyFill="1" applyBorder="1" applyAlignment="1">
      <alignment horizontal="center" vertical="center" wrapText="1"/>
    </xf>
    <xf numFmtId="0" fontId="23" fillId="25" borderId="78" xfId="6" applyFont="1" applyFill="1" applyBorder="1" applyAlignment="1">
      <alignment horizontal="center" vertical="center" wrapText="1"/>
    </xf>
    <xf numFmtId="0" fontId="23" fillId="25" borderId="79" xfId="6" applyFont="1" applyFill="1" applyBorder="1" applyAlignment="1">
      <alignment horizontal="center" vertical="center" wrapText="1"/>
    </xf>
    <xf numFmtId="0" fontId="40" fillId="0" borderId="7" xfId="9" applyFont="1" applyBorder="1" applyAlignment="1">
      <alignment horizontal="center"/>
    </xf>
    <xf numFmtId="0" fontId="40" fillId="0" borderId="143" xfId="9" applyFont="1" applyBorder="1" applyAlignment="1">
      <alignment horizontal="center"/>
    </xf>
    <xf numFmtId="0" fontId="9" fillId="2" borderId="150" xfId="6" applyFont="1" applyFill="1" applyBorder="1" applyAlignment="1">
      <alignment horizontal="center" vertical="center"/>
    </xf>
    <xf numFmtId="0" fontId="40" fillId="0" borderId="7" xfId="6" applyFont="1" applyBorder="1" applyAlignment="1">
      <alignment horizontal="center" vertical="center"/>
    </xf>
    <xf numFmtId="0" fontId="40" fillId="0" borderId="8" xfId="6" applyFont="1" applyBorder="1" applyAlignment="1">
      <alignment horizontal="center" vertical="center"/>
    </xf>
    <xf numFmtId="0" fontId="40" fillId="0" borderId="9" xfId="6" applyFont="1" applyBorder="1" applyAlignment="1">
      <alignment horizontal="center" vertical="center"/>
    </xf>
    <xf numFmtId="0" fontId="24" fillId="2" borderId="165" xfId="6" applyFont="1" applyFill="1" applyBorder="1" applyAlignment="1">
      <alignment horizontal="center" vertical="center"/>
    </xf>
    <xf numFmtId="0" fontId="24" fillId="2" borderId="158" xfId="6" applyFont="1" applyFill="1" applyBorder="1" applyAlignment="1">
      <alignment horizontal="center" vertical="center"/>
    </xf>
    <xf numFmtId="0" fontId="24" fillId="2" borderId="160" xfId="6" applyFont="1" applyFill="1" applyBorder="1" applyAlignment="1">
      <alignment horizontal="center" vertical="center"/>
    </xf>
    <xf numFmtId="0" fontId="24" fillId="2" borderId="159" xfId="6" applyFont="1" applyFill="1" applyBorder="1" applyAlignment="1">
      <alignment horizontal="center" vertical="center"/>
    </xf>
    <xf numFmtId="0" fontId="28" fillId="26" borderId="160" xfId="6" applyFont="1" applyFill="1" applyBorder="1" applyAlignment="1">
      <alignment horizontal="center" vertical="center" wrapText="1"/>
    </xf>
    <xf numFmtId="0" fontId="24" fillId="0" borderId="159" xfId="6" applyFont="1" applyBorder="1" applyAlignment="1">
      <alignment horizontal="center" vertical="center" wrapText="1"/>
    </xf>
    <xf numFmtId="0" fontId="24" fillId="0" borderId="166" xfId="6" applyFont="1" applyBorder="1" applyAlignment="1">
      <alignment horizontal="center" vertical="center" wrapText="1"/>
    </xf>
    <xf numFmtId="0" fontId="9" fillId="2" borderId="157" xfId="6" quotePrefix="1" applyFont="1" applyFill="1" applyBorder="1" applyAlignment="1">
      <alignment horizontal="center" vertical="center"/>
    </xf>
    <xf numFmtId="0" fontId="9" fillId="2" borderId="194" xfId="6" quotePrefix="1" applyFont="1" applyFill="1" applyBorder="1" applyAlignment="1">
      <alignment horizontal="center" vertical="center"/>
    </xf>
    <xf numFmtId="0" fontId="9" fillId="2" borderId="162" xfId="6" quotePrefix="1" applyFont="1" applyFill="1" applyBorder="1" applyAlignment="1">
      <alignment horizontal="center"/>
    </xf>
    <xf numFmtId="0" fontId="9" fillId="2" borderId="37" xfId="6" quotePrefix="1" applyFont="1" applyFill="1" applyBorder="1" applyAlignment="1">
      <alignment horizontal="center"/>
    </xf>
    <xf numFmtId="0" fontId="9" fillId="2" borderId="152" xfId="6" quotePrefix="1" applyFont="1" applyFill="1" applyBorder="1" applyAlignment="1">
      <alignment horizontal="center"/>
    </xf>
    <xf numFmtId="0" fontId="42" fillId="0" borderId="151" xfId="6" applyFont="1" applyBorder="1" applyAlignment="1">
      <alignment horizontal="center"/>
    </xf>
    <xf numFmtId="0" fontId="42" fillId="0" borderId="40" xfId="6" applyFont="1" applyBorder="1" applyAlignment="1">
      <alignment horizontal="center"/>
    </xf>
    <xf numFmtId="0" fontId="42" fillId="0" borderId="41" xfId="6" applyFont="1" applyBorder="1" applyAlignment="1">
      <alignment horizontal="center"/>
    </xf>
    <xf numFmtId="0" fontId="41" fillId="27" borderId="7" xfId="6" applyFont="1" applyFill="1" applyBorder="1" applyAlignment="1">
      <alignment horizontal="center" vertical="center"/>
    </xf>
    <xf numFmtId="0" fontId="41" fillId="27" borderId="8" xfId="6" applyFont="1" applyFill="1" applyBorder="1" applyAlignment="1">
      <alignment horizontal="center" vertical="center"/>
    </xf>
    <xf numFmtId="0" fontId="41" fillId="27" borderId="9" xfId="6" applyFont="1" applyFill="1" applyBorder="1" applyAlignment="1">
      <alignment horizontal="center" vertical="center"/>
    </xf>
    <xf numFmtId="0" fontId="9" fillId="0" borderId="7" xfId="6" applyFont="1" applyBorder="1" applyAlignment="1">
      <alignment horizontal="center" vertical="center"/>
    </xf>
    <xf numFmtId="0" fontId="9" fillId="0" borderId="9" xfId="6" applyFont="1" applyBorder="1" applyAlignment="1">
      <alignment horizontal="center" vertical="center"/>
    </xf>
    <xf numFmtId="0" fontId="8" fillId="0" borderId="7" xfId="6" applyBorder="1" applyAlignment="1">
      <alignment horizontal="center" vertical="center"/>
    </xf>
    <xf numFmtId="0" fontId="8" fillId="0" borderId="8" xfId="6" applyBorder="1" applyAlignment="1">
      <alignment horizontal="center" vertical="center"/>
    </xf>
    <xf numFmtId="0" fontId="8" fillId="0" borderId="9" xfId="6" applyBorder="1" applyAlignment="1">
      <alignment horizontal="center" vertical="center"/>
    </xf>
    <xf numFmtId="0" fontId="9" fillId="2" borderId="150" xfId="6" applyFont="1" applyFill="1" applyBorder="1" applyAlignment="1">
      <alignment horizontal="center" vertical="center" wrapText="1"/>
    </xf>
    <xf numFmtId="0" fontId="9" fillId="2" borderId="8" xfId="6" applyFont="1" applyFill="1" applyBorder="1" applyAlignment="1">
      <alignment horizontal="center" vertical="center" wrapText="1"/>
    </xf>
    <xf numFmtId="0" fontId="9" fillId="2" borderId="9" xfId="6" applyFont="1" applyFill="1" applyBorder="1" applyAlignment="1">
      <alignment horizontal="center" vertical="center" wrapText="1"/>
    </xf>
    <xf numFmtId="0" fontId="36" fillId="0" borderId="156" xfId="6" applyFont="1" applyBorder="1" applyAlignment="1">
      <alignment horizontal="center" vertical="center" wrapText="1"/>
    </xf>
    <xf numFmtId="0" fontId="36" fillId="0" borderId="11" xfId="6" applyFont="1" applyBorder="1" applyAlignment="1">
      <alignment horizontal="center" vertical="center" wrapText="1"/>
    </xf>
    <xf numFmtId="0" fontId="36" fillId="0" borderId="155" xfId="6" applyFont="1" applyBorder="1" applyAlignment="1">
      <alignment horizontal="center" vertical="center" wrapText="1"/>
    </xf>
    <xf numFmtId="4" fontId="25" fillId="0" borderId="0" xfId="8" applyNumberFormat="1" applyFont="1" applyAlignment="1">
      <alignment horizontal="center" vertical="center" wrapText="1"/>
    </xf>
    <xf numFmtId="4" fontId="25" fillId="0" borderId="48" xfId="8" applyNumberFormat="1" applyFont="1" applyBorder="1" applyAlignment="1">
      <alignment horizontal="center" vertical="center" wrapText="1"/>
    </xf>
    <xf numFmtId="4" fontId="25" fillId="0" borderId="29" xfId="8" applyNumberFormat="1" applyFont="1" applyBorder="1" applyAlignment="1">
      <alignment horizontal="center" vertical="center" wrapText="1"/>
    </xf>
    <xf numFmtId="4" fontId="25" fillId="0" borderId="49" xfId="8" applyNumberFormat="1" applyFont="1" applyBorder="1" applyAlignment="1">
      <alignment horizontal="center" vertical="center" wrapText="1"/>
    </xf>
    <xf numFmtId="0" fontId="24" fillId="0" borderId="11" xfId="6" applyFont="1" applyBorder="1" applyAlignment="1">
      <alignment horizontal="center" vertical="center" wrapText="1"/>
    </xf>
    <xf numFmtId="4" fontId="26" fillId="2" borderId="162" xfId="6" applyNumberFormat="1" applyFont="1" applyFill="1" applyBorder="1" applyAlignment="1">
      <alignment horizontal="center" vertical="center"/>
    </xf>
    <xf numFmtId="4" fontId="26" fillId="2" borderId="199" xfId="6" applyNumberFormat="1" applyFont="1" applyFill="1" applyBorder="1" applyAlignment="1">
      <alignment horizontal="center" vertical="center"/>
    </xf>
    <xf numFmtId="175" fontId="0" fillId="28" borderId="10" xfId="1" applyNumberFormat="1" applyFont="1" applyFill="1" applyBorder="1"/>
  </cellXfs>
  <cellStyles count="12">
    <cellStyle name="Hipervínculo" xfId="3" builtinId="8"/>
    <cellStyle name="Millares" xfId="1" builtinId="3"/>
    <cellStyle name="Millares 14" xfId="11" xr:uid="{CC9CF82D-7744-4445-B01B-1C944341F6FE}"/>
    <cellStyle name="Millares 2" xfId="7" xr:uid="{31CEC3B0-B302-4458-B050-D75DC1211074}"/>
    <cellStyle name="Millares 6" xfId="5" xr:uid="{52F896E6-2438-4496-B1EF-320B99434978}"/>
    <cellStyle name="Normal" xfId="0" builtinId="0"/>
    <cellStyle name="Normal 2" xfId="6" xr:uid="{814C2441-220A-434C-9D5E-2D1A82DAE136}"/>
    <cellStyle name="Normal 2 10 2 2" xfId="10" xr:uid="{9A155F57-3227-4A70-AA16-3E79364BAD46}"/>
    <cellStyle name="Normal 3" xfId="9" xr:uid="{D293916D-87D0-46F0-AAD9-FCC3D3F503F2}"/>
    <cellStyle name="Normal 5" xfId="4" xr:uid="{C9771695-AFC0-4153-85F8-4D425AAB0CA7}"/>
    <cellStyle name="Normal_MEDICION Y CORTE OBRA" xfId="8" xr:uid="{3F75BF86-5F14-404D-8736-D84F37DC163A}"/>
    <cellStyle name="Porcentaje" xfId="2" builtinId="5"/>
  </cellStyles>
  <dxfs count="42">
    <dxf>
      <font>
        <condense val="0"/>
        <extend val="0"/>
        <color indexed="9"/>
      </font>
      <border>
        <bottom/>
      </border>
    </dxf>
    <dxf>
      <font>
        <b val="0"/>
        <i val="0"/>
        <condense val="0"/>
        <extend val="0"/>
        <color indexed="9"/>
      </font>
      <border>
        <bottom/>
      </border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22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b val="0"/>
        <i val="0"/>
        <color auto="1"/>
      </font>
      <fill>
        <patternFill>
          <bgColor rgb="FFFFFF99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ont>
        <b val="0"/>
        <i/>
        <condense val="0"/>
        <extend val="0"/>
        <color indexed="10"/>
      </font>
      <fill>
        <patternFill>
          <bgColor indexed="13"/>
        </patternFill>
      </fill>
    </dxf>
    <dxf>
      <font>
        <b val="0"/>
        <i/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ont>
        <b val="0"/>
        <i/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12"/>
      </font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1.emf"/><Relationship Id="rId13" Type="http://schemas.openxmlformats.org/officeDocument/2006/relationships/image" Target="../media/image32.emf"/><Relationship Id="rId3" Type="http://schemas.openxmlformats.org/officeDocument/2006/relationships/image" Target="../media/image27.emf"/><Relationship Id="rId7" Type="http://schemas.openxmlformats.org/officeDocument/2006/relationships/image" Target="../media/image30.emf"/><Relationship Id="rId12" Type="http://schemas.openxmlformats.org/officeDocument/2006/relationships/image" Target="../media/image16.emf"/><Relationship Id="rId2" Type="http://schemas.openxmlformats.org/officeDocument/2006/relationships/image" Target="../media/image6.emf"/><Relationship Id="rId1" Type="http://schemas.openxmlformats.org/officeDocument/2006/relationships/image" Target="../media/image26.emf"/><Relationship Id="rId6" Type="http://schemas.openxmlformats.org/officeDocument/2006/relationships/image" Target="../media/image15.emf"/><Relationship Id="rId11" Type="http://schemas.openxmlformats.org/officeDocument/2006/relationships/image" Target="../media/image14.emf"/><Relationship Id="rId5" Type="http://schemas.openxmlformats.org/officeDocument/2006/relationships/image" Target="../media/image29.emf"/><Relationship Id="rId10" Type="http://schemas.openxmlformats.org/officeDocument/2006/relationships/image" Target="../media/image13.emf"/><Relationship Id="rId4" Type="http://schemas.openxmlformats.org/officeDocument/2006/relationships/image" Target="../media/image28.emf"/><Relationship Id="rId9" Type="http://schemas.openxmlformats.org/officeDocument/2006/relationships/image" Target="../media/image12.emf"/><Relationship Id="rId14" Type="http://schemas.openxmlformats.org/officeDocument/2006/relationships/image" Target="../media/image33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34.emf"/><Relationship Id="rId1" Type="http://schemas.openxmlformats.org/officeDocument/2006/relationships/image" Target="../media/image2.emf"/><Relationship Id="rId5" Type="http://schemas.openxmlformats.org/officeDocument/2006/relationships/image" Target="../media/image17.emf"/><Relationship Id="rId4" Type="http://schemas.openxmlformats.org/officeDocument/2006/relationships/image" Target="../media/image35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8.emf"/><Relationship Id="rId2" Type="http://schemas.openxmlformats.org/officeDocument/2006/relationships/image" Target="../media/image37.emf"/><Relationship Id="rId1" Type="http://schemas.openxmlformats.org/officeDocument/2006/relationships/image" Target="../media/image36.emf"/><Relationship Id="rId4" Type="http://schemas.openxmlformats.org/officeDocument/2006/relationships/image" Target="../media/image22.emf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emf"/><Relationship Id="rId3" Type="http://schemas.openxmlformats.org/officeDocument/2006/relationships/image" Target="../media/image18.emf"/><Relationship Id="rId7" Type="http://schemas.openxmlformats.org/officeDocument/2006/relationships/image" Target="../media/image23.emf"/><Relationship Id="rId2" Type="http://schemas.openxmlformats.org/officeDocument/2006/relationships/image" Target="../media/image4.emf"/><Relationship Id="rId1" Type="http://schemas.openxmlformats.org/officeDocument/2006/relationships/image" Target="../media/image39.emf"/><Relationship Id="rId6" Type="http://schemas.openxmlformats.org/officeDocument/2006/relationships/image" Target="../media/image21.emf"/><Relationship Id="rId5" Type="http://schemas.openxmlformats.org/officeDocument/2006/relationships/image" Target="../media/image20.emf"/><Relationship Id="rId4" Type="http://schemas.openxmlformats.org/officeDocument/2006/relationships/image" Target="../media/image19.emf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1.emf"/><Relationship Id="rId2" Type="http://schemas.openxmlformats.org/officeDocument/2006/relationships/image" Target="../media/image40.emf"/><Relationship Id="rId1" Type="http://schemas.openxmlformats.org/officeDocument/2006/relationships/image" Target="../media/image11.emf"/><Relationship Id="rId4" Type="http://schemas.openxmlformats.org/officeDocument/2006/relationships/image" Target="../media/image42.em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4.emf"/><Relationship Id="rId1" Type="http://schemas.openxmlformats.org/officeDocument/2006/relationships/image" Target="../media/image4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77</xdr:row>
      <xdr:rowOff>169622</xdr:rowOff>
    </xdr:from>
    <xdr:to>
      <xdr:col>0</xdr:col>
      <xdr:colOff>51435</xdr:colOff>
      <xdr:row>78</xdr:row>
      <xdr:rowOff>99139</xdr:rowOff>
    </xdr:to>
    <xdr:sp macro="" textlink="">
      <xdr:nvSpPr>
        <xdr:cNvPr id="2" name="15 Proceso">
          <a:extLst>
            <a:ext uri="{FF2B5EF4-FFF2-40B4-BE49-F238E27FC236}">
              <a16:creationId xmlns:a16="http://schemas.microsoft.com/office/drawing/2014/main" id="{31162AC6-D63A-4397-AB17-E69DFD1CE893}"/>
            </a:ext>
          </a:extLst>
        </xdr:cNvPr>
        <xdr:cNvSpPr/>
      </xdr:nvSpPr>
      <xdr:spPr>
        <a:xfrm rot="5400000">
          <a:off x="-19051" y="12365433"/>
          <a:ext cx="93347" cy="55245"/>
        </a:xfrm>
        <a:prstGeom prst="flowChartProcess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17</xdr:col>
      <xdr:colOff>238125</xdr:colOff>
      <xdr:row>51</xdr:row>
      <xdr:rowOff>238125</xdr:rowOff>
    </xdr:from>
    <xdr:to>
      <xdr:col>17</xdr:col>
      <xdr:colOff>238125</xdr:colOff>
      <xdr:row>60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240120FC-4BBD-41B0-B740-EBBD83AA55DE}"/>
            </a:ext>
          </a:extLst>
        </xdr:cNvPr>
        <xdr:cNvSpPr>
          <a:spLocks noChangeShapeType="1"/>
        </xdr:cNvSpPr>
      </xdr:nvSpPr>
      <xdr:spPr bwMode="auto">
        <a:xfrm>
          <a:off x="13679805" y="8060055"/>
          <a:ext cx="0" cy="136969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51</xdr:row>
      <xdr:rowOff>238125</xdr:rowOff>
    </xdr:from>
    <xdr:to>
      <xdr:col>17</xdr:col>
      <xdr:colOff>238125</xdr:colOff>
      <xdr:row>62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F33C6989-0CD8-4DA4-8CF6-7F128CF8635C}"/>
            </a:ext>
          </a:extLst>
        </xdr:cNvPr>
        <xdr:cNvSpPr>
          <a:spLocks noChangeShapeType="1"/>
        </xdr:cNvSpPr>
      </xdr:nvSpPr>
      <xdr:spPr bwMode="auto">
        <a:xfrm>
          <a:off x="13679805" y="8060055"/>
          <a:ext cx="0" cy="171259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5FDA21DB-1F55-439E-8058-E7D5D5C64519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B7D681F8-7F4A-49A0-84E2-E2E139FEABD9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69B8C44-3CA7-4F12-9491-E99BCCBFD949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C6EA38A7-425D-4B40-8B96-56B2BDBEFD15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B1B28F65-FBDC-462A-A507-702F416B8DC4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40F2D2FC-2A23-4EB5-ADCD-5C4AF1F165AA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A9391DE7-94D6-4C9C-9E83-4085E1C8004B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4F07F469-680C-41D7-8AD0-51E66E8B2FAE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98F62B9C-9EF8-41AC-8268-DB0A26716FDF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AEA3A906-6D34-4E6F-92D8-1D9A845DF206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F566884A-445F-4096-B2A5-0E5A97B11581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64295B9E-8633-43C1-A9C1-C87D5E0B485F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9EA3349D-AE5D-48DA-AF53-913DEC3F40A1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BF61DF86-B81F-49AD-9D0A-074102A9726F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49B82254-C6B1-4FBA-8439-45C211C1F536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9070C9A2-79D3-4995-BF7B-3A173AF352E8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3767002F-AFAF-4888-87BF-CD7844A0ADBC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52F6D952-D668-4CB8-BD11-E68A074B5FB5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23" name="Conector recto 22">
          <a:extLst>
            <a:ext uri="{FF2B5EF4-FFF2-40B4-BE49-F238E27FC236}">
              <a16:creationId xmlns:a16="http://schemas.microsoft.com/office/drawing/2014/main" id="{80305A5D-BA45-449F-A516-E30244505D09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45F1F32D-25C3-426A-8EB8-27B2772986B5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7FA8362D-AD88-43C1-81FE-84F194735BD5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0A397D4D-B91A-485A-9BF9-4390AC5F6A70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B89ABFC1-D58B-4658-BD27-5A53D9973AF8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EBFD2943-32E0-4E39-9550-7B477D7B271C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E97ABF32-C94A-40D1-9E49-3DE8D9B4EFE6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9F99D3B1-A659-43E1-81E2-FA51CA66FAA8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A2311FFF-2B8D-4D5A-9426-1455A038A0B4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32" name="Conector recto 31">
          <a:extLst>
            <a:ext uri="{FF2B5EF4-FFF2-40B4-BE49-F238E27FC236}">
              <a16:creationId xmlns:a16="http://schemas.microsoft.com/office/drawing/2014/main" id="{341E129C-395D-4F98-8C3C-ECEC29894E4A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33" name="Conector recto 32">
          <a:extLst>
            <a:ext uri="{FF2B5EF4-FFF2-40B4-BE49-F238E27FC236}">
              <a16:creationId xmlns:a16="http://schemas.microsoft.com/office/drawing/2014/main" id="{DB2337FA-45A1-40F3-A13D-7BF4420DBB81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34" name="Conector recto 33">
          <a:extLst>
            <a:ext uri="{FF2B5EF4-FFF2-40B4-BE49-F238E27FC236}">
              <a16:creationId xmlns:a16="http://schemas.microsoft.com/office/drawing/2014/main" id="{F2B48E6A-C86C-4456-8051-1BCE0F53C199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35" name="Conector recto 34">
          <a:extLst>
            <a:ext uri="{FF2B5EF4-FFF2-40B4-BE49-F238E27FC236}">
              <a16:creationId xmlns:a16="http://schemas.microsoft.com/office/drawing/2014/main" id="{180845D6-DB86-491E-8C8E-434134483102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36" name="Conector recto 35">
          <a:extLst>
            <a:ext uri="{FF2B5EF4-FFF2-40B4-BE49-F238E27FC236}">
              <a16:creationId xmlns:a16="http://schemas.microsoft.com/office/drawing/2014/main" id="{47203509-2351-4730-BCD3-BEC642A338C1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37" name="Conector recto 36">
          <a:extLst>
            <a:ext uri="{FF2B5EF4-FFF2-40B4-BE49-F238E27FC236}">
              <a16:creationId xmlns:a16="http://schemas.microsoft.com/office/drawing/2014/main" id="{838FE591-C2ED-46CA-9A81-4210AC8E8D10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38" name="Conector recto 37">
          <a:extLst>
            <a:ext uri="{FF2B5EF4-FFF2-40B4-BE49-F238E27FC236}">
              <a16:creationId xmlns:a16="http://schemas.microsoft.com/office/drawing/2014/main" id="{2441F161-28FD-4775-88EF-9D6AF566409B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39" name="Conector recto 38">
          <a:extLst>
            <a:ext uri="{FF2B5EF4-FFF2-40B4-BE49-F238E27FC236}">
              <a16:creationId xmlns:a16="http://schemas.microsoft.com/office/drawing/2014/main" id="{C18CD3F0-EFCC-4BC3-A33F-8883085967C9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40" name="Conector recto 39">
          <a:extLst>
            <a:ext uri="{FF2B5EF4-FFF2-40B4-BE49-F238E27FC236}">
              <a16:creationId xmlns:a16="http://schemas.microsoft.com/office/drawing/2014/main" id="{E5B76431-127F-4213-B770-595617EC06D4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41" name="Conector recto 40">
          <a:extLst>
            <a:ext uri="{FF2B5EF4-FFF2-40B4-BE49-F238E27FC236}">
              <a16:creationId xmlns:a16="http://schemas.microsoft.com/office/drawing/2014/main" id="{E328FB1E-B117-4704-B672-9EA826F99590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42" name="Conector recto 41">
          <a:extLst>
            <a:ext uri="{FF2B5EF4-FFF2-40B4-BE49-F238E27FC236}">
              <a16:creationId xmlns:a16="http://schemas.microsoft.com/office/drawing/2014/main" id="{9714C187-9FFF-4643-90FC-6FBA78C59378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43" name="Conector recto 42">
          <a:extLst>
            <a:ext uri="{FF2B5EF4-FFF2-40B4-BE49-F238E27FC236}">
              <a16:creationId xmlns:a16="http://schemas.microsoft.com/office/drawing/2014/main" id="{6F4ADB47-95BD-4EBE-BC36-FF06DA764286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44" name="Conector recto 43">
          <a:extLst>
            <a:ext uri="{FF2B5EF4-FFF2-40B4-BE49-F238E27FC236}">
              <a16:creationId xmlns:a16="http://schemas.microsoft.com/office/drawing/2014/main" id="{561ABFD2-F4CD-4C07-9612-46A6CDC190B1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45" name="Conector recto 44">
          <a:extLst>
            <a:ext uri="{FF2B5EF4-FFF2-40B4-BE49-F238E27FC236}">
              <a16:creationId xmlns:a16="http://schemas.microsoft.com/office/drawing/2014/main" id="{A052BA00-593A-49FB-A17A-3BEE4F9ECD53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46" name="Conector recto 45">
          <a:extLst>
            <a:ext uri="{FF2B5EF4-FFF2-40B4-BE49-F238E27FC236}">
              <a16:creationId xmlns:a16="http://schemas.microsoft.com/office/drawing/2014/main" id="{324DF0A7-0A78-4CBA-8ED3-A7586B269726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47" name="Conector recto 46">
          <a:extLst>
            <a:ext uri="{FF2B5EF4-FFF2-40B4-BE49-F238E27FC236}">
              <a16:creationId xmlns:a16="http://schemas.microsoft.com/office/drawing/2014/main" id="{365E2048-80AB-427D-8374-F9180AEC1331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48" name="Conector recto 47">
          <a:extLst>
            <a:ext uri="{FF2B5EF4-FFF2-40B4-BE49-F238E27FC236}">
              <a16:creationId xmlns:a16="http://schemas.microsoft.com/office/drawing/2014/main" id="{CFFA5C2A-4974-4258-A854-F673DDCC1889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49" name="Conector recto 48">
          <a:extLst>
            <a:ext uri="{FF2B5EF4-FFF2-40B4-BE49-F238E27FC236}">
              <a16:creationId xmlns:a16="http://schemas.microsoft.com/office/drawing/2014/main" id="{404477A1-80DA-4F4D-BBD2-A0F18880915E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50" name="Conector recto 49">
          <a:extLst>
            <a:ext uri="{FF2B5EF4-FFF2-40B4-BE49-F238E27FC236}">
              <a16:creationId xmlns:a16="http://schemas.microsoft.com/office/drawing/2014/main" id="{977A85E6-A881-4C90-9E9C-D1806B7887A0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51" name="Conector recto 50">
          <a:extLst>
            <a:ext uri="{FF2B5EF4-FFF2-40B4-BE49-F238E27FC236}">
              <a16:creationId xmlns:a16="http://schemas.microsoft.com/office/drawing/2014/main" id="{25C47F10-D97C-4AFD-8C3F-A63E3231C62F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52" name="Conector recto 51">
          <a:extLst>
            <a:ext uri="{FF2B5EF4-FFF2-40B4-BE49-F238E27FC236}">
              <a16:creationId xmlns:a16="http://schemas.microsoft.com/office/drawing/2014/main" id="{D15AE1C8-D754-41D5-A6E5-035EA664E736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53" name="Conector recto 52">
          <a:extLst>
            <a:ext uri="{FF2B5EF4-FFF2-40B4-BE49-F238E27FC236}">
              <a16:creationId xmlns:a16="http://schemas.microsoft.com/office/drawing/2014/main" id="{6F3A8D7B-20FF-47FE-AB95-5B5432EB854A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54" name="Conector recto 53">
          <a:extLst>
            <a:ext uri="{FF2B5EF4-FFF2-40B4-BE49-F238E27FC236}">
              <a16:creationId xmlns:a16="http://schemas.microsoft.com/office/drawing/2014/main" id="{18FB9E81-E260-4035-8C29-126E6B572D68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55" name="Conector recto 54">
          <a:extLst>
            <a:ext uri="{FF2B5EF4-FFF2-40B4-BE49-F238E27FC236}">
              <a16:creationId xmlns:a16="http://schemas.microsoft.com/office/drawing/2014/main" id="{00451363-36D0-47B1-9A5B-E468472CBBF7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56" name="Conector recto 55">
          <a:extLst>
            <a:ext uri="{FF2B5EF4-FFF2-40B4-BE49-F238E27FC236}">
              <a16:creationId xmlns:a16="http://schemas.microsoft.com/office/drawing/2014/main" id="{6EA8E8F6-F332-49B2-A7E4-79C28FABE8D9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57" name="Conector recto 56">
          <a:extLst>
            <a:ext uri="{FF2B5EF4-FFF2-40B4-BE49-F238E27FC236}">
              <a16:creationId xmlns:a16="http://schemas.microsoft.com/office/drawing/2014/main" id="{9A31591D-01FD-41A3-A73B-604F4223ED81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58" name="Conector recto 57">
          <a:extLst>
            <a:ext uri="{FF2B5EF4-FFF2-40B4-BE49-F238E27FC236}">
              <a16:creationId xmlns:a16="http://schemas.microsoft.com/office/drawing/2014/main" id="{E0CE2DFC-80FF-4F12-B7F7-C27CD0755B45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59" name="Conector recto 58">
          <a:extLst>
            <a:ext uri="{FF2B5EF4-FFF2-40B4-BE49-F238E27FC236}">
              <a16:creationId xmlns:a16="http://schemas.microsoft.com/office/drawing/2014/main" id="{10B8DD8F-C8A5-4359-BD8C-EE59117EC122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60" name="Conector recto 59">
          <a:extLst>
            <a:ext uri="{FF2B5EF4-FFF2-40B4-BE49-F238E27FC236}">
              <a16:creationId xmlns:a16="http://schemas.microsoft.com/office/drawing/2014/main" id="{3EAEC9B3-7BB5-4135-80F7-3FB2C629F019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61" name="Conector recto 60">
          <a:extLst>
            <a:ext uri="{FF2B5EF4-FFF2-40B4-BE49-F238E27FC236}">
              <a16:creationId xmlns:a16="http://schemas.microsoft.com/office/drawing/2014/main" id="{B29FCF60-9179-4764-B9C2-BC5AA8AE5398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62" name="Conector recto 61">
          <a:extLst>
            <a:ext uri="{FF2B5EF4-FFF2-40B4-BE49-F238E27FC236}">
              <a16:creationId xmlns:a16="http://schemas.microsoft.com/office/drawing/2014/main" id="{B329FD61-101C-4BB6-A2FF-A4A61FD926F3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63" name="Conector recto 62">
          <a:extLst>
            <a:ext uri="{FF2B5EF4-FFF2-40B4-BE49-F238E27FC236}">
              <a16:creationId xmlns:a16="http://schemas.microsoft.com/office/drawing/2014/main" id="{78F40C3F-7751-4326-9B52-D1F0F67C9334}"/>
            </a:ext>
          </a:extLst>
        </xdr:cNvPr>
        <xdr:cNvCxnSpPr/>
      </xdr:nvCxnSpPr>
      <xdr:spPr>
        <a:xfrm>
          <a:off x="10924118" y="10551583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64" name="Conector recto 63">
          <a:extLst>
            <a:ext uri="{FF2B5EF4-FFF2-40B4-BE49-F238E27FC236}">
              <a16:creationId xmlns:a16="http://schemas.microsoft.com/office/drawing/2014/main" id="{4C450105-5CA5-4A54-8270-40235852D67C}"/>
            </a:ext>
          </a:extLst>
        </xdr:cNvPr>
        <xdr:cNvCxnSpPr/>
      </xdr:nvCxnSpPr>
      <xdr:spPr>
        <a:xfrm>
          <a:off x="10924118" y="10551583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65" name="Conector recto 64">
          <a:extLst>
            <a:ext uri="{FF2B5EF4-FFF2-40B4-BE49-F238E27FC236}">
              <a16:creationId xmlns:a16="http://schemas.microsoft.com/office/drawing/2014/main" id="{D2CD60D4-BA88-4A7A-AC60-0B48D5B901EB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66" name="Conector recto 65">
          <a:extLst>
            <a:ext uri="{FF2B5EF4-FFF2-40B4-BE49-F238E27FC236}">
              <a16:creationId xmlns:a16="http://schemas.microsoft.com/office/drawing/2014/main" id="{B63582D8-7C83-42F7-A1E3-805A480418D3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67" name="Conector recto 66">
          <a:extLst>
            <a:ext uri="{FF2B5EF4-FFF2-40B4-BE49-F238E27FC236}">
              <a16:creationId xmlns:a16="http://schemas.microsoft.com/office/drawing/2014/main" id="{7A1ECBA1-0097-468A-A9B6-3460F43269DB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68" name="Conector recto 67">
          <a:extLst>
            <a:ext uri="{FF2B5EF4-FFF2-40B4-BE49-F238E27FC236}">
              <a16:creationId xmlns:a16="http://schemas.microsoft.com/office/drawing/2014/main" id="{53267029-EFDA-4E7B-8D73-14C14F1970B9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69" name="Conector recto 68">
          <a:extLst>
            <a:ext uri="{FF2B5EF4-FFF2-40B4-BE49-F238E27FC236}">
              <a16:creationId xmlns:a16="http://schemas.microsoft.com/office/drawing/2014/main" id="{83A331B2-81DA-43EE-AC73-029EE65E4363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70" name="Conector recto 69">
          <a:extLst>
            <a:ext uri="{FF2B5EF4-FFF2-40B4-BE49-F238E27FC236}">
              <a16:creationId xmlns:a16="http://schemas.microsoft.com/office/drawing/2014/main" id="{4BE6A728-1C28-483D-9F8B-7E02479D07CA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71" name="Conector recto 70">
          <a:extLst>
            <a:ext uri="{FF2B5EF4-FFF2-40B4-BE49-F238E27FC236}">
              <a16:creationId xmlns:a16="http://schemas.microsoft.com/office/drawing/2014/main" id="{1055895B-011F-4544-AC19-3F927D95C63E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72" name="Conector recto 71">
          <a:extLst>
            <a:ext uri="{FF2B5EF4-FFF2-40B4-BE49-F238E27FC236}">
              <a16:creationId xmlns:a16="http://schemas.microsoft.com/office/drawing/2014/main" id="{0D5390AD-3CF8-4ACD-994F-9ECF321CB74B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73" name="Conector recto 72">
          <a:extLst>
            <a:ext uri="{FF2B5EF4-FFF2-40B4-BE49-F238E27FC236}">
              <a16:creationId xmlns:a16="http://schemas.microsoft.com/office/drawing/2014/main" id="{662AF098-4FC8-4248-B1FA-E6DCD43E6E75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74" name="Conector recto 73">
          <a:extLst>
            <a:ext uri="{FF2B5EF4-FFF2-40B4-BE49-F238E27FC236}">
              <a16:creationId xmlns:a16="http://schemas.microsoft.com/office/drawing/2014/main" id="{CF84490C-1023-4B9A-9F93-C2E76CD5F2B3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75" name="Conector recto 74">
          <a:extLst>
            <a:ext uri="{FF2B5EF4-FFF2-40B4-BE49-F238E27FC236}">
              <a16:creationId xmlns:a16="http://schemas.microsoft.com/office/drawing/2014/main" id="{F0227C8B-FC8D-4A4A-A970-CFF90B5BC729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76" name="Conector recto 75">
          <a:extLst>
            <a:ext uri="{FF2B5EF4-FFF2-40B4-BE49-F238E27FC236}">
              <a16:creationId xmlns:a16="http://schemas.microsoft.com/office/drawing/2014/main" id="{4FFFE64D-2BB5-42BE-A01C-CA7A5E4B21AE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77" name="Conector recto 76">
          <a:extLst>
            <a:ext uri="{FF2B5EF4-FFF2-40B4-BE49-F238E27FC236}">
              <a16:creationId xmlns:a16="http://schemas.microsoft.com/office/drawing/2014/main" id="{7D612CC2-73A9-40ED-974C-3847EAD3AFF5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78" name="Conector recto 77">
          <a:extLst>
            <a:ext uri="{FF2B5EF4-FFF2-40B4-BE49-F238E27FC236}">
              <a16:creationId xmlns:a16="http://schemas.microsoft.com/office/drawing/2014/main" id="{FE9D905C-A08C-4715-A48D-273BAC9F4924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79" name="Conector recto 78">
          <a:extLst>
            <a:ext uri="{FF2B5EF4-FFF2-40B4-BE49-F238E27FC236}">
              <a16:creationId xmlns:a16="http://schemas.microsoft.com/office/drawing/2014/main" id="{9312259F-7BC8-47E6-A629-373E9C7C2DFE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80" name="Conector recto 79">
          <a:extLst>
            <a:ext uri="{FF2B5EF4-FFF2-40B4-BE49-F238E27FC236}">
              <a16:creationId xmlns:a16="http://schemas.microsoft.com/office/drawing/2014/main" id="{38EB74D7-F979-4E2F-844D-5EEB22E2320E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81" name="Conector recto 80">
          <a:extLst>
            <a:ext uri="{FF2B5EF4-FFF2-40B4-BE49-F238E27FC236}">
              <a16:creationId xmlns:a16="http://schemas.microsoft.com/office/drawing/2014/main" id="{939709B8-DC47-4C39-A235-8B4E34BE4FAB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82" name="Conector recto 81">
          <a:extLst>
            <a:ext uri="{FF2B5EF4-FFF2-40B4-BE49-F238E27FC236}">
              <a16:creationId xmlns:a16="http://schemas.microsoft.com/office/drawing/2014/main" id="{F788D38E-AE88-4B95-822F-81C2034B6422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83" name="Conector recto 82">
          <a:extLst>
            <a:ext uri="{FF2B5EF4-FFF2-40B4-BE49-F238E27FC236}">
              <a16:creationId xmlns:a16="http://schemas.microsoft.com/office/drawing/2014/main" id="{54FCF74F-1A99-4986-B785-5D87110BA333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84" name="Conector recto 83">
          <a:extLst>
            <a:ext uri="{FF2B5EF4-FFF2-40B4-BE49-F238E27FC236}">
              <a16:creationId xmlns:a16="http://schemas.microsoft.com/office/drawing/2014/main" id="{7D0A8841-97B6-4AD2-8066-C1FE5349C3C5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85" name="Conector recto 84">
          <a:extLst>
            <a:ext uri="{FF2B5EF4-FFF2-40B4-BE49-F238E27FC236}">
              <a16:creationId xmlns:a16="http://schemas.microsoft.com/office/drawing/2014/main" id="{84B17383-A17E-4712-9973-F93B7EB2A4BE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86" name="Conector recto 85">
          <a:extLst>
            <a:ext uri="{FF2B5EF4-FFF2-40B4-BE49-F238E27FC236}">
              <a16:creationId xmlns:a16="http://schemas.microsoft.com/office/drawing/2014/main" id="{89073C60-03E6-4CC8-80B7-F3E6820E5593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87" name="Conector recto 86">
          <a:extLst>
            <a:ext uri="{FF2B5EF4-FFF2-40B4-BE49-F238E27FC236}">
              <a16:creationId xmlns:a16="http://schemas.microsoft.com/office/drawing/2014/main" id="{BC819D39-5751-4023-9892-2F3A0D08DB30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88" name="Conector recto 87">
          <a:extLst>
            <a:ext uri="{FF2B5EF4-FFF2-40B4-BE49-F238E27FC236}">
              <a16:creationId xmlns:a16="http://schemas.microsoft.com/office/drawing/2014/main" id="{43C2C93B-CA9F-47DF-9A39-D0CE011AC2DB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89" name="Conector recto 88">
          <a:extLst>
            <a:ext uri="{FF2B5EF4-FFF2-40B4-BE49-F238E27FC236}">
              <a16:creationId xmlns:a16="http://schemas.microsoft.com/office/drawing/2014/main" id="{58C747EA-F0E3-45A7-A6A6-6BD5C5609972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90" name="Conector recto 89">
          <a:extLst>
            <a:ext uri="{FF2B5EF4-FFF2-40B4-BE49-F238E27FC236}">
              <a16:creationId xmlns:a16="http://schemas.microsoft.com/office/drawing/2014/main" id="{91E27A49-0E78-47B2-9A6D-1354DA902167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91" name="Conector recto 90">
          <a:extLst>
            <a:ext uri="{FF2B5EF4-FFF2-40B4-BE49-F238E27FC236}">
              <a16:creationId xmlns:a16="http://schemas.microsoft.com/office/drawing/2014/main" id="{F6B863D6-AAE0-44DC-89CE-23CC809AE818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92" name="Conector recto 91">
          <a:extLst>
            <a:ext uri="{FF2B5EF4-FFF2-40B4-BE49-F238E27FC236}">
              <a16:creationId xmlns:a16="http://schemas.microsoft.com/office/drawing/2014/main" id="{38D28EE3-B379-42DA-8EF7-8E4F1188F5B6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107</xdr:row>
      <xdr:rowOff>238125</xdr:rowOff>
    </xdr:from>
    <xdr:to>
      <xdr:col>17</xdr:col>
      <xdr:colOff>238125</xdr:colOff>
      <xdr:row>116</xdr:row>
      <xdr:rowOff>0</xdr:rowOff>
    </xdr:to>
    <xdr:sp macro="" textlink="">
      <xdr:nvSpPr>
        <xdr:cNvPr id="100" name="Line 1">
          <a:extLst>
            <a:ext uri="{FF2B5EF4-FFF2-40B4-BE49-F238E27FC236}">
              <a16:creationId xmlns:a16="http://schemas.microsoft.com/office/drawing/2014/main" id="{698E9144-9C03-4EB1-A494-80DAEA41A082}"/>
            </a:ext>
          </a:extLst>
        </xdr:cNvPr>
        <xdr:cNvSpPr>
          <a:spLocks noChangeShapeType="1"/>
        </xdr:cNvSpPr>
      </xdr:nvSpPr>
      <xdr:spPr bwMode="auto">
        <a:xfrm>
          <a:off x="4556125" y="989012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107</xdr:row>
      <xdr:rowOff>238125</xdr:rowOff>
    </xdr:from>
    <xdr:to>
      <xdr:col>17</xdr:col>
      <xdr:colOff>238125</xdr:colOff>
      <xdr:row>118</xdr:row>
      <xdr:rowOff>0</xdr:rowOff>
    </xdr:to>
    <xdr:sp macro="" textlink="">
      <xdr:nvSpPr>
        <xdr:cNvPr id="101" name="Line 1">
          <a:extLst>
            <a:ext uri="{FF2B5EF4-FFF2-40B4-BE49-F238E27FC236}">
              <a16:creationId xmlns:a16="http://schemas.microsoft.com/office/drawing/2014/main" id="{5944AEDB-E1D4-4D9B-91DA-A50581FA8B89}"/>
            </a:ext>
          </a:extLst>
        </xdr:cNvPr>
        <xdr:cNvSpPr>
          <a:spLocks noChangeShapeType="1"/>
        </xdr:cNvSpPr>
      </xdr:nvSpPr>
      <xdr:spPr bwMode="auto">
        <a:xfrm>
          <a:off x="4556125" y="989012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02" name="Conector recto 101">
          <a:extLst>
            <a:ext uri="{FF2B5EF4-FFF2-40B4-BE49-F238E27FC236}">
              <a16:creationId xmlns:a16="http://schemas.microsoft.com/office/drawing/2014/main" id="{512C8865-A7DC-4F08-A81B-90E281865EED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03" name="Conector recto 102">
          <a:extLst>
            <a:ext uri="{FF2B5EF4-FFF2-40B4-BE49-F238E27FC236}">
              <a16:creationId xmlns:a16="http://schemas.microsoft.com/office/drawing/2014/main" id="{3526AB8B-DF06-4ABF-B1A5-D839D511FE40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04" name="Conector recto 103">
          <a:extLst>
            <a:ext uri="{FF2B5EF4-FFF2-40B4-BE49-F238E27FC236}">
              <a16:creationId xmlns:a16="http://schemas.microsoft.com/office/drawing/2014/main" id="{11DE254D-FA89-49A7-9823-64623DD87562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05" name="Conector recto 104">
          <a:extLst>
            <a:ext uri="{FF2B5EF4-FFF2-40B4-BE49-F238E27FC236}">
              <a16:creationId xmlns:a16="http://schemas.microsoft.com/office/drawing/2014/main" id="{99B723A4-6A71-483E-87D4-659C2A74AD4A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06" name="Conector recto 105">
          <a:extLst>
            <a:ext uri="{FF2B5EF4-FFF2-40B4-BE49-F238E27FC236}">
              <a16:creationId xmlns:a16="http://schemas.microsoft.com/office/drawing/2014/main" id="{BF4CDE56-DF37-43EB-B88D-792D2109740E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07" name="Conector recto 106">
          <a:extLst>
            <a:ext uri="{FF2B5EF4-FFF2-40B4-BE49-F238E27FC236}">
              <a16:creationId xmlns:a16="http://schemas.microsoft.com/office/drawing/2014/main" id="{85D6309F-D556-4033-91A0-A9A089AB1F24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08" name="Conector recto 107">
          <a:extLst>
            <a:ext uri="{FF2B5EF4-FFF2-40B4-BE49-F238E27FC236}">
              <a16:creationId xmlns:a16="http://schemas.microsoft.com/office/drawing/2014/main" id="{70E3D6AC-ACAD-4618-A538-87C91FDBE533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09" name="Conector recto 108">
          <a:extLst>
            <a:ext uri="{FF2B5EF4-FFF2-40B4-BE49-F238E27FC236}">
              <a16:creationId xmlns:a16="http://schemas.microsoft.com/office/drawing/2014/main" id="{1F890E32-6257-4D3C-A318-8C3A698532FE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10" name="Conector recto 109">
          <a:extLst>
            <a:ext uri="{FF2B5EF4-FFF2-40B4-BE49-F238E27FC236}">
              <a16:creationId xmlns:a16="http://schemas.microsoft.com/office/drawing/2014/main" id="{8343BFF4-EBE2-4575-AF79-E6F92BDBEE60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11" name="Conector recto 110">
          <a:extLst>
            <a:ext uri="{FF2B5EF4-FFF2-40B4-BE49-F238E27FC236}">
              <a16:creationId xmlns:a16="http://schemas.microsoft.com/office/drawing/2014/main" id="{44A66F65-F557-48A2-AF35-EE9F5FC2BA54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12" name="Conector recto 111">
          <a:extLst>
            <a:ext uri="{FF2B5EF4-FFF2-40B4-BE49-F238E27FC236}">
              <a16:creationId xmlns:a16="http://schemas.microsoft.com/office/drawing/2014/main" id="{6FCDD5DF-DEE0-40C9-928D-E3D06891EB06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13" name="Conector recto 112">
          <a:extLst>
            <a:ext uri="{FF2B5EF4-FFF2-40B4-BE49-F238E27FC236}">
              <a16:creationId xmlns:a16="http://schemas.microsoft.com/office/drawing/2014/main" id="{63FEEC2F-74C1-489C-B28C-04993A9F9F6C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14" name="Conector recto 113">
          <a:extLst>
            <a:ext uri="{FF2B5EF4-FFF2-40B4-BE49-F238E27FC236}">
              <a16:creationId xmlns:a16="http://schemas.microsoft.com/office/drawing/2014/main" id="{0059EF1B-A7C6-4FFB-A3D0-778F45C3690D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15" name="Conector recto 114">
          <a:extLst>
            <a:ext uri="{FF2B5EF4-FFF2-40B4-BE49-F238E27FC236}">
              <a16:creationId xmlns:a16="http://schemas.microsoft.com/office/drawing/2014/main" id="{12A72258-A696-4E05-940E-2BC78CF4414D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16" name="Conector recto 115">
          <a:extLst>
            <a:ext uri="{FF2B5EF4-FFF2-40B4-BE49-F238E27FC236}">
              <a16:creationId xmlns:a16="http://schemas.microsoft.com/office/drawing/2014/main" id="{51D82D90-6F72-4766-971E-A1405BF036A5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17" name="Conector recto 116">
          <a:extLst>
            <a:ext uri="{FF2B5EF4-FFF2-40B4-BE49-F238E27FC236}">
              <a16:creationId xmlns:a16="http://schemas.microsoft.com/office/drawing/2014/main" id="{36A6122D-CA5C-4D68-9AD6-511BF360D057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18" name="Conector recto 117">
          <a:extLst>
            <a:ext uri="{FF2B5EF4-FFF2-40B4-BE49-F238E27FC236}">
              <a16:creationId xmlns:a16="http://schemas.microsoft.com/office/drawing/2014/main" id="{8D862C59-120F-4F4B-B074-2FB328A016D0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19" name="Conector recto 118">
          <a:extLst>
            <a:ext uri="{FF2B5EF4-FFF2-40B4-BE49-F238E27FC236}">
              <a16:creationId xmlns:a16="http://schemas.microsoft.com/office/drawing/2014/main" id="{B4BFCF9A-943A-4767-942E-5962FBCFB4AC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20" name="Conector recto 119">
          <a:extLst>
            <a:ext uri="{FF2B5EF4-FFF2-40B4-BE49-F238E27FC236}">
              <a16:creationId xmlns:a16="http://schemas.microsoft.com/office/drawing/2014/main" id="{ADC6B6C4-B373-4522-BA43-427AA5DD04CF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21" name="Conector recto 120">
          <a:extLst>
            <a:ext uri="{FF2B5EF4-FFF2-40B4-BE49-F238E27FC236}">
              <a16:creationId xmlns:a16="http://schemas.microsoft.com/office/drawing/2014/main" id="{FFE550E1-C3A7-402B-B3D8-94D9A4BB2861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22" name="Conector recto 121">
          <a:extLst>
            <a:ext uri="{FF2B5EF4-FFF2-40B4-BE49-F238E27FC236}">
              <a16:creationId xmlns:a16="http://schemas.microsoft.com/office/drawing/2014/main" id="{9D39E70C-0061-441D-B11A-759338E24DBD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23" name="Conector recto 122">
          <a:extLst>
            <a:ext uri="{FF2B5EF4-FFF2-40B4-BE49-F238E27FC236}">
              <a16:creationId xmlns:a16="http://schemas.microsoft.com/office/drawing/2014/main" id="{14739F7D-F37E-4DCD-90AF-FA0BDBBC85F2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24" name="Conector recto 123">
          <a:extLst>
            <a:ext uri="{FF2B5EF4-FFF2-40B4-BE49-F238E27FC236}">
              <a16:creationId xmlns:a16="http://schemas.microsoft.com/office/drawing/2014/main" id="{5430328E-84B5-4137-821D-2E7C493413D1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25" name="Conector recto 124">
          <a:extLst>
            <a:ext uri="{FF2B5EF4-FFF2-40B4-BE49-F238E27FC236}">
              <a16:creationId xmlns:a16="http://schemas.microsoft.com/office/drawing/2014/main" id="{DDE30353-C1B7-403B-BA15-D4731D4D3EC7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26" name="Conector recto 125">
          <a:extLst>
            <a:ext uri="{FF2B5EF4-FFF2-40B4-BE49-F238E27FC236}">
              <a16:creationId xmlns:a16="http://schemas.microsoft.com/office/drawing/2014/main" id="{F7A4F73B-3F56-463B-A6E5-D4BDE8F37D58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27" name="Conector recto 126">
          <a:extLst>
            <a:ext uri="{FF2B5EF4-FFF2-40B4-BE49-F238E27FC236}">
              <a16:creationId xmlns:a16="http://schemas.microsoft.com/office/drawing/2014/main" id="{243C8FE6-665F-42D8-977B-57031144BE6D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28" name="Conector recto 127">
          <a:extLst>
            <a:ext uri="{FF2B5EF4-FFF2-40B4-BE49-F238E27FC236}">
              <a16:creationId xmlns:a16="http://schemas.microsoft.com/office/drawing/2014/main" id="{B6CC8A17-7261-46ED-AC89-2B60E047B23F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29" name="Conector recto 128">
          <a:extLst>
            <a:ext uri="{FF2B5EF4-FFF2-40B4-BE49-F238E27FC236}">
              <a16:creationId xmlns:a16="http://schemas.microsoft.com/office/drawing/2014/main" id="{CB512C8E-7671-47DC-B74E-519801754B4C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30" name="Conector recto 129">
          <a:extLst>
            <a:ext uri="{FF2B5EF4-FFF2-40B4-BE49-F238E27FC236}">
              <a16:creationId xmlns:a16="http://schemas.microsoft.com/office/drawing/2014/main" id="{F55F2084-4E95-44CF-9452-03CCBB63957D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31" name="Conector recto 130">
          <a:extLst>
            <a:ext uri="{FF2B5EF4-FFF2-40B4-BE49-F238E27FC236}">
              <a16:creationId xmlns:a16="http://schemas.microsoft.com/office/drawing/2014/main" id="{D3816840-C64E-4B2A-B0AB-9E3BB92B7021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32" name="Conector recto 131">
          <a:extLst>
            <a:ext uri="{FF2B5EF4-FFF2-40B4-BE49-F238E27FC236}">
              <a16:creationId xmlns:a16="http://schemas.microsoft.com/office/drawing/2014/main" id="{F45E24B8-7DAE-4795-B62F-4E7243FC94C8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33" name="Conector recto 132">
          <a:extLst>
            <a:ext uri="{FF2B5EF4-FFF2-40B4-BE49-F238E27FC236}">
              <a16:creationId xmlns:a16="http://schemas.microsoft.com/office/drawing/2014/main" id="{5AD36680-3053-4DBB-836A-5DFDA6134598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34" name="Conector recto 133">
          <a:extLst>
            <a:ext uri="{FF2B5EF4-FFF2-40B4-BE49-F238E27FC236}">
              <a16:creationId xmlns:a16="http://schemas.microsoft.com/office/drawing/2014/main" id="{A3BBA586-D6DA-4F48-B969-6B40782D9BFF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35" name="Conector recto 134">
          <a:extLst>
            <a:ext uri="{FF2B5EF4-FFF2-40B4-BE49-F238E27FC236}">
              <a16:creationId xmlns:a16="http://schemas.microsoft.com/office/drawing/2014/main" id="{254229AB-A0A5-4141-9F67-18F490FE8EA3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36" name="Conector recto 135">
          <a:extLst>
            <a:ext uri="{FF2B5EF4-FFF2-40B4-BE49-F238E27FC236}">
              <a16:creationId xmlns:a16="http://schemas.microsoft.com/office/drawing/2014/main" id="{A009106A-E46E-4071-9859-E68DF94EB63A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37" name="Conector recto 136">
          <a:extLst>
            <a:ext uri="{FF2B5EF4-FFF2-40B4-BE49-F238E27FC236}">
              <a16:creationId xmlns:a16="http://schemas.microsoft.com/office/drawing/2014/main" id="{F0994E01-A41A-426C-A7A4-C9493B97FB53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38" name="Conector recto 137">
          <a:extLst>
            <a:ext uri="{FF2B5EF4-FFF2-40B4-BE49-F238E27FC236}">
              <a16:creationId xmlns:a16="http://schemas.microsoft.com/office/drawing/2014/main" id="{E55010D5-E881-4BFD-AF76-C4A6D95EB30C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39" name="Conector recto 138">
          <a:extLst>
            <a:ext uri="{FF2B5EF4-FFF2-40B4-BE49-F238E27FC236}">
              <a16:creationId xmlns:a16="http://schemas.microsoft.com/office/drawing/2014/main" id="{6A18675C-3890-40D7-832F-00E51957C4C7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40" name="Conector recto 139">
          <a:extLst>
            <a:ext uri="{FF2B5EF4-FFF2-40B4-BE49-F238E27FC236}">
              <a16:creationId xmlns:a16="http://schemas.microsoft.com/office/drawing/2014/main" id="{9826172F-DEA7-4333-85B6-7934395FA942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41" name="Conector recto 140">
          <a:extLst>
            <a:ext uri="{FF2B5EF4-FFF2-40B4-BE49-F238E27FC236}">
              <a16:creationId xmlns:a16="http://schemas.microsoft.com/office/drawing/2014/main" id="{E0A6C2D4-D08A-45D0-82E3-3C36D4E7AD3C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42" name="Conector recto 141">
          <a:extLst>
            <a:ext uri="{FF2B5EF4-FFF2-40B4-BE49-F238E27FC236}">
              <a16:creationId xmlns:a16="http://schemas.microsoft.com/office/drawing/2014/main" id="{7194F10C-C6CD-436C-BFEA-AE686A7BF959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43" name="Conector recto 142">
          <a:extLst>
            <a:ext uri="{FF2B5EF4-FFF2-40B4-BE49-F238E27FC236}">
              <a16:creationId xmlns:a16="http://schemas.microsoft.com/office/drawing/2014/main" id="{3A0D5161-3DC6-472F-A153-BBCCABE1129E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44" name="Conector recto 143">
          <a:extLst>
            <a:ext uri="{FF2B5EF4-FFF2-40B4-BE49-F238E27FC236}">
              <a16:creationId xmlns:a16="http://schemas.microsoft.com/office/drawing/2014/main" id="{4C1473A6-D653-4896-A400-CCE3EB2F2C51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45" name="Conector recto 144">
          <a:extLst>
            <a:ext uri="{FF2B5EF4-FFF2-40B4-BE49-F238E27FC236}">
              <a16:creationId xmlns:a16="http://schemas.microsoft.com/office/drawing/2014/main" id="{62A6836A-F7B9-4929-A3BD-5E92CD756C8E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46" name="Conector recto 145">
          <a:extLst>
            <a:ext uri="{FF2B5EF4-FFF2-40B4-BE49-F238E27FC236}">
              <a16:creationId xmlns:a16="http://schemas.microsoft.com/office/drawing/2014/main" id="{36A79324-C5F3-4B7F-A478-EDC21449CBA9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47" name="Conector recto 146">
          <a:extLst>
            <a:ext uri="{FF2B5EF4-FFF2-40B4-BE49-F238E27FC236}">
              <a16:creationId xmlns:a16="http://schemas.microsoft.com/office/drawing/2014/main" id="{76850267-ACBB-40CF-8F35-1CFE2FD22889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48" name="Conector recto 147">
          <a:extLst>
            <a:ext uri="{FF2B5EF4-FFF2-40B4-BE49-F238E27FC236}">
              <a16:creationId xmlns:a16="http://schemas.microsoft.com/office/drawing/2014/main" id="{B8D0F846-8269-4B4C-9989-1AD8CB006EFD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49" name="Conector recto 148">
          <a:extLst>
            <a:ext uri="{FF2B5EF4-FFF2-40B4-BE49-F238E27FC236}">
              <a16:creationId xmlns:a16="http://schemas.microsoft.com/office/drawing/2014/main" id="{2B9B66B4-CED3-4451-B8A9-87017EFC47D5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0" name="Conector recto 149">
          <a:extLst>
            <a:ext uri="{FF2B5EF4-FFF2-40B4-BE49-F238E27FC236}">
              <a16:creationId xmlns:a16="http://schemas.microsoft.com/office/drawing/2014/main" id="{4242149C-BC31-4D32-B3F5-9B3355DD9F68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1" name="Conector recto 150">
          <a:extLst>
            <a:ext uri="{FF2B5EF4-FFF2-40B4-BE49-F238E27FC236}">
              <a16:creationId xmlns:a16="http://schemas.microsoft.com/office/drawing/2014/main" id="{C5546A52-F896-44FC-99B6-C9095F8562C0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2" name="Conector recto 151">
          <a:extLst>
            <a:ext uri="{FF2B5EF4-FFF2-40B4-BE49-F238E27FC236}">
              <a16:creationId xmlns:a16="http://schemas.microsoft.com/office/drawing/2014/main" id="{8C62C6BC-6BD5-4D3E-ADF9-BBA3144E3634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3" name="Conector recto 152">
          <a:extLst>
            <a:ext uri="{FF2B5EF4-FFF2-40B4-BE49-F238E27FC236}">
              <a16:creationId xmlns:a16="http://schemas.microsoft.com/office/drawing/2014/main" id="{53D96E18-065E-4709-B544-3DD6D7DC452C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4" name="Conector recto 153">
          <a:extLst>
            <a:ext uri="{FF2B5EF4-FFF2-40B4-BE49-F238E27FC236}">
              <a16:creationId xmlns:a16="http://schemas.microsoft.com/office/drawing/2014/main" id="{C9E4D4E4-3211-49DD-BA5B-04C1D38E6F51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5" name="Conector recto 154">
          <a:extLst>
            <a:ext uri="{FF2B5EF4-FFF2-40B4-BE49-F238E27FC236}">
              <a16:creationId xmlns:a16="http://schemas.microsoft.com/office/drawing/2014/main" id="{C136B332-8BB2-47D1-AE22-DA65BF1AA078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6" name="Conector recto 155">
          <a:extLst>
            <a:ext uri="{FF2B5EF4-FFF2-40B4-BE49-F238E27FC236}">
              <a16:creationId xmlns:a16="http://schemas.microsoft.com/office/drawing/2014/main" id="{17AFE8F4-343F-4A15-8928-D33AFF1D0EE5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7" name="Conector recto 156">
          <a:extLst>
            <a:ext uri="{FF2B5EF4-FFF2-40B4-BE49-F238E27FC236}">
              <a16:creationId xmlns:a16="http://schemas.microsoft.com/office/drawing/2014/main" id="{93F03AB6-4555-48F1-8091-84D721D0B246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8" name="Conector recto 157">
          <a:extLst>
            <a:ext uri="{FF2B5EF4-FFF2-40B4-BE49-F238E27FC236}">
              <a16:creationId xmlns:a16="http://schemas.microsoft.com/office/drawing/2014/main" id="{F6656210-927A-4C46-99C5-D03C5761543F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9" name="Conector recto 158">
          <a:extLst>
            <a:ext uri="{FF2B5EF4-FFF2-40B4-BE49-F238E27FC236}">
              <a16:creationId xmlns:a16="http://schemas.microsoft.com/office/drawing/2014/main" id="{BF682997-1A38-4835-A714-D83D3BE40D12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60" name="Conector recto 159">
          <a:extLst>
            <a:ext uri="{FF2B5EF4-FFF2-40B4-BE49-F238E27FC236}">
              <a16:creationId xmlns:a16="http://schemas.microsoft.com/office/drawing/2014/main" id="{8C538CB0-CAEB-4E98-93D4-7A7E6D085194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61" name="Conector recto 160">
          <a:extLst>
            <a:ext uri="{FF2B5EF4-FFF2-40B4-BE49-F238E27FC236}">
              <a16:creationId xmlns:a16="http://schemas.microsoft.com/office/drawing/2014/main" id="{9E0B3962-711E-4617-B3D7-E2B2B041635F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62" name="Conector recto 161">
          <a:extLst>
            <a:ext uri="{FF2B5EF4-FFF2-40B4-BE49-F238E27FC236}">
              <a16:creationId xmlns:a16="http://schemas.microsoft.com/office/drawing/2014/main" id="{354BF7AD-8413-4FA0-A5B4-17F20D7DFE9D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63" name="Conector recto 162">
          <a:extLst>
            <a:ext uri="{FF2B5EF4-FFF2-40B4-BE49-F238E27FC236}">
              <a16:creationId xmlns:a16="http://schemas.microsoft.com/office/drawing/2014/main" id="{62075BA6-FEA5-4CB0-8051-A47511222C22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64" name="Conector recto 163">
          <a:extLst>
            <a:ext uri="{FF2B5EF4-FFF2-40B4-BE49-F238E27FC236}">
              <a16:creationId xmlns:a16="http://schemas.microsoft.com/office/drawing/2014/main" id="{B4030032-4818-4730-8F08-D040B49FFE33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65" name="Conector recto 164">
          <a:extLst>
            <a:ext uri="{FF2B5EF4-FFF2-40B4-BE49-F238E27FC236}">
              <a16:creationId xmlns:a16="http://schemas.microsoft.com/office/drawing/2014/main" id="{54A62551-B3FB-408E-BEB6-E81AA1C748DA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66" name="Conector recto 165">
          <a:extLst>
            <a:ext uri="{FF2B5EF4-FFF2-40B4-BE49-F238E27FC236}">
              <a16:creationId xmlns:a16="http://schemas.microsoft.com/office/drawing/2014/main" id="{DE36FA7A-2980-4940-8199-BB3665794D04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67" name="Conector recto 166">
          <a:extLst>
            <a:ext uri="{FF2B5EF4-FFF2-40B4-BE49-F238E27FC236}">
              <a16:creationId xmlns:a16="http://schemas.microsoft.com/office/drawing/2014/main" id="{531F609A-3EC6-40A3-92A3-394CEEEDB04D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68" name="Conector recto 167">
          <a:extLst>
            <a:ext uri="{FF2B5EF4-FFF2-40B4-BE49-F238E27FC236}">
              <a16:creationId xmlns:a16="http://schemas.microsoft.com/office/drawing/2014/main" id="{6178E8D7-7775-40A5-90D1-B116DF64AC86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69" name="Conector recto 168">
          <a:extLst>
            <a:ext uri="{FF2B5EF4-FFF2-40B4-BE49-F238E27FC236}">
              <a16:creationId xmlns:a16="http://schemas.microsoft.com/office/drawing/2014/main" id="{88E9C001-392C-408E-9067-7596E313D5B1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70" name="Conector recto 169">
          <a:extLst>
            <a:ext uri="{FF2B5EF4-FFF2-40B4-BE49-F238E27FC236}">
              <a16:creationId xmlns:a16="http://schemas.microsoft.com/office/drawing/2014/main" id="{2239CC7D-9C11-4FD9-B0C7-123DBD16DBA9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71" name="Conector recto 170">
          <a:extLst>
            <a:ext uri="{FF2B5EF4-FFF2-40B4-BE49-F238E27FC236}">
              <a16:creationId xmlns:a16="http://schemas.microsoft.com/office/drawing/2014/main" id="{61093C89-D1BF-4A5F-AEA0-FE418ADF35C6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72" name="Conector recto 171">
          <a:extLst>
            <a:ext uri="{FF2B5EF4-FFF2-40B4-BE49-F238E27FC236}">
              <a16:creationId xmlns:a16="http://schemas.microsoft.com/office/drawing/2014/main" id="{E6F5086D-7C1F-41A6-8605-B76488ACEDE9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73" name="Conector recto 172">
          <a:extLst>
            <a:ext uri="{FF2B5EF4-FFF2-40B4-BE49-F238E27FC236}">
              <a16:creationId xmlns:a16="http://schemas.microsoft.com/office/drawing/2014/main" id="{4BB6B31F-34AF-4787-961C-C186216570CA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74" name="Conector recto 173">
          <a:extLst>
            <a:ext uri="{FF2B5EF4-FFF2-40B4-BE49-F238E27FC236}">
              <a16:creationId xmlns:a16="http://schemas.microsoft.com/office/drawing/2014/main" id="{3AFCFFC7-153E-4A12-B6BB-29B58AC304F0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75" name="Conector recto 174">
          <a:extLst>
            <a:ext uri="{FF2B5EF4-FFF2-40B4-BE49-F238E27FC236}">
              <a16:creationId xmlns:a16="http://schemas.microsoft.com/office/drawing/2014/main" id="{BE02E2C4-FD6C-4000-9ACF-B45992C11E84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76" name="Conector recto 175">
          <a:extLst>
            <a:ext uri="{FF2B5EF4-FFF2-40B4-BE49-F238E27FC236}">
              <a16:creationId xmlns:a16="http://schemas.microsoft.com/office/drawing/2014/main" id="{D3E617B8-2F1A-4FF9-BC0B-310F1F535B06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77" name="Conector recto 176">
          <a:extLst>
            <a:ext uri="{FF2B5EF4-FFF2-40B4-BE49-F238E27FC236}">
              <a16:creationId xmlns:a16="http://schemas.microsoft.com/office/drawing/2014/main" id="{5675446F-83B3-47B2-AE5D-2DDA1B6BB646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78" name="Conector recto 177">
          <a:extLst>
            <a:ext uri="{FF2B5EF4-FFF2-40B4-BE49-F238E27FC236}">
              <a16:creationId xmlns:a16="http://schemas.microsoft.com/office/drawing/2014/main" id="{9BF47790-72B7-4259-AEEA-8430A55E5A40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79" name="Conector recto 178">
          <a:extLst>
            <a:ext uri="{FF2B5EF4-FFF2-40B4-BE49-F238E27FC236}">
              <a16:creationId xmlns:a16="http://schemas.microsoft.com/office/drawing/2014/main" id="{DE7C7C38-E641-4DD9-AB14-B18F9034B6DE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80" name="Conector recto 179">
          <a:extLst>
            <a:ext uri="{FF2B5EF4-FFF2-40B4-BE49-F238E27FC236}">
              <a16:creationId xmlns:a16="http://schemas.microsoft.com/office/drawing/2014/main" id="{9EE548E4-29F7-4A03-932C-7914C89C0A81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81" name="Conector recto 180">
          <a:extLst>
            <a:ext uri="{FF2B5EF4-FFF2-40B4-BE49-F238E27FC236}">
              <a16:creationId xmlns:a16="http://schemas.microsoft.com/office/drawing/2014/main" id="{1C3C69F5-B045-4C49-BDB0-8A9948B71808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82" name="Conector recto 181">
          <a:extLst>
            <a:ext uri="{FF2B5EF4-FFF2-40B4-BE49-F238E27FC236}">
              <a16:creationId xmlns:a16="http://schemas.microsoft.com/office/drawing/2014/main" id="{994D0E21-6B3E-4470-8726-14D3B469DEFA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83" name="Conector recto 182">
          <a:extLst>
            <a:ext uri="{FF2B5EF4-FFF2-40B4-BE49-F238E27FC236}">
              <a16:creationId xmlns:a16="http://schemas.microsoft.com/office/drawing/2014/main" id="{C37F351B-9745-4E0F-9F94-83A2A3E6B1ED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84" name="Conector recto 183">
          <a:extLst>
            <a:ext uri="{FF2B5EF4-FFF2-40B4-BE49-F238E27FC236}">
              <a16:creationId xmlns:a16="http://schemas.microsoft.com/office/drawing/2014/main" id="{48427EA8-33C1-4BDA-B837-68D154600C4B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85" name="Conector recto 184">
          <a:extLst>
            <a:ext uri="{FF2B5EF4-FFF2-40B4-BE49-F238E27FC236}">
              <a16:creationId xmlns:a16="http://schemas.microsoft.com/office/drawing/2014/main" id="{F25BF66F-B988-4322-BC93-60CD302328DD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86" name="Conector recto 185">
          <a:extLst>
            <a:ext uri="{FF2B5EF4-FFF2-40B4-BE49-F238E27FC236}">
              <a16:creationId xmlns:a16="http://schemas.microsoft.com/office/drawing/2014/main" id="{589A8480-325F-4481-8729-CF30CF946FE7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87" name="Conector recto 186">
          <a:extLst>
            <a:ext uri="{FF2B5EF4-FFF2-40B4-BE49-F238E27FC236}">
              <a16:creationId xmlns:a16="http://schemas.microsoft.com/office/drawing/2014/main" id="{DB0A53C7-1FA7-4734-8771-4B4D67248524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88" name="Conector recto 187">
          <a:extLst>
            <a:ext uri="{FF2B5EF4-FFF2-40B4-BE49-F238E27FC236}">
              <a16:creationId xmlns:a16="http://schemas.microsoft.com/office/drawing/2014/main" id="{9420205B-1DA6-4B27-8390-32D845C67CDE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89" name="Conector recto 188">
          <a:extLst>
            <a:ext uri="{FF2B5EF4-FFF2-40B4-BE49-F238E27FC236}">
              <a16:creationId xmlns:a16="http://schemas.microsoft.com/office/drawing/2014/main" id="{01B6D031-4D46-4BA9-8CD6-7BB1CDA51F69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90" name="Conector recto 189">
          <a:extLst>
            <a:ext uri="{FF2B5EF4-FFF2-40B4-BE49-F238E27FC236}">
              <a16:creationId xmlns:a16="http://schemas.microsoft.com/office/drawing/2014/main" id="{71300C73-F928-42FB-8977-D648F2AF663A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91" name="Conector recto 190">
          <a:extLst>
            <a:ext uri="{FF2B5EF4-FFF2-40B4-BE49-F238E27FC236}">
              <a16:creationId xmlns:a16="http://schemas.microsoft.com/office/drawing/2014/main" id="{37E36E86-254C-4CD9-897D-9DC5A6286F43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92" name="Conector recto 191">
          <a:extLst>
            <a:ext uri="{FF2B5EF4-FFF2-40B4-BE49-F238E27FC236}">
              <a16:creationId xmlns:a16="http://schemas.microsoft.com/office/drawing/2014/main" id="{5FBCB641-BBB6-4565-9AA4-696B5A7C1735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93" name="Conector recto 192">
          <a:extLst>
            <a:ext uri="{FF2B5EF4-FFF2-40B4-BE49-F238E27FC236}">
              <a16:creationId xmlns:a16="http://schemas.microsoft.com/office/drawing/2014/main" id="{E7055120-211D-4827-BC4D-B58FC949CF3B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94" name="Conector recto 193">
          <a:extLst>
            <a:ext uri="{FF2B5EF4-FFF2-40B4-BE49-F238E27FC236}">
              <a16:creationId xmlns:a16="http://schemas.microsoft.com/office/drawing/2014/main" id="{F6BF1AF7-6943-4262-B163-9F0F3ED1EA6C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95" name="Conector recto 194">
          <a:extLst>
            <a:ext uri="{FF2B5EF4-FFF2-40B4-BE49-F238E27FC236}">
              <a16:creationId xmlns:a16="http://schemas.microsoft.com/office/drawing/2014/main" id="{E1B6D636-F114-41E6-B6A7-B7F9C012DF53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161</xdr:row>
      <xdr:rowOff>238125</xdr:rowOff>
    </xdr:from>
    <xdr:to>
      <xdr:col>17</xdr:col>
      <xdr:colOff>238125</xdr:colOff>
      <xdr:row>170</xdr:row>
      <xdr:rowOff>0</xdr:rowOff>
    </xdr:to>
    <xdr:sp macro="" textlink="">
      <xdr:nvSpPr>
        <xdr:cNvPr id="197" name="Line 1">
          <a:extLst>
            <a:ext uri="{FF2B5EF4-FFF2-40B4-BE49-F238E27FC236}">
              <a16:creationId xmlns:a16="http://schemas.microsoft.com/office/drawing/2014/main" id="{265F5121-97EB-4C48-97EB-EBF6FEB48E4B}"/>
            </a:ext>
          </a:extLst>
        </xdr:cNvPr>
        <xdr:cNvSpPr>
          <a:spLocks noChangeShapeType="1"/>
        </xdr:cNvSpPr>
      </xdr:nvSpPr>
      <xdr:spPr bwMode="auto">
        <a:xfrm>
          <a:off x="4556125" y="851217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161</xdr:row>
      <xdr:rowOff>238125</xdr:rowOff>
    </xdr:from>
    <xdr:to>
      <xdr:col>17</xdr:col>
      <xdr:colOff>238125</xdr:colOff>
      <xdr:row>172</xdr:row>
      <xdr:rowOff>0</xdr:rowOff>
    </xdr:to>
    <xdr:sp macro="" textlink="">
      <xdr:nvSpPr>
        <xdr:cNvPr id="198" name="Line 1">
          <a:extLst>
            <a:ext uri="{FF2B5EF4-FFF2-40B4-BE49-F238E27FC236}">
              <a16:creationId xmlns:a16="http://schemas.microsoft.com/office/drawing/2014/main" id="{8D14D9E6-DBEB-4124-B648-014F339F49DD}"/>
            </a:ext>
          </a:extLst>
        </xdr:cNvPr>
        <xdr:cNvSpPr>
          <a:spLocks noChangeShapeType="1"/>
        </xdr:cNvSpPr>
      </xdr:nvSpPr>
      <xdr:spPr bwMode="auto">
        <a:xfrm>
          <a:off x="4556125" y="851217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99" name="Conector recto 198">
          <a:extLst>
            <a:ext uri="{FF2B5EF4-FFF2-40B4-BE49-F238E27FC236}">
              <a16:creationId xmlns:a16="http://schemas.microsoft.com/office/drawing/2014/main" id="{A469F75C-4781-46EE-8D79-987891808F92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00" name="Conector recto 199">
          <a:extLst>
            <a:ext uri="{FF2B5EF4-FFF2-40B4-BE49-F238E27FC236}">
              <a16:creationId xmlns:a16="http://schemas.microsoft.com/office/drawing/2014/main" id="{35E6362C-B03A-4E62-80B2-8B41D0265CFB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01" name="Conector recto 200">
          <a:extLst>
            <a:ext uri="{FF2B5EF4-FFF2-40B4-BE49-F238E27FC236}">
              <a16:creationId xmlns:a16="http://schemas.microsoft.com/office/drawing/2014/main" id="{7D8A19C1-EC73-435D-8ADE-D1155446BB9E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02" name="Conector recto 201">
          <a:extLst>
            <a:ext uri="{FF2B5EF4-FFF2-40B4-BE49-F238E27FC236}">
              <a16:creationId xmlns:a16="http://schemas.microsoft.com/office/drawing/2014/main" id="{4873594A-D782-4B81-92F7-99B6A559F4D1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03" name="Conector recto 202">
          <a:extLst>
            <a:ext uri="{FF2B5EF4-FFF2-40B4-BE49-F238E27FC236}">
              <a16:creationId xmlns:a16="http://schemas.microsoft.com/office/drawing/2014/main" id="{A0C9918C-7167-4096-BD89-077E469BC7FA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04" name="Conector recto 203">
          <a:extLst>
            <a:ext uri="{FF2B5EF4-FFF2-40B4-BE49-F238E27FC236}">
              <a16:creationId xmlns:a16="http://schemas.microsoft.com/office/drawing/2014/main" id="{4E8E3C9F-A340-43E7-BAAF-40669CBD1696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05" name="Conector recto 204">
          <a:extLst>
            <a:ext uri="{FF2B5EF4-FFF2-40B4-BE49-F238E27FC236}">
              <a16:creationId xmlns:a16="http://schemas.microsoft.com/office/drawing/2014/main" id="{982DCED7-F185-4C4A-9514-D92A3AD14D16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06" name="Conector recto 205">
          <a:extLst>
            <a:ext uri="{FF2B5EF4-FFF2-40B4-BE49-F238E27FC236}">
              <a16:creationId xmlns:a16="http://schemas.microsoft.com/office/drawing/2014/main" id="{397FD2FE-C97E-4522-BBC5-A107E26987AD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07" name="Conector recto 206">
          <a:extLst>
            <a:ext uri="{FF2B5EF4-FFF2-40B4-BE49-F238E27FC236}">
              <a16:creationId xmlns:a16="http://schemas.microsoft.com/office/drawing/2014/main" id="{68BAF2AE-B43D-4671-9215-7100FCB27957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08" name="Conector recto 207">
          <a:extLst>
            <a:ext uri="{FF2B5EF4-FFF2-40B4-BE49-F238E27FC236}">
              <a16:creationId xmlns:a16="http://schemas.microsoft.com/office/drawing/2014/main" id="{0851BB07-4185-41C6-9362-EBD1C5D7B58D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09" name="Conector recto 208">
          <a:extLst>
            <a:ext uri="{FF2B5EF4-FFF2-40B4-BE49-F238E27FC236}">
              <a16:creationId xmlns:a16="http://schemas.microsoft.com/office/drawing/2014/main" id="{02F7AD8A-1C7B-4BC6-A1BE-C53CC2F8058C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10" name="Conector recto 209">
          <a:extLst>
            <a:ext uri="{FF2B5EF4-FFF2-40B4-BE49-F238E27FC236}">
              <a16:creationId xmlns:a16="http://schemas.microsoft.com/office/drawing/2014/main" id="{06D8E8E6-9A39-4E29-A0C6-DC275AA8D3F0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11" name="Conector recto 210">
          <a:extLst>
            <a:ext uri="{FF2B5EF4-FFF2-40B4-BE49-F238E27FC236}">
              <a16:creationId xmlns:a16="http://schemas.microsoft.com/office/drawing/2014/main" id="{18FF9F40-6FFD-470B-9D0A-9ED00EA1BD5D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12" name="Conector recto 211">
          <a:extLst>
            <a:ext uri="{FF2B5EF4-FFF2-40B4-BE49-F238E27FC236}">
              <a16:creationId xmlns:a16="http://schemas.microsoft.com/office/drawing/2014/main" id="{2EAE8C32-9559-4CFA-8E64-F7C660AE882A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13" name="Conector recto 212">
          <a:extLst>
            <a:ext uri="{FF2B5EF4-FFF2-40B4-BE49-F238E27FC236}">
              <a16:creationId xmlns:a16="http://schemas.microsoft.com/office/drawing/2014/main" id="{5102A9AB-E24C-4EC0-8DF4-2FAC8317C2F9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14" name="Conector recto 213">
          <a:extLst>
            <a:ext uri="{FF2B5EF4-FFF2-40B4-BE49-F238E27FC236}">
              <a16:creationId xmlns:a16="http://schemas.microsoft.com/office/drawing/2014/main" id="{BE9CE88F-08BA-4144-B46C-5FFC1EF6E93F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15" name="Conector recto 214">
          <a:extLst>
            <a:ext uri="{FF2B5EF4-FFF2-40B4-BE49-F238E27FC236}">
              <a16:creationId xmlns:a16="http://schemas.microsoft.com/office/drawing/2014/main" id="{5B124F70-B71E-4155-A642-1F8DDE965737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16" name="Conector recto 215">
          <a:extLst>
            <a:ext uri="{FF2B5EF4-FFF2-40B4-BE49-F238E27FC236}">
              <a16:creationId xmlns:a16="http://schemas.microsoft.com/office/drawing/2014/main" id="{33C7D3A7-6E58-4A30-BBA8-91F77FFA8DF0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17" name="Conector recto 216">
          <a:extLst>
            <a:ext uri="{FF2B5EF4-FFF2-40B4-BE49-F238E27FC236}">
              <a16:creationId xmlns:a16="http://schemas.microsoft.com/office/drawing/2014/main" id="{020BF3D0-9746-490D-92AA-315E8489FF3C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18" name="Conector recto 217">
          <a:extLst>
            <a:ext uri="{FF2B5EF4-FFF2-40B4-BE49-F238E27FC236}">
              <a16:creationId xmlns:a16="http://schemas.microsoft.com/office/drawing/2014/main" id="{0F6ABC70-FDCB-4337-955D-76218AE8F68C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19" name="Conector recto 218">
          <a:extLst>
            <a:ext uri="{FF2B5EF4-FFF2-40B4-BE49-F238E27FC236}">
              <a16:creationId xmlns:a16="http://schemas.microsoft.com/office/drawing/2014/main" id="{3C14A077-4744-4FC5-8652-3E59CFBB3E34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20" name="Conector recto 219">
          <a:extLst>
            <a:ext uri="{FF2B5EF4-FFF2-40B4-BE49-F238E27FC236}">
              <a16:creationId xmlns:a16="http://schemas.microsoft.com/office/drawing/2014/main" id="{65A2B2B4-813F-4F50-B432-483E6629A268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21" name="Conector recto 220">
          <a:extLst>
            <a:ext uri="{FF2B5EF4-FFF2-40B4-BE49-F238E27FC236}">
              <a16:creationId xmlns:a16="http://schemas.microsoft.com/office/drawing/2014/main" id="{99C0B9F8-EEDB-4BD4-915E-C2E7F1DC06F4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22" name="Conector recto 221">
          <a:extLst>
            <a:ext uri="{FF2B5EF4-FFF2-40B4-BE49-F238E27FC236}">
              <a16:creationId xmlns:a16="http://schemas.microsoft.com/office/drawing/2014/main" id="{09B56F15-1F67-455F-AA69-E03076DC6712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23" name="Conector recto 222">
          <a:extLst>
            <a:ext uri="{FF2B5EF4-FFF2-40B4-BE49-F238E27FC236}">
              <a16:creationId xmlns:a16="http://schemas.microsoft.com/office/drawing/2014/main" id="{C37B483A-DB10-4E3A-B5F5-8A8DFAE30260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24" name="Conector recto 223">
          <a:extLst>
            <a:ext uri="{FF2B5EF4-FFF2-40B4-BE49-F238E27FC236}">
              <a16:creationId xmlns:a16="http://schemas.microsoft.com/office/drawing/2014/main" id="{BCBF08DB-C048-43FA-A019-5BBF8822082B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25" name="Conector recto 224">
          <a:extLst>
            <a:ext uri="{FF2B5EF4-FFF2-40B4-BE49-F238E27FC236}">
              <a16:creationId xmlns:a16="http://schemas.microsoft.com/office/drawing/2014/main" id="{0CB4D9A6-06DD-4DE7-8988-9AE324FACD44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26" name="Conector recto 225">
          <a:extLst>
            <a:ext uri="{FF2B5EF4-FFF2-40B4-BE49-F238E27FC236}">
              <a16:creationId xmlns:a16="http://schemas.microsoft.com/office/drawing/2014/main" id="{FD20B826-6978-468F-BAA0-9A2E2AE93518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27" name="Conector recto 226">
          <a:extLst>
            <a:ext uri="{FF2B5EF4-FFF2-40B4-BE49-F238E27FC236}">
              <a16:creationId xmlns:a16="http://schemas.microsoft.com/office/drawing/2014/main" id="{2F202F7F-1235-4A71-91D6-CBF49271E5D3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28" name="Conector recto 227">
          <a:extLst>
            <a:ext uri="{FF2B5EF4-FFF2-40B4-BE49-F238E27FC236}">
              <a16:creationId xmlns:a16="http://schemas.microsoft.com/office/drawing/2014/main" id="{340A0334-E72B-4A43-B0F0-A1B1D9A62781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29" name="Conector recto 228">
          <a:extLst>
            <a:ext uri="{FF2B5EF4-FFF2-40B4-BE49-F238E27FC236}">
              <a16:creationId xmlns:a16="http://schemas.microsoft.com/office/drawing/2014/main" id="{6858C51D-6B48-4AFF-81D4-784377164967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30" name="Conector recto 229">
          <a:extLst>
            <a:ext uri="{FF2B5EF4-FFF2-40B4-BE49-F238E27FC236}">
              <a16:creationId xmlns:a16="http://schemas.microsoft.com/office/drawing/2014/main" id="{7F9745AB-C06B-4145-AE5D-DA30E7C62C25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31" name="Conector recto 230">
          <a:extLst>
            <a:ext uri="{FF2B5EF4-FFF2-40B4-BE49-F238E27FC236}">
              <a16:creationId xmlns:a16="http://schemas.microsoft.com/office/drawing/2014/main" id="{3FC9A017-4ED3-4768-988B-BB9DE182BD22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32" name="Conector recto 231">
          <a:extLst>
            <a:ext uri="{FF2B5EF4-FFF2-40B4-BE49-F238E27FC236}">
              <a16:creationId xmlns:a16="http://schemas.microsoft.com/office/drawing/2014/main" id="{080B4CC3-075C-4E07-BA82-8122CFEC7B5B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33" name="Conector recto 232">
          <a:extLst>
            <a:ext uri="{FF2B5EF4-FFF2-40B4-BE49-F238E27FC236}">
              <a16:creationId xmlns:a16="http://schemas.microsoft.com/office/drawing/2014/main" id="{04701056-153D-4AF9-A031-866F7C087AC2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34" name="Conector recto 233">
          <a:extLst>
            <a:ext uri="{FF2B5EF4-FFF2-40B4-BE49-F238E27FC236}">
              <a16:creationId xmlns:a16="http://schemas.microsoft.com/office/drawing/2014/main" id="{FA0BB46C-0565-4CDF-BAA9-0BDB48E484F2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35" name="Conector recto 234">
          <a:extLst>
            <a:ext uri="{FF2B5EF4-FFF2-40B4-BE49-F238E27FC236}">
              <a16:creationId xmlns:a16="http://schemas.microsoft.com/office/drawing/2014/main" id="{A8BDFB20-701C-40E1-8992-7B4DF5421175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36" name="Conector recto 235">
          <a:extLst>
            <a:ext uri="{FF2B5EF4-FFF2-40B4-BE49-F238E27FC236}">
              <a16:creationId xmlns:a16="http://schemas.microsoft.com/office/drawing/2014/main" id="{B3A0997A-D46C-493C-9155-E28B61111E11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37" name="Conector recto 236">
          <a:extLst>
            <a:ext uri="{FF2B5EF4-FFF2-40B4-BE49-F238E27FC236}">
              <a16:creationId xmlns:a16="http://schemas.microsoft.com/office/drawing/2014/main" id="{D24CA049-D097-4D51-8A92-E7D4F122B62F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38" name="Conector recto 237">
          <a:extLst>
            <a:ext uri="{FF2B5EF4-FFF2-40B4-BE49-F238E27FC236}">
              <a16:creationId xmlns:a16="http://schemas.microsoft.com/office/drawing/2014/main" id="{4EADE290-DC26-4503-9969-81A386BADA44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39" name="Conector recto 238">
          <a:extLst>
            <a:ext uri="{FF2B5EF4-FFF2-40B4-BE49-F238E27FC236}">
              <a16:creationId xmlns:a16="http://schemas.microsoft.com/office/drawing/2014/main" id="{8CFEAE8A-6B6D-406F-9D40-EF5A86A04A3A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40" name="Conector recto 239">
          <a:extLst>
            <a:ext uri="{FF2B5EF4-FFF2-40B4-BE49-F238E27FC236}">
              <a16:creationId xmlns:a16="http://schemas.microsoft.com/office/drawing/2014/main" id="{4532156A-2528-4528-8AF0-01D28EE77817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41" name="Conector recto 240">
          <a:extLst>
            <a:ext uri="{FF2B5EF4-FFF2-40B4-BE49-F238E27FC236}">
              <a16:creationId xmlns:a16="http://schemas.microsoft.com/office/drawing/2014/main" id="{1A14BF01-B133-4381-8216-63D8E7025491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42" name="Conector recto 241">
          <a:extLst>
            <a:ext uri="{FF2B5EF4-FFF2-40B4-BE49-F238E27FC236}">
              <a16:creationId xmlns:a16="http://schemas.microsoft.com/office/drawing/2014/main" id="{A89B3CD9-2BC6-4926-B599-005800C4F1BC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43" name="Conector recto 242">
          <a:extLst>
            <a:ext uri="{FF2B5EF4-FFF2-40B4-BE49-F238E27FC236}">
              <a16:creationId xmlns:a16="http://schemas.microsoft.com/office/drawing/2014/main" id="{69C726D1-1EC0-4EE0-9464-AF33259E414D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44" name="Conector recto 243">
          <a:extLst>
            <a:ext uri="{FF2B5EF4-FFF2-40B4-BE49-F238E27FC236}">
              <a16:creationId xmlns:a16="http://schemas.microsoft.com/office/drawing/2014/main" id="{AE7326D3-F90D-4295-AF7B-B211D7A8D299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45" name="Conector recto 244">
          <a:extLst>
            <a:ext uri="{FF2B5EF4-FFF2-40B4-BE49-F238E27FC236}">
              <a16:creationId xmlns:a16="http://schemas.microsoft.com/office/drawing/2014/main" id="{61116B42-D97D-42E7-8CB2-4175616E81FD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46" name="Conector recto 245">
          <a:extLst>
            <a:ext uri="{FF2B5EF4-FFF2-40B4-BE49-F238E27FC236}">
              <a16:creationId xmlns:a16="http://schemas.microsoft.com/office/drawing/2014/main" id="{B7DCBF5D-BFE8-4876-A328-0F4765911A16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47" name="Conector recto 246">
          <a:extLst>
            <a:ext uri="{FF2B5EF4-FFF2-40B4-BE49-F238E27FC236}">
              <a16:creationId xmlns:a16="http://schemas.microsoft.com/office/drawing/2014/main" id="{A819B5E3-6AAE-4B6C-9755-EE42E78DB65A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48" name="Conector recto 247">
          <a:extLst>
            <a:ext uri="{FF2B5EF4-FFF2-40B4-BE49-F238E27FC236}">
              <a16:creationId xmlns:a16="http://schemas.microsoft.com/office/drawing/2014/main" id="{A0ACC3F7-C7F1-4624-96AB-711C0380D8F6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49" name="Conector recto 248">
          <a:extLst>
            <a:ext uri="{FF2B5EF4-FFF2-40B4-BE49-F238E27FC236}">
              <a16:creationId xmlns:a16="http://schemas.microsoft.com/office/drawing/2014/main" id="{A8A27038-65C9-428E-8211-5FE9B2C6CD36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50" name="Conector recto 249">
          <a:extLst>
            <a:ext uri="{FF2B5EF4-FFF2-40B4-BE49-F238E27FC236}">
              <a16:creationId xmlns:a16="http://schemas.microsoft.com/office/drawing/2014/main" id="{FFFEBF67-9B96-4007-8E0D-CDF21F020061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51" name="Conector recto 250">
          <a:extLst>
            <a:ext uri="{FF2B5EF4-FFF2-40B4-BE49-F238E27FC236}">
              <a16:creationId xmlns:a16="http://schemas.microsoft.com/office/drawing/2014/main" id="{4C9F5FD2-ED71-4256-B3C5-5E1EFBCD2A50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52" name="Conector recto 251">
          <a:extLst>
            <a:ext uri="{FF2B5EF4-FFF2-40B4-BE49-F238E27FC236}">
              <a16:creationId xmlns:a16="http://schemas.microsoft.com/office/drawing/2014/main" id="{4986D5D8-AF6B-46B7-97EE-D673D5CA7A98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53" name="Conector recto 252">
          <a:extLst>
            <a:ext uri="{FF2B5EF4-FFF2-40B4-BE49-F238E27FC236}">
              <a16:creationId xmlns:a16="http://schemas.microsoft.com/office/drawing/2014/main" id="{3DEC5908-EDFB-4185-8A54-7E109554D78A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54" name="Conector recto 253">
          <a:extLst>
            <a:ext uri="{FF2B5EF4-FFF2-40B4-BE49-F238E27FC236}">
              <a16:creationId xmlns:a16="http://schemas.microsoft.com/office/drawing/2014/main" id="{15378A34-F175-4D1B-BDB2-706BCF15231E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55" name="Conector recto 254">
          <a:extLst>
            <a:ext uri="{FF2B5EF4-FFF2-40B4-BE49-F238E27FC236}">
              <a16:creationId xmlns:a16="http://schemas.microsoft.com/office/drawing/2014/main" id="{60BA6531-33C4-475B-BC91-6970A0DE1439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56" name="Conector recto 255">
          <a:extLst>
            <a:ext uri="{FF2B5EF4-FFF2-40B4-BE49-F238E27FC236}">
              <a16:creationId xmlns:a16="http://schemas.microsoft.com/office/drawing/2014/main" id="{0D41DD2C-A456-4552-B6FA-E8B5A82D3E91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57" name="Conector recto 256">
          <a:extLst>
            <a:ext uri="{FF2B5EF4-FFF2-40B4-BE49-F238E27FC236}">
              <a16:creationId xmlns:a16="http://schemas.microsoft.com/office/drawing/2014/main" id="{AACBFD5A-5A8A-47FF-A0F3-B2011B79EBC8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58" name="Conector recto 257">
          <a:extLst>
            <a:ext uri="{FF2B5EF4-FFF2-40B4-BE49-F238E27FC236}">
              <a16:creationId xmlns:a16="http://schemas.microsoft.com/office/drawing/2014/main" id="{A3E4A8B4-08D8-4286-81FC-DCB76468BF1C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59" name="Conector recto 258">
          <a:extLst>
            <a:ext uri="{FF2B5EF4-FFF2-40B4-BE49-F238E27FC236}">
              <a16:creationId xmlns:a16="http://schemas.microsoft.com/office/drawing/2014/main" id="{2A71D5BF-7CCF-43BF-9574-444958836921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60" name="Conector recto 259">
          <a:extLst>
            <a:ext uri="{FF2B5EF4-FFF2-40B4-BE49-F238E27FC236}">
              <a16:creationId xmlns:a16="http://schemas.microsoft.com/office/drawing/2014/main" id="{99305C92-17F9-41B6-B4B4-43E59D87A682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61" name="Conector recto 260">
          <a:extLst>
            <a:ext uri="{FF2B5EF4-FFF2-40B4-BE49-F238E27FC236}">
              <a16:creationId xmlns:a16="http://schemas.microsoft.com/office/drawing/2014/main" id="{5379AFA9-2DC6-4C3C-A43E-78DCE3EDC6D2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62" name="Conector recto 261">
          <a:extLst>
            <a:ext uri="{FF2B5EF4-FFF2-40B4-BE49-F238E27FC236}">
              <a16:creationId xmlns:a16="http://schemas.microsoft.com/office/drawing/2014/main" id="{6B89701D-7090-40C2-8951-2DBDE74EE90C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63" name="Conector recto 262">
          <a:extLst>
            <a:ext uri="{FF2B5EF4-FFF2-40B4-BE49-F238E27FC236}">
              <a16:creationId xmlns:a16="http://schemas.microsoft.com/office/drawing/2014/main" id="{8F237CD0-D181-45EE-952B-7456E0DCED04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64" name="Conector recto 263">
          <a:extLst>
            <a:ext uri="{FF2B5EF4-FFF2-40B4-BE49-F238E27FC236}">
              <a16:creationId xmlns:a16="http://schemas.microsoft.com/office/drawing/2014/main" id="{32EFF451-C7A9-41A0-B1F5-DFC94BD76F12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65" name="Conector recto 264">
          <a:extLst>
            <a:ext uri="{FF2B5EF4-FFF2-40B4-BE49-F238E27FC236}">
              <a16:creationId xmlns:a16="http://schemas.microsoft.com/office/drawing/2014/main" id="{2AB53A92-85C2-451B-AE07-5B4801CB6EED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66" name="Conector recto 265">
          <a:extLst>
            <a:ext uri="{FF2B5EF4-FFF2-40B4-BE49-F238E27FC236}">
              <a16:creationId xmlns:a16="http://schemas.microsoft.com/office/drawing/2014/main" id="{E32215D1-D2AB-453F-B0EE-B727C421453C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67" name="Conector recto 266">
          <a:extLst>
            <a:ext uri="{FF2B5EF4-FFF2-40B4-BE49-F238E27FC236}">
              <a16:creationId xmlns:a16="http://schemas.microsoft.com/office/drawing/2014/main" id="{21991664-F090-4CF4-AEE4-44E352353520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68" name="Conector recto 267">
          <a:extLst>
            <a:ext uri="{FF2B5EF4-FFF2-40B4-BE49-F238E27FC236}">
              <a16:creationId xmlns:a16="http://schemas.microsoft.com/office/drawing/2014/main" id="{49164360-214B-4A94-A86E-1ACD554ED371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69" name="Conector recto 268">
          <a:extLst>
            <a:ext uri="{FF2B5EF4-FFF2-40B4-BE49-F238E27FC236}">
              <a16:creationId xmlns:a16="http://schemas.microsoft.com/office/drawing/2014/main" id="{B11D0DE4-20EF-45A9-8FDF-A70C43F94187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70" name="Conector recto 269">
          <a:extLst>
            <a:ext uri="{FF2B5EF4-FFF2-40B4-BE49-F238E27FC236}">
              <a16:creationId xmlns:a16="http://schemas.microsoft.com/office/drawing/2014/main" id="{46EDC05F-837A-4055-926B-9F58ADA06EA5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71" name="Conector recto 270">
          <a:extLst>
            <a:ext uri="{FF2B5EF4-FFF2-40B4-BE49-F238E27FC236}">
              <a16:creationId xmlns:a16="http://schemas.microsoft.com/office/drawing/2014/main" id="{00934923-DF38-4729-B4BC-85CA0B0C29ED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72" name="Conector recto 271">
          <a:extLst>
            <a:ext uri="{FF2B5EF4-FFF2-40B4-BE49-F238E27FC236}">
              <a16:creationId xmlns:a16="http://schemas.microsoft.com/office/drawing/2014/main" id="{1A77EB69-EE35-4AF1-8EFA-43BDF4C670FB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73" name="Conector recto 272">
          <a:extLst>
            <a:ext uri="{FF2B5EF4-FFF2-40B4-BE49-F238E27FC236}">
              <a16:creationId xmlns:a16="http://schemas.microsoft.com/office/drawing/2014/main" id="{33CE71E7-7695-4FEB-AE02-77C32541FCC8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74" name="Conector recto 273">
          <a:extLst>
            <a:ext uri="{FF2B5EF4-FFF2-40B4-BE49-F238E27FC236}">
              <a16:creationId xmlns:a16="http://schemas.microsoft.com/office/drawing/2014/main" id="{90D1275B-5644-4AEA-B8A7-C06DB6C33630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75" name="Conector recto 274">
          <a:extLst>
            <a:ext uri="{FF2B5EF4-FFF2-40B4-BE49-F238E27FC236}">
              <a16:creationId xmlns:a16="http://schemas.microsoft.com/office/drawing/2014/main" id="{7513CE5B-DC95-42D1-9562-6A5F89D61C96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76" name="Conector recto 275">
          <a:extLst>
            <a:ext uri="{FF2B5EF4-FFF2-40B4-BE49-F238E27FC236}">
              <a16:creationId xmlns:a16="http://schemas.microsoft.com/office/drawing/2014/main" id="{337B6247-C653-4856-8F86-D65953AE532F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77" name="Conector recto 276">
          <a:extLst>
            <a:ext uri="{FF2B5EF4-FFF2-40B4-BE49-F238E27FC236}">
              <a16:creationId xmlns:a16="http://schemas.microsoft.com/office/drawing/2014/main" id="{F23B6C77-1936-44D3-BB82-67164580D6F8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78" name="Conector recto 277">
          <a:extLst>
            <a:ext uri="{FF2B5EF4-FFF2-40B4-BE49-F238E27FC236}">
              <a16:creationId xmlns:a16="http://schemas.microsoft.com/office/drawing/2014/main" id="{2FC42EC7-64E4-4482-8EF5-00D63144A73D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79" name="Conector recto 278">
          <a:extLst>
            <a:ext uri="{FF2B5EF4-FFF2-40B4-BE49-F238E27FC236}">
              <a16:creationId xmlns:a16="http://schemas.microsoft.com/office/drawing/2014/main" id="{1B3323CA-3445-46B9-AD87-F0A6C7EA9FD1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80" name="Conector recto 279">
          <a:extLst>
            <a:ext uri="{FF2B5EF4-FFF2-40B4-BE49-F238E27FC236}">
              <a16:creationId xmlns:a16="http://schemas.microsoft.com/office/drawing/2014/main" id="{BAAB2C22-C83E-4624-9E12-3DBD35749E72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81" name="Conector recto 280">
          <a:extLst>
            <a:ext uri="{FF2B5EF4-FFF2-40B4-BE49-F238E27FC236}">
              <a16:creationId xmlns:a16="http://schemas.microsoft.com/office/drawing/2014/main" id="{4DD38CB5-DBC4-4DB9-9E10-D9E231F61A0A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82" name="Conector recto 281">
          <a:extLst>
            <a:ext uri="{FF2B5EF4-FFF2-40B4-BE49-F238E27FC236}">
              <a16:creationId xmlns:a16="http://schemas.microsoft.com/office/drawing/2014/main" id="{8B500CB7-7894-428C-BD69-AAFC9D47B582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83" name="Conector recto 282">
          <a:extLst>
            <a:ext uri="{FF2B5EF4-FFF2-40B4-BE49-F238E27FC236}">
              <a16:creationId xmlns:a16="http://schemas.microsoft.com/office/drawing/2014/main" id="{7E322621-C23A-4067-BF1A-512F19467448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84" name="Conector recto 283">
          <a:extLst>
            <a:ext uri="{FF2B5EF4-FFF2-40B4-BE49-F238E27FC236}">
              <a16:creationId xmlns:a16="http://schemas.microsoft.com/office/drawing/2014/main" id="{90F71F20-50AC-45B6-92A9-C32AF3114CA6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85" name="Conector recto 284">
          <a:extLst>
            <a:ext uri="{FF2B5EF4-FFF2-40B4-BE49-F238E27FC236}">
              <a16:creationId xmlns:a16="http://schemas.microsoft.com/office/drawing/2014/main" id="{4BDE7E95-1D46-42A5-80A6-F84AE6FC3B60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86" name="Conector recto 285">
          <a:extLst>
            <a:ext uri="{FF2B5EF4-FFF2-40B4-BE49-F238E27FC236}">
              <a16:creationId xmlns:a16="http://schemas.microsoft.com/office/drawing/2014/main" id="{06E0401B-86BC-4D44-9B05-8E2535B81ECD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87" name="Conector recto 286">
          <a:extLst>
            <a:ext uri="{FF2B5EF4-FFF2-40B4-BE49-F238E27FC236}">
              <a16:creationId xmlns:a16="http://schemas.microsoft.com/office/drawing/2014/main" id="{0029E639-4D67-4AEC-9591-1B43291A9231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88" name="Conector recto 287">
          <a:extLst>
            <a:ext uri="{FF2B5EF4-FFF2-40B4-BE49-F238E27FC236}">
              <a16:creationId xmlns:a16="http://schemas.microsoft.com/office/drawing/2014/main" id="{2DA5FA0D-A69A-4513-872D-337DA17DEE5D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89" name="Conector recto 288">
          <a:extLst>
            <a:ext uri="{FF2B5EF4-FFF2-40B4-BE49-F238E27FC236}">
              <a16:creationId xmlns:a16="http://schemas.microsoft.com/office/drawing/2014/main" id="{B439B62E-6678-4449-9948-7B97974A3820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90" name="Conector recto 289">
          <a:extLst>
            <a:ext uri="{FF2B5EF4-FFF2-40B4-BE49-F238E27FC236}">
              <a16:creationId xmlns:a16="http://schemas.microsoft.com/office/drawing/2014/main" id="{B3992E0C-3B33-4D3F-98EE-1876B926DFAB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91" name="Conector recto 290">
          <a:extLst>
            <a:ext uri="{FF2B5EF4-FFF2-40B4-BE49-F238E27FC236}">
              <a16:creationId xmlns:a16="http://schemas.microsoft.com/office/drawing/2014/main" id="{B7BA6DD6-1053-4491-B6B6-4D3C06D37822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92" name="Conector recto 291">
          <a:extLst>
            <a:ext uri="{FF2B5EF4-FFF2-40B4-BE49-F238E27FC236}">
              <a16:creationId xmlns:a16="http://schemas.microsoft.com/office/drawing/2014/main" id="{9BE86EA3-15C8-49B2-AFF5-947F5C883B1F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218</xdr:row>
      <xdr:rowOff>238125</xdr:rowOff>
    </xdr:from>
    <xdr:to>
      <xdr:col>17</xdr:col>
      <xdr:colOff>238125</xdr:colOff>
      <xdr:row>227</xdr:row>
      <xdr:rowOff>0</xdr:rowOff>
    </xdr:to>
    <xdr:sp macro="" textlink="">
      <xdr:nvSpPr>
        <xdr:cNvPr id="294" name="Line 1">
          <a:extLst>
            <a:ext uri="{FF2B5EF4-FFF2-40B4-BE49-F238E27FC236}">
              <a16:creationId xmlns:a16="http://schemas.microsoft.com/office/drawing/2014/main" id="{DB3E16E6-D3F8-4882-BCE2-D246D5D8139F}"/>
            </a:ext>
          </a:extLst>
        </xdr:cNvPr>
        <xdr:cNvSpPr>
          <a:spLocks noChangeShapeType="1"/>
        </xdr:cNvSpPr>
      </xdr:nvSpPr>
      <xdr:spPr bwMode="auto">
        <a:xfrm>
          <a:off x="4556125" y="1048067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218</xdr:row>
      <xdr:rowOff>238125</xdr:rowOff>
    </xdr:from>
    <xdr:to>
      <xdr:col>17</xdr:col>
      <xdr:colOff>238125</xdr:colOff>
      <xdr:row>229</xdr:row>
      <xdr:rowOff>0</xdr:rowOff>
    </xdr:to>
    <xdr:sp macro="" textlink="">
      <xdr:nvSpPr>
        <xdr:cNvPr id="295" name="Line 1">
          <a:extLst>
            <a:ext uri="{FF2B5EF4-FFF2-40B4-BE49-F238E27FC236}">
              <a16:creationId xmlns:a16="http://schemas.microsoft.com/office/drawing/2014/main" id="{4C19E7C9-CDA7-44DF-B44E-DAC671A8FCF6}"/>
            </a:ext>
          </a:extLst>
        </xdr:cNvPr>
        <xdr:cNvSpPr>
          <a:spLocks noChangeShapeType="1"/>
        </xdr:cNvSpPr>
      </xdr:nvSpPr>
      <xdr:spPr bwMode="auto">
        <a:xfrm>
          <a:off x="4556125" y="1048067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296" name="Conector recto 295">
          <a:extLst>
            <a:ext uri="{FF2B5EF4-FFF2-40B4-BE49-F238E27FC236}">
              <a16:creationId xmlns:a16="http://schemas.microsoft.com/office/drawing/2014/main" id="{F1F59823-3E0A-434A-AC28-0C73605907DF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297" name="Conector recto 296">
          <a:extLst>
            <a:ext uri="{FF2B5EF4-FFF2-40B4-BE49-F238E27FC236}">
              <a16:creationId xmlns:a16="http://schemas.microsoft.com/office/drawing/2014/main" id="{FF73CED2-DE6B-483F-81CA-379B65B2F62C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298" name="Conector recto 297">
          <a:extLst>
            <a:ext uri="{FF2B5EF4-FFF2-40B4-BE49-F238E27FC236}">
              <a16:creationId xmlns:a16="http://schemas.microsoft.com/office/drawing/2014/main" id="{C632F1C6-03F3-43A9-87B7-8FF4FA6821DD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299" name="Conector recto 298">
          <a:extLst>
            <a:ext uri="{FF2B5EF4-FFF2-40B4-BE49-F238E27FC236}">
              <a16:creationId xmlns:a16="http://schemas.microsoft.com/office/drawing/2014/main" id="{587D4BAD-E96F-4279-9FEE-4FA1F8289201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00" name="Conector recto 299">
          <a:extLst>
            <a:ext uri="{FF2B5EF4-FFF2-40B4-BE49-F238E27FC236}">
              <a16:creationId xmlns:a16="http://schemas.microsoft.com/office/drawing/2014/main" id="{EC6726A4-88FC-4FF0-BD0E-2701DFAB3CB0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01" name="Conector recto 300">
          <a:extLst>
            <a:ext uri="{FF2B5EF4-FFF2-40B4-BE49-F238E27FC236}">
              <a16:creationId xmlns:a16="http://schemas.microsoft.com/office/drawing/2014/main" id="{CAA5C83C-A120-45ED-A171-D73D153EB857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02" name="Conector recto 301">
          <a:extLst>
            <a:ext uri="{FF2B5EF4-FFF2-40B4-BE49-F238E27FC236}">
              <a16:creationId xmlns:a16="http://schemas.microsoft.com/office/drawing/2014/main" id="{04DA1F02-2B53-4E79-8550-698A55F49539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03" name="Conector recto 302">
          <a:extLst>
            <a:ext uri="{FF2B5EF4-FFF2-40B4-BE49-F238E27FC236}">
              <a16:creationId xmlns:a16="http://schemas.microsoft.com/office/drawing/2014/main" id="{1D3CBC93-ABAB-485B-88C8-EADA078A4768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04" name="Conector recto 303">
          <a:extLst>
            <a:ext uri="{FF2B5EF4-FFF2-40B4-BE49-F238E27FC236}">
              <a16:creationId xmlns:a16="http://schemas.microsoft.com/office/drawing/2014/main" id="{85A0002D-C016-454D-B21A-7A64BDFF3C77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05" name="Conector recto 304">
          <a:extLst>
            <a:ext uri="{FF2B5EF4-FFF2-40B4-BE49-F238E27FC236}">
              <a16:creationId xmlns:a16="http://schemas.microsoft.com/office/drawing/2014/main" id="{1F3E6F2C-5956-4FC9-A66C-DEAB72E9870F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06" name="Conector recto 305">
          <a:extLst>
            <a:ext uri="{FF2B5EF4-FFF2-40B4-BE49-F238E27FC236}">
              <a16:creationId xmlns:a16="http://schemas.microsoft.com/office/drawing/2014/main" id="{915A2C63-3088-4D86-923C-D0BBBB506747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07" name="Conector recto 306">
          <a:extLst>
            <a:ext uri="{FF2B5EF4-FFF2-40B4-BE49-F238E27FC236}">
              <a16:creationId xmlns:a16="http://schemas.microsoft.com/office/drawing/2014/main" id="{D6BA672E-A6FD-4599-B1DF-FA06CCA7E255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08" name="Conector recto 307">
          <a:extLst>
            <a:ext uri="{FF2B5EF4-FFF2-40B4-BE49-F238E27FC236}">
              <a16:creationId xmlns:a16="http://schemas.microsoft.com/office/drawing/2014/main" id="{D4E34C45-8282-4686-BF73-22714241D3F5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09" name="Conector recto 308">
          <a:extLst>
            <a:ext uri="{FF2B5EF4-FFF2-40B4-BE49-F238E27FC236}">
              <a16:creationId xmlns:a16="http://schemas.microsoft.com/office/drawing/2014/main" id="{CA427642-62B8-4520-B00F-56BAF1A333CC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10" name="Conector recto 309">
          <a:extLst>
            <a:ext uri="{FF2B5EF4-FFF2-40B4-BE49-F238E27FC236}">
              <a16:creationId xmlns:a16="http://schemas.microsoft.com/office/drawing/2014/main" id="{675DF01D-B578-4C16-A50D-E40BF48FE816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11" name="Conector recto 310">
          <a:extLst>
            <a:ext uri="{FF2B5EF4-FFF2-40B4-BE49-F238E27FC236}">
              <a16:creationId xmlns:a16="http://schemas.microsoft.com/office/drawing/2014/main" id="{6377DD75-2DB4-426C-AEBC-82F00BD9D26F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12" name="Conector recto 311">
          <a:extLst>
            <a:ext uri="{FF2B5EF4-FFF2-40B4-BE49-F238E27FC236}">
              <a16:creationId xmlns:a16="http://schemas.microsoft.com/office/drawing/2014/main" id="{1F48A337-E2F1-4ADB-8BEB-DFE07082EE95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13" name="Conector recto 312">
          <a:extLst>
            <a:ext uri="{FF2B5EF4-FFF2-40B4-BE49-F238E27FC236}">
              <a16:creationId xmlns:a16="http://schemas.microsoft.com/office/drawing/2014/main" id="{2A936786-6E86-48BD-AF37-FB16D7B70098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14" name="Conector recto 313">
          <a:extLst>
            <a:ext uri="{FF2B5EF4-FFF2-40B4-BE49-F238E27FC236}">
              <a16:creationId xmlns:a16="http://schemas.microsoft.com/office/drawing/2014/main" id="{C74FE304-DA9D-444D-98F4-3E3CF4489F1E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15" name="Conector recto 314">
          <a:extLst>
            <a:ext uri="{FF2B5EF4-FFF2-40B4-BE49-F238E27FC236}">
              <a16:creationId xmlns:a16="http://schemas.microsoft.com/office/drawing/2014/main" id="{9370E85F-F18A-47C1-9BF1-D81C394DD93B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16" name="Conector recto 315">
          <a:extLst>
            <a:ext uri="{FF2B5EF4-FFF2-40B4-BE49-F238E27FC236}">
              <a16:creationId xmlns:a16="http://schemas.microsoft.com/office/drawing/2014/main" id="{5A079864-0D83-4D43-A973-E3554EAD4462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17" name="Conector recto 316">
          <a:extLst>
            <a:ext uri="{FF2B5EF4-FFF2-40B4-BE49-F238E27FC236}">
              <a16:creationId xmlns:a16="http://schemas.microsoft.com/office/drawing/2014/main" id="{E7FA1B76-5A2F-491C-8A3E-3D729093872D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18" name="Conector recto 317">
          <a:extLst>
            <a:ext uri="{FF2B5EF4-FFF2-40B4-BE49-F238E27FC236}">
              <a16:creationId xmlns:a16="http://schemas.microsoft.com/office/drawing/2014/main" id="{A477C5EE-C7EA-4E77-9EA1-B9F2B747D702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19" name="Conector recto 318">
          <a:extLst>
            <a:ext uri="{FF2B5EF4-FFF2-40B4-BE49-F238E27FC236}">
              <a16:creationId xmlns:a16="http://schemas.microsoft.com/office/drawing/2014/main" id="{5B8FE1B4-87CD-4C15-933D-53A4C8F2CECD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20" name="Conector recto 319">
          <a:extLst>
            <a:ext uri="{FF2B5EF4-FFF2-40B4-BE49-F238E27FC236}">
              <a16:creationId xmlns:a16="http://schemas.microsoft.com/office/drawing/2014/main" id="{7CF2E783-2251-4E7F-A1EC-CE382A0D8A84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21" name="Conector recto 320">
          <a:extLst>
            <a:ext uri="{FF2B5EF4-FFF2-40B4-BE49-F238E27FC236}">
              <a16:creationId xmlns:a16="http://schemas.microsoft.com/office/drawing/2014/main" id="{1AD46830-0F4B-46FB-B17E-84AD0BE4C2D2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22" name="Conector recto 321">
          <a:extLst>
            <a:ext uri="{FF2B5EF4-FFF2-40B4-BE49-F238E27FC236}">
              <a16:creationId xmlns:a16="http://schemas.microsoft.com/office/drawing/2014/main" id="{F84C5EB7-D136-4ADA-9BAE-4F4FE24D9B69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23" name="Conector recto 322">
          <a:extLst>
            <a:ext uri="{FF2B5EF4-FFF2-40B4-BE49-F238E27FC236}">
              <a16:creationId xmlns:a16="http://schemas.microsoft.com/office/drawing/2014/main" id="{49A62B8E-BCEA-47F5-B3F6-4FCBC424D595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24" name="Conector recto 323">
          <a:extLst>
            <a:ext uri="{FF2B5EF4-FFF2-40B4-BE49-F238E27FC236}">
              <a16:creationId xmlns:a16="http://schemas.microsoft.com/office/drawing/2014/main" id="{B9FF1FC9-A5CB-4A0E-BFA2-424B77754766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25" name="Conector recto 324">
          <a:extLst>
            <a:ext uri="{FF2B5EF4-FFF2-40B4-BE49-F238E27FC236}">
              <a16:creationId xmlns:a16="http://schemas.microsoft.com/office/drawing/2014/main" id="{5F369566-4E3C-4802-94A4-9B90DC38051A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26" name="Conector recto 325">
          <a:extLst>
            <a:ext uri="{FF2B5EF4-FFF2-40B4-BE49-F238E27FC236}">
              <a16:creationId xmlns:a16="http://schemas.microsoft.com/office/drawing/2014/main" id="{E75F2A0D-FE7C-44AF-8BA1-F1B6682B3E51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27" name="Conector recto 326">
          <a:extLst>
            <a:ext uri="{FF2B5EF4-FFF2-40B4-BE49-F238E27FC236}">
              <a16:creationId xmlns:a16="http://schemas.microsoft.com/office/drawing/2014/main" id="{B8E45A49-E7B0-498E-A5F8-9B595B0ABD34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28" name="Conector recto 327">
          <a:extLst>
            <a:ext uri="{FF2B5EF4-FFF2-40B4-BE49-F238E27FC236}">
              <a16:creationId xmlns:a16="http://schemas.microsoft.com/office/drawing/2014/main" id="{58F570F5-47E2-4F84-84AC-D2A32C8B658B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29" name="Conector recto 328">
          <a:extLst>
            <a:ext uri="{FF2B5EF4-FFF2-40B4-BE49-F238E27FC236}">
              <a16:creationId xmlns:a16="http://schemas.microsoft.com/office/drawing/2014/main" id="{D29F497B-5117-463E-92B7-872CF42B8CA3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30" name="Conector recto 329">
          <a:extLst>
            <a:ext uri="{FF2B5EF4-FFF2-40B4-BE49-F238E27FC236}">
              <a16:creationId xmlns:a16="http://schemas.microsoft.com/office/drawing/2014/main" id="{9A15B4B5-FA27-4804-9414-629940A42484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31" name="Conector recto 330">
          <a:extLst>
            <a:ext uri="{FF2B5EF4-FFF2-40B4-BE49-F238E27FC236}">
              <a16:creationId xmlns:a16="http://schemas.microsoft.com/office/drawing/2014/main" id="{778924D0-8BE9-49D0-AB27-214D671E0D19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32" name="Conector recto 331">
          <a:extLst>
            <a:ext uri="{FF2B5EF4-FFF2-40B4-BE49-F238E27FC236}">
              <a16:creationId xmlns:a16="http://schemas.microsoft.com/office/drawing/2014/main" id="{F1DBA2BA-4F23-44AB-ADBB-B3EB45DB3208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33" name="Conector recto 332">
          <a:extLst>
            <a:ext uri="{FF2B5EF4-FFF2-40B4-BE49-F238E27FC236}">
              <a16:creationId xmlns:a16="http://schemas.microsoft.com/office/drawing/2014/main" id="{AA89F76A-9AE1-453F-8C1A-ACF1B2CF487D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34" name="Conector recto 333">
          <a:extLst>
            <a:ext uri="{FF2B5EF4-FFF2-40B4-BE49-F238E27FC236}">
              <a16:creationId xmlns:a16="http://schemas.microsoft.com/office/drawing/2014/main" id="{A2882A7C-B361-4161-92EB-DC582FB368ED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35" name="Conector recto 334">
          <a:extLst>
            <a:ext uri="{FF2B5EF4-FFF2-40B4-BE49-F238E27FC236}">
              <a16:creationId xmlns:a16="http://schemas.microsoft.com/office/drawing/2014/main" id="{C355D8A1-ADB8-4970-BF38-0DD15F71E732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36" name="Conector recto 335">
          <a:extLst>
            <a:ext uri="{FF2B5EF4-FFF2-40B4-BE49-F238E27FC236}">
              <a16:creationId xmlns:a16="http://schemas.microsoft.com/office/drawing/2014/main" id="{66CD9048-CFC0-4F77-8C6D-E64C130DF4A5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37" name="Conector recto 336">
          <a:extLst>
            <a:ext uri="{FF2B5EF4-FFF2-40B4-BE49-F238E27FC236}">
              <a16:creationId xmlns:a16="http://schemas.microsoft.com/office/drawing/2014/main" id="{46371745-AB15-4C3C-B8A1-3E11B479A402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38" name="Conector recto 337">
          <a:extLst>
            <a:ext uri="{FF2B5EF4-FFF2-40B4-BE49-F238E27FC236}">
              <a16:creationId xmlns:a16="http://schemas.microsoft.com/office/drawing/2014/main" id="{7F9BCF91-0CBB-4514-8214-2091EEE7B9B0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39" name="Conector recto 338">
          <a:extLst>
            <a:ext uri="{FF2B5EF4-FFF2-40B4-BE49-F238E27FC236}">
              <a16:creationId xmlns:a16="http://schemas.microsoft.com/office/drawing/2014/main" id="{16088DC9-9642-4A22-AF11-74D248F75DCE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40" name="Conector recto 339">
          <a:extLst>
            <a:ext uri="{FF2B5EF4-FFF2-40B4-BE49-F238E27FC236}">
              <a16:creationId xmlns:a16="http://schemas.microsoft.com/office/drawing/2014/main" id="{387633B7-01F3-4C5E-B4EF-FB22E2674844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41" name="Conector recto 340">
          <a:extLst>
            <a:ext uri="{FF2B5EF4-FFF2-40B4-BE49-F238E27FC236}">
              <a16:creationId xmlns:a16="http://schemas.microsoft.com/office/drawing/2014/main" id="{CFD83178-A823-4C24-9761-B24B4F64A490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42" name="Conector recto 341">
          <a:extLst>
            <a:ext uri="{FF2B5EF4-FFF2-40B4-BE49-F238E27FC236}">
              <a16:creationId xmlns:a16="http://schemas.microsoft.com/office/drawing/2014/main" id="{CCEDADCD-687E-4FBA-9D9A-7C1C84C84D3C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43" name="Conector recto 342">
          <a:extLst>
            <a:ext uri="{FF2B5EF4-FFF2-40B4-BE49-F238E27FC236}">
              <a16:creationId xmlns:a16="http://schemas.microsoft.com/office/drawing/2014/main" id="{238790B4-6F87-4AB3-ACED-E062B5AED11B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44" name="Conector recto 343">
          <a:extLst>
            <a:ext uri="{FF2B5EF4-FFF2-40B4-BE49-F238E27FC236}">
              <a16:creationId xmlns:a16="http://schemas.microsoft.com/office/drawing/2014/main" id="{D13EF7B0-920E-4BF5-B99F-D18B41B267C8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45" name="Conector recto 344">
          <a:extLst>
            <a:ext uri="{FF2B5EF4-FFF2-40B4-BE49-F238E27FC236}">
              <a16:creationId xmlns:a16="http://schemas.microsoft.com/office/drawing/2014/main" id="{DA612FB8-A56C-47DF-A075-3BA7E1D91BD5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46" name="Conector recto 345">
          <a:extLst>
            <a:ext uri="{FF2B5EF4-FFF2-40B4-BE49-F238E27FC236}">
              <a16:creationId xmlns:a16="http://schemas.microsoft.com/office/drawing/2014/main" id="{3E9F19E8-A777-4C4D-9D71-D48F987243FC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47" name="Conector recto 346">
          <a:extLst>
            <a:ext uri="{FF2B5EF4-FFF2-40B4-BE49-F238E27FC236}">
              <a16:creationId xmlns:a16="http://schemas.microsoft.com/office/drawing/2014/main" id="{4C04B820-54D3-4674-AAFF-BCFFDA9F7FD3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48" name="Conector recto 347">
          <a:extLst>
            <a:ext uri="{FF2B5EF4-FFF2-40B4-BE49-F238E27FC236}">
              <a16:creationId xmlns:a16="http://schemas.microsoft.com/office/drawing/2014/main" id="{6654C2B8-ACB4-4FED-9DA4-83D8940D5107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49" name="Conector recto 348">
          <a:extLst>
            <a:ext uri="{FF2B5EF4-FFF2-40B4-BE49-F238E27FC236}">
              <a16:creationId xmlns:a16="http://schemas.microsoft.com/office/drawing/2014/main" id="{985F0372-598F-4EAA-8FF8-777A261B9F50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50" name="Conector recto 349">
          <a:extLst>
            <a:ext uri="{FF2B5EF4-FFF2-40B4-BE49-F238E27FC236}">
              <a16:creationId xmlns:a16="http://schemas.microsoft.com/office/drawing/2014/main" id="{6FE5AE00-EE22-455C-9C58-BD0A82D27249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51" name="Conector recto 350">
          <a:extLst>
            <a:ext uri="{FF2B5EF4-FFF2-40B4-BE49-F238E27FC236}">
              <a16:creationId xmlns:a16="http://schemas.microsoft.com/office/drawing/2014/main" id="{950BE4B6-F4D7-4D94-B8A6-BE0DB4058D15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52" name="Conector recto 351">
          <a:extLst>
            <a:ext uri="{FF2B5EF4-FFF2-40B4-BE49-F238E27FC236}">
              <a16:creationId xmlns:a16="http://schemas.microsoft.com/office/drawing/2014/main" id="{C92C4DE0-91F8-49C5-818B-C92FBFDBAF34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53" name="Conector recto 352">
          <a:extLst>
            <a:ext uri="{FF2B5EF4-FFF2-40B4-BE49-F238E27FC236}">
              <a16:creationId xmlns:a16="http://schemas.microsoft.com/office/drawing/2014/main" id="{DD9C4DAA-9711-47EC-8D10-68CF801CC86C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54" name="Conector recto 353">
          <a:extLst>
            <a:ext uri="{FF2B5EF4-FFF2-40B4-BE49-F238E27FC236}">
              <a16:creationId xmlns:a16="http://schemas.microsoft.com/office/drawing/2014/main" id="{464E95F9-E8A2-4C0B-AC57-042EA1226CDB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55" name="Conector recto 354">
          <a:extLst>
            <a:ext uri="{FF2B5EF4-FFF2-40B4-BE49-F238E27FC236}">
              <a16:creationId xmlns:a16="http://schemas.microsoft.com/office/drawing/2014/main" id="{B5E9647D-F92A-46C9-A13A-29A4F829709A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56" name="Conector recto 355">
          <a:extLst>
            <a:ext uri="{FF2B5EF4-FFF2-40B4-BE49-F238E27FC236}">
              <a16:creationId xmlns:a16="http://schemas.microsoft.com/office/drawing/2014/main" id="{E8E5572D-60BB-4ED2-B763-FEA013C64154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57" name="Conector recto 356">
          <a:extLst>
            <a:ext uri="{FF2B5EF4-FFF2-40B4-BE49-F238E27FC236}">
              <a16:creationId xmlns:a16="http://schemas.microsoft.com/office/drawing/2014/main" id="{56A3501B-FDF6-4A31-9CD6-B76880299D1A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58" name="Conector recto 357">
          <a:extLst>
            <a:ext uri="{FF2B5EF4-FFF2-40B4-BE49-F238E27FC236}">
              <a16:creationId xmlns:a16="http://schemas.microsoft.com/office/drawing/2014/main" id="{DE073731-3D33-43D6-B783-D902B45829C2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59" name="Conector recto 358">
          <a:extLst>
            <a:ext uri="{FF2B5EF4-FFF2-40B4-BE49-F238E27FC236}">
              <a16:creationId xmlns:a16="http://schemas.microsoft.com/office/drawing/2014/main" id="{E64D4CE4-6BA1-4C47-B4FB-DE1AAFA871B0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60" name="Conector recto 359">
          <a:extLst>
            <a:ext uri="{FF2B5EF4-FFF2-40B4-BE49-F238E27FC236}">
              <a16:creationId xmlns:a16="http://schemas.microsoft.com/office/drawing/2014/main" id="{E263112F-2750-4D3B-80C5-B1D49482A6AC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61" name="Conector recto 360">
          <a:extLst>
            <a:ext uri="{FF2B5EF4-FFF2-40B4-BE49-F238E27FC236}">
              <a16:creationId xmlns:a16="http://schemas.microsoft.com/office/drawing/2014/main" id="{9DA792BA-D568-4DE3-9A61-8B425538C038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62" name="Conector recto 361">
          <a:extLst>
            <a:ext uri="{FF2B5EF4-FFF2-40B4-BE49-F238E27FC236}">
              <a16:creationId xmlns:a16="http://schemas.microsoft.com/office/drawing/2014/main" id="{B0537F66-61EE-4419-8340-877D7409B801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63" name="Conector recto 362">
          <a:extLst>
            <a:ext uri="{FF2B5EF4-FFF2-40B4-BE49-F238E27FC236}">
              <a16:creationId xmlns:a16="http://schemas.microsoft.com/office/drawing/2014/main" id="{3A89BDDE-CF9F-47E4-AB06-809463670E4E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64" name="Conector recto 363">
          <a:extLst>
            <a:ext uri="{FF2B5EF4-FFF2-40B4-BE49-F238E27FC236}">
              <a16:creationId xmlns:a16="http://schemas.microsoft.com/office/drawing/2014/main" id="{434F17F8-39D0-4CBC-A8BA-2ED7B50D7AD0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65" name="Conector recto 364">
          <a:extLst>
            <a:ext uri="{FF2B5EF4-FFF2-40B4-BE49-F238E27FC236}">
              <a16:creationId xmlns:a16="http://schemas.microsoft.com/office/drawing/2014/main" id="{7BACB255-F47F-4712-99B5-BAEE0C170844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66" name="Conector recto 365">
          <a:extLst>
            <a:ext uri="{FF2B5EF4-FFF2-40B4-BE49-F238E27FC236}">
              <a16:creationId xmlns:a16="http://schemas.microsoft.com/office/drawing/2014/main" id="{A2420DA7-CE10-4D89-B774-840ECCE52DB0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67" name="Conector recto 366">
          <a:extLst>
            <a:ext uri="{FF2B5EF4-FFF2-40B4-BE49-F238E27FC236}">
              <a16:creationId xmlns:a16="http://schemas.microsoft.com/office/drawing/2014/main" id="{83953278-1574-40EB-BD99-1570D97289B2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68" name="Conector recto 367">
          <a:extLst>
            <a:ext uri="{FF2B5EF4-FFF2-40B4-BE49-F238E27FC236}">
              <a16:creationId xmlns:a16="http://schemas.microsoft.com/office/drawing/2014/main" id="{418A101D-70ED-49A1-8FF3-BD73410E8C91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69" name="Conector recto 368">
          <a:extLst>
            <a:ext uri="{FF2B5EF4-FFF2-40B4-BE49-F238E27FC236}">
              <a16:creationId xmlns:a16="http://schemas.microsoft.com/office/drawing/2014/main" id="{00937886-208A-4117-BBF1-670A8B81A834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70" name="Conector recto 369">
          <a:extLst>
            <a:ext uri="{FF2B5EF4-FFF2-40B4-BE49-F238E27FC236}">
              <a16:creationId xmlns:a16="http://schemas.microsoft.com/office/drawing/2014/main" id="{A761352F-49EA-42EC-BE3F-A0B95957D1DB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71" name="Conector recto 370">
          <a:extLst>
            <a:ext uri="{FF2B5EF4-FFF2-40B4-BE49-F238E27FC236}">
              <a16:creationId xmlns:a16="http://schemas.microsoft.com/office/drawing/2014/main" id="{C35CF045-2531-4C11-A406-DEB3DA4E1DB9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72" name="Conector recto 371">
          <a:extLst>
            <a:ext uri="{FF2B5EF4-FFF2-40B4-BE49-F238E27FC236}">
              <a16:creationId xmlns:a16="http://schemas.microsoft.com/office/drawing/2014/main" id="{6801C5D8-DDF8-479F-BE76-E1020D365813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73" name="Conector recto 372">
          <a:extLst>
            <a:ext uri="{FF2B5EF4-FFF2-40B4-BE49-F238E27FC236}">
              <a16:creationId xmlns:a16="http://schemas.microsoft.com/office/drawing/2014/main" id="{25EDDC6B-270F-464C-84ED-AE03847274B9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74" name="Conector recto 373">
          <a:extLst>
            <a:ext uri="{FF2B5EF4-FFF2-40B4-BE49-F238E27FC236}">
              <a16:creationId xmlns:a16="http://schemas.microsoft.com/office/drawing/2014/main" id="{53B7AB6E-1813-46A5-A0DE-95158241CDFC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75" name="Conector recto 374">
          <a:extLst>
            <a:ext uri="{FF2B5EF4-FFF2-40B4-BE49-F238E27FC236}">
              <a16:creationId xmlns:a16="http://schemas.microsoft.com/office/drawing/2014/main" id="{C566C570-165F-49FA-891C-495DEBB4B1AF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76" name="Conector recto 375">
          <a:extLst>
            <a:ext uri="{FF2B5EF4-FFF2-40B4-BE49-F238E27FC236}">
              <a16:creationId xmlns:a16="http://schemas.microsoft.com/office/drawing/2014/main" id="{8B873AA4-2650-41DD-98F6-EDB99B769AC9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77" name="Conector recto 376">
          <a:extLst>
            <a:ext uri="{FF2B5EF4-FFF2-40B4-BE49-F238E27FC236}">
              <a16:creationId xmlns:a16="http://schemas.microsoft.com/office/drawing/2014/main" id="{66F1371B-2749-4E67-B75C-18E8D9892850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78" name="Conector recto 377">
          <a:extLst>
            <a:ext uri="{FF2B5EF4-FFF2-40B4-BE49-F238E27FC236}">
              <a16:creationId xmlns:a16="http://schemas.microsoft.com/office/drawing/2014/main" id="{8DC96603-50FD-4D0B-9915-B07558EA775B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79" name="Conector recto 378">
          <a:extLst>
            <a:ext uri="{FF2B5EF4-FFF2-40B4-BE49-F238E27FC236}">
              <a16:creationId xmlns:a16="http://schemas.microsoft.com/office/drawing/2014/main" id="{D7FE185C-56F9-440D-813F-AAF55AA25629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80" name="Conector recto 379">
          <a:extLst>
            <a:ext uri="{FF2B5EF4-FFF2-40B4-BE49-F238E27FC236}">
              <a16:creationId xmlns:a16="http://schemas.microsoft.com/office/drawing/2014/main" id="{E8642733-5862-40CF-B91D-0523780E8272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81" name="Conector recto 380">
          <a:extLst>
            <a:ext uri="{FF2B5EF4-FFF2-40B4-BE49-F238E27FC236}">
              <a16:creationId xmlns:a16="http://schemas.microsoft.com/office/drawing/2014/main" id="{4C1D5CA3-C448-4A67-8F8D-FC2D40E3F1C3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82" name="Conector recto 381">
          <a:extLst>
            <a:ext uri="{FF2B5EF4-FFF2-40B4-BE49-F238E27FC236}">
              <a16:creationId xmlns:a16="http://schemas.microsoft.com/office/drawing/2014/main" id="{8CBAC7DA-EA9B-44C0-A6B0-58092E8839DC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83" name="Conector recto 382">
          <a:extLst>
            <a:ext uri="{FF2B5EF4-FFF2-40B4-BE49-F238E27FC236}">
              <a16:creationId xmlns:a16="http://schemas.microsoft.com/office/drawing/2014/main" id="{91F7C2AF-7A9C-492F-8E4C-5A1A4900FDAC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84" name="Conector recto 383">
          <a:extLst>
            <a:ext uri="{FF2B5EF4-FFF2-40B4-BE49-F238E27FC236}">
              <a16:creationId xmlns:a16="http://schemas.microsoft.com/office/drawing/2014/main" id="{22420FE6-EA70-4535-93F5-B777741AD28D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85" name="Conector recto 384">
          <a:extLst>
            <a:ext uri="{FF2B5EF4-FFF2-40B4-BE49-F238E27FC236}">
              <a16:creationId xmlns:a16="http://schemas.microsoft.com/office/drawing/2014/main" id="{D7AF717B-62E0-42D7-95B3-D7B6D71AE5D5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86" name="Conector recto 385">
          <a:extLst>
            <a:ext uri="{FF2B5EF4-FFF2-40B4-BE49-F238E27FC236}">
              <a16:creationId xmlns:a16="http://schemas.microsoft.com/office/drawing/2014/main" id="{ADA12B49-54D8-4B43-BC32-53CEB38A1C94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87" name="Conector recto 386">
          <a:extLst>
            <a:ext uri="{FF2B5EF4-FFF2-40B4-BE49-F238E27FC236}">
              <a16:creationId xmlns:a16="http://schemas.microsoft.com/office/drawing/2014/main" id="{4D62264A-47B1-441F-B64C-834657F8B4C8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88" name="Conector recto 387">
          <a:extLst>
            <a:ext uri="{FF2B5EF4-FFF2-40B4-BE49-F238E27FC236}">
              <a16:creationId xmlns:a16="http://schemas.microsoft.com/office/drawing/2014/main" id="{77DD6D87-3D60-46D1-BE5B-2F9578B6D469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89" name="Conector recto 388">
          <a:extLst>
            <a:ext uri="{FF2B5EF4-FFF2-40B4-BE49-F238E27FC236}">
              <a16:creationId xmlns:a16="http://schemas.microsoft.com/office/drawing/2014/main" id="{B404D0A1-E6F8-451A-89B4-FE2532648597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272</xdr:row>
      <xdr:rowOff>238125</xdr:rowOff>
    </xdr:from>
    <xdr:to>
      <xdr:col>17</xdr:col>
      <xdr:colOff>238125</xdr:colOff>
      <xdr:row>281</xdr:row>
      <xdr:rowOff>0</xdr:rowOff>
    </xdr:to>
    <xdr:sp macro="" textlink="">
      <xdr:nvSpPr>
        <xdr:cNvPr id="391" name="Line 1">
          <a:extLst>
            <a:ext uri="{FF2B5EF4-FFF2-40B4-BE49-F238E27FC236}">
              <a16:creationId xmlns:a16="http://schemas.microsoft.com/office/drawing/2014/main" id="{3239C230-479A-42CA-8E21-2FAA46871857}"/>
            </a:ext>
          </a:extLst>
        </xdr:cNvPr>
        <xdr:cNvSpPr>
          <a:spLocks noChangeShapeType="1"/>
        </xdr:cNvSpPr>
      </xdr:nvSpPr>
      <xdr:spPr bwMode="auto">
        <a:xfrm>
          <a:off x="4556125" y="1008697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272</xdr:row>
      <xdr:rowOff>238125</xdr:rowOff>
    </xdr:from>
    <xdr:to>
      <xdr:col>17</xdr:col>
      <xdr:colOff>238125</xdr:colOff>
      <xdr:row>283</xdr:row>
      <xdr:rowOff>0</xdr:rowOff>
    </xdr:to>
    <xdr:sp macro="" textlink="">
      <xdr:nvSpPr>
        <xdr:cNvPr id="392" name="Line 1">
          <a:extLst>
            <a:ext uri="{FF2B5EF4-FFF2-40B4-BE49-F238E27FC236}">
              <a16:creationId xmlns:a16="http://schemas.microsoft.com/office/drawing/2014/main" id="{82E5D757-F3D3-4E68-BB93-F9F80AEC16B4}"/>
            </a:ext>
          </a:extLst>
        </xdr:cNvPr>
        <xdr:cNvSpPr>
          <a:spLocks noChangeShapeType="1"/>
        </xdr:cNvSpPr>
      </xdr:nvSpPr>
      <xdr:spPr bwMode="auto">
        <a:xfrm>
          <a:off x="4556125" y="1008697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393" name="Conector recto 392">
          <a:extLst>
            <a:ext uri="{FF2B5EF4-FFF2-40B4-BE49-F238E27FC236}">
              <a16:creationId xmlns:a16="http://schemas.microsoft.com/office/drawing/2014/main" id="{E8617584-D012-4C2E-B653-B2E73C66A0B5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394" name="Conector recto 393">
          <a:extLst>
            <a:ext uri="{FF2B5EF4-FFF2-40B4-BE49-F238E27FC236}">
              <a16:creationId xmlns:a16="http://schemas.microsoft.com/office/drawing/2014/main" id="{87245E23-9453-4F0E-90F3-D5ED5FA4D97D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395" name="Conector recto 394">
          <a:extLst>
            <a:ext uri="{FF2B5EF4-FFF2-40B4-BE49-F238E27FC236}">
              <a16:creationId xmlns:a16="http://schemas.microsoft.com/office/drawing/2014/main" id="{AB7B3DA0-EDF3-45DC-B346-14522DA50F2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396" name="Conector recto 395">
          <a:extLst>
            <a:ext uri="{FF2B5EF4-FFF2-40B4-BE49-F238E27FC236}">
              <a16:creationId xmlns:a16="http://schemas.microsoft.com/office/drawing/2014/main" id="{6EA5232B-42D2-47FE-8CFB-E55F5AB3F43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397" name="Conector recto 396">
          <a:extLst>
            <a:ext uri="{FF2B5EF4-FFF2-40B4-BE49-F238E27FC236}">
              <a16:creationId xmlns:a16="http://schemas.microsoft.com/office/drawing/2014/main" id="{BB420D35-597C-4159-B637-59443F9FA0B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398" name="Conector recto 397">
          <a:extLst>
            <a:ext uri="{FF2B5EF4-FFF2-40B4-BE49-F238E27FC236}">
              <a16:creationId xmlns:a16="http://schemas.microsoft.com/office/drawing/2014/main" id="{2EF05884-E3B0-4B0A-AA4F-B128EF46E05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399" name="Conector recto 398">
          <a:extLst>
            <a:ext uri="{FF2B5EF4-FFF2-40B4-BE49-F238E27FC236}">
              <a16:creationId xmlns:a16="http://schemas.microsoft.com/office/drawing/2014/main" id="{23B01EDC-7383-4CB1-9D74-6FC8ABF806CB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00" name="Conector recto 399">
          <a:extLst>
            <a:ext uri="{FF2B5EF4-FFF2-40B4-BE49-F238E27FC236}">
              <a16:creationId xmlns:a16="http://schemas.microsoft.com/office/drawing/2014/main" id="{2EBE02D5-71B9-4C92-9CC8-78D89A2BCF3A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01" name="Conector recto 400">
          <a:extLst>
            <a:ext uri="{FF2B5EF4-FFF2-40B4-BE49-F238E27FC236}">
              <a16:creationId xmlns:a16="http://schemas.microsoft.com/office/drawing/2014/main" id="{4D33BFD3-EDCA-4E7B-AB22-6DC08C5A7CF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02" name="Conector recto 401">
          <a:extLst>
            <a:ext uri="{FF2B5EF4-FFF2-40B4-BE49-F238E27FC236}">
              <a16:creationId xmlns:a16="http://schemas.microsoft.com/office/drawing/2014/main" id="{39B012F4-66F1-4DF4-B7D1-82BAC2B62E9E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03" name="Conector recto 402">
          <a:extLst>
            <a:ext uri="{FF2B5EF4-FFF2-40B4-BE49-F238E27FC236}">
              <a16:creationId xmlns:a16="http://schemas.microsoft.com/office/drawing/2014/main" id="{119A1E98-29D2-4E97-B906-E43E653C2CA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04" name="Conector recto 403">
          <a:extLst>
            <a:ext uri="{FF2B5EF4-FFF2-40B4-BE49-F238E27FC236}">
              <a16:creationId xmlns:a16="http://schemas.microsoft.com/office/drawing/2014/main" id="{AA5AB52E-2716-4DF8-B935-1A3F8EB4AA9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05" name="Conector recto 404">
          <a:extLst>
            <a:ext uri="{FF2B5EF4-FFF2-40B4-BE49-F238E27FC236}">
              <a16:creationId xmlns:a16="http://schemas.microsoft.com/office/drawing/2014/main" id="{788ED374-0A45-47A0-B5FE-3608106E90C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06" name="Conector recto 405">
          <a:extLst>
            <a:ext uri="{FF2B5EF4-FFF2-40B4-BE49-F238E27FC236}">
              <a16:creationId xmlns:a16="http://schemas.microsoft.com/office/drawing/2014/main" id="{48A24F93-6A63-4D0E-A5AB-64FBE05ACDCA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07" name="Conector recto 406">
          <a:extLst>
            <a:ext uri="{FF2B5EF4-FFF2-40B4-BE49-F238E27FC236}">
              <a16:creationId xmlns:a16="http://schemas.microsoft.com/office/drawing/2014/main" id="{6CAD9643-694B-4C38-9F04-4BE91B9F6E2F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08" name="Conector recto 407">
          <a:extLst>
            <a:ext uri="{FF2B5EF4-FFF2-40B4-BE49-F238E27FC236}">
              <a16:creationId xmlns:a16="http://schemas.microsoft.com/office/drawing/2014/main" id="{139040F3-D797-494D-B2FB-1DAC5737272B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09" name="Conector recto 408">
          <a:extLst>
            <a:ext uri="{FF2B5EF4-FFF2-40B4-BE49-F238E27FC236}">
              <a16:creationId xmlns:a16="http://schemas.microsoft.com/office/drawing/2014/main" id="{18C9EFB0-CD16-49BB-A329-CC5968B0DE2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10" name="Conector recto 409">
          <a:extLst>
            <a:ext uri="{FF2B5EF4-FFF2-40B4-BE49-F238E27FC236}">
              <a16:creationId xmlns:a16="http://schemas.microsoft.com/office/drawing/2014/main" id="{6F23415B-27DF-4742-BB45-E9F9B9F02EE4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11" name="Conector recto 410">
          <a:extLst>
            <a:ext uri="{FF2B5EF4-FFF2-40B4-BE49-F238E27FC236}">
              <a16:creationId xmlns:a16="http://schemas.microsoft.com/office/drawing/2014/main" id="{CA058D16-9A11-4E38-8097-6161C799CB0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12" name="Conector recto 411">
          <a:extLst>
            <a:ext uri="{FF2B5EF4-FFF2-40B4-BE49-F238E27FC236}">
              <a16:creationId xmlns:a16="http://schemas.microsoft.com/office/drawing/2014/main" id="{7CF9467F-6264-48C2-8BD5-774AE17CF735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13" name="Conector recto 412">
          <a:extLst>
            <a:ext uri="{FF2B5EF4-FFF2-40B4-BE49-F238E27FC236}">
              <a16:creationId xmlns:a16="http://schemas.microsoft.com/office/drawing/2014/main" id="{684DFDB3-704C-40AA-A407-934360968C9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14" name="Conector recto 413">
          <a:extLst>
            <a:ext uri="{FF2B5EF4-FFF2-40B4-BE49-F238E27FC236}">
              <a16:creationId xmlns:a16="http://schemas.microsoft.com/office/drawing/2014/main" id="{66E1DCF9-922D-49C6-8DD6-6BC3891F7DE4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15" name="Conector recto 414">
          <a:extLst>
            <a:ext uri="{FF2B5EF4-FFF2-40B4-BE49-F238E27FC236}">
              <a16:creationId xmlns:a16="http://schemas.microsoft.com/office/drawing/2014/main" id="{06497FC4-24DB-4AB2-B812-65973DD4E74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16" name="Conector recto 415">
          <a:extLst>
            <a:ext uri="{FF2B5EF4-FFF2-40B4-BE49-F238E27FC236}">
              <a16:creationId xmlns:a16="http://schemas.microsoft.com/office/drawing/2014/main" id="{65C60D8C-3868-4113-9F61-7B1B62DCE52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17" name="Conector recto 416">
          <a:extLst>
            <a:ext uri="{FF2B5EF4-FFF2-40B4-BE49-F238E27FC236}">
              <a16:creationId xmlns:a16="http://schemas.microsoft.com/office/drawing/2014/main" id="{B60321E2-7621-4A23-B2CA-7445E28456CF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18" name="Conector recto 417">
          <a:extLst>
            <a:ext uri="{FF2B5EF4-FFF2-40B4-BE49-F238E27FC236}">
              <a16:creationId xmlns:a16="http://schemas.microsoft.com/office/drawing/2014/main" id="{E8FC761F-5B45-4E67-9829-70A8B64E8C9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19" name="Conector recto 418">
          <a:extLst>
            <a:ext uri="{FF2B5EF4-FFF2-40B4-BE49-F238E27FC236}">
              <a16:creationId xmlns:a16="http://schemas.microsoft.com/office/drawing/2014/main" id="{96ACCCAD-FCB5-4402-A9A0-6E729FBC1EE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20" name="Conector recto 419">
          <a:extLst>
            <a:ext uri="{FF2B5EF4-FFF2-40B4-BE49-F238E27FC236}">
              <a16:creationId xmlns:a16="http://schemas.microsoft.com/office/drawing/2014/main" id="{0BBEFF63-1E93-41EE-8CF3-A7732DD6D63C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21" name="Conector recto 420">
          <a:extLst>
            <a:ext uri="{FF2B5EF4-FFF2-40B4-BE49-F238E27FC236}">
              <a16:creationId xmlns:a16="http://schemas.microsoft.com/office/drawing/2014/main" id="{A1052819-D8A3-4FF0-BC4E-8AF3C3C79F5D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22" name="Conector recto 421">
          <a:extLst>
            <a:ext uri="{FF2B5EF4-FFF2-40B4-BE49-F238E27FC236}">
              <a16:creationId xmlns:a16="http://schemas.microsoft.com/office/drawing/2014/main" id="{B55D7618-0613-4186-AC07-924F99FB7BA4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23" name="Conector recto 422">
          <a:extLst>
            <a:ext uri="{FF2B5EF4-FFF2-40B4-BE49-F238E27FC236}">
              <a16:creationId xmlns:a16="http://schemas.microsoft.com/office/drawing/2014/main" id="{D999EDA4-2BCB-4EE1-82D2-8C25EFFA5A5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24" name="Conector recto 423">
          <a:extLst>
            <a:ext uri="{FF2B5EF4-FFF2-40B4-BE49-F238E27FC236}">
              <a16:creationId xmlns:a16="http://schemas.microsoft.com/office/drawing/2014/main" id="{397469B1-CBA9-425A-AF1A-924D83512B0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25" name="Conector recto 424">
          <a:extLst>
            <a:ext uri="{FF2B5EF4-FFF2-40B4-BE49-F238E27FC236}">
              <a16:creationId xmlns:a16="http://schemas.microsoft.com/office/drawing/2014/main" id="{EDBA9C45-F825-4F44-BE3C-1B0B4579AA6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26" name="Conector recto 425">
          <a:extLst>
            <a:ext uri="{FF2B5EF4-FFF2-40B4-BE49-F238E27FC236}">
              <a16:creationId xmlns:a16="http://schemas.microsoft.com/office/drawing/2014/main" id="{BA401153-58AB-4C01-AE0C-F9167A77D75B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27" name="Conector recto 426">
          <a:extLst>
            <a:ext uri="{FF2B5EF4-FFF2-40B4-BE49-F238E27FC236}">
              <a16:creationId xmlns:a16="http://schemas.microsoft.com/office/drawing/2014/main" id="{D7EFB218-392B-4677-82D3-29EBB4F4CA65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28" name="Conector recto 427">
          <a:extLst>
            <a:ext uri="{FF2B5EF4-FFF2-40B4-BE49-F238E27FC236}">
              <a16:creationId xmlns:a16="http://schemas.microsoft.com/office/drawing/2014/main" id="{F91A333D-F79A-4300-908B-C61212035169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29" name="Conector recto 428">
          <a:extLst>
            <a:ext uri="{FF2B5EF4-FFF2-40B4-BE49-F238E27FC236}">
              <a16:creationId xmlns:a16="http://schemas.microsoft.com/office/drawing/2014/main" id="{41636AFC-FFA4-46C2-8929-D8E377B26DC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30" name="Conector recto 429">
          <a:extLst>
            <a:ext uri="{FF2B5EF4-FFF2-40B4-BE49-F238E27FC236}">
              <a16:creationId xmlns:a16="http://schemas.microsoft.com/office/drawing/2014/main" id="{BF6B2B12-9D64-47EA-B903-9FA22858F03A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31" name="Conector recto 430">
          <a:extLst>
            <a:ext uri="{FF2B5EF4-FFF2-40B4-BE49-F238E27FC236}">
              <a16:creationId xmlns:a16="http://schemas.microsoft.com/office/drawing/2014/main" id="{C0CFE605-09D5-4A19-B5C2-160A45CB117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32" name="Conector recto 431">
          <a:extLst>
            <a:ext uri="{FF2B5EF4-FFF2-40B4-BE49-F238E27FC236}">
              <a16:creationId xmlns:a16="http://schemas.microsoft.com/office/drawing/2014/main" id="{7A33F0FC-9834-4B8A-A49C-2DFCBE3D47CC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33" name="Conector recto 432">
          <a:extLst>
            <a:ext uri="{FF2B5EF4-FFF2-40B4-BE49-F238E27FC236}">
              <a16:creationId xmlns:a16="http://schemas.microsoft.com/office/drawing/2014/main" id="{F63635A9-45EB-4C1A-B5F9-42BAB65D51F1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34" name="Conector recto 433">
          <a:extLst>
            <a:ext uri="{FF2B5EF4-FFF2-40B4-BE49-F238E27FC236}">
              <a16:creationId xmlns:a16="http://schemas.microsoft.com/office/drawing/2014/main" id="{D6BBD3C9-FC84-439D-BA01-8C0F4756C55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35" name="Conector recto 434">
          <a:extLst>
            <a:ext uri="{FF2B5EF4-FFF2-40B4-BE49-F238E27FC236}">
              <a16:creationId xmlns:a16="http://schemas.microsoft.com/office/drawing/2014/main" id="{6B64346C-2B6B-41A8-A6E3-DEBA02D361FB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36" name="Conector recto 435">
          <a:extLst>
            <a:ext uri="{FF2B5EF4-FFF2-40B4-BE49-F238E27FC236}">
              <a16:creationId xmlns:a16="http://schemas.microsoft.com/office/drawing/2014/main" id="{D32BA737-A131-4B47-A23C-BA9C4FC8D899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37" name="Conector recto 436">
          <a:extLst>
            <a:ext uri="{FF2B5EF4-FFF2-40B4-BE49-F238E27FC236}">
              <a16:creationId xmlns:a16="http://schemas.microsoft.com/office/drawing/2014/main" id="{F392958D-BA2A-49EB-A72A-FCACFEA162C5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38" name="Conector recto 437">
          <a:extLst>
            <a:ext uri="{FF2B5EF4-FFF2-40B4-BE49-F238E27FC236}">
              <a16:creationId xmlns:a16="http://schemas.microsoft.com/office/drawing/2014/main" id="{30C10910-5E3E-4B96-BB4C-1CF67DE00764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39" name="Conector recto 438">
          <a:extLst>
            <a:ext uri="{FF2B5EF4-FFF2-40B4-BE49-F238E27FC236}">
              <a16:creationId xmlns:a16="http://schemas.microsoft.com/office/drawing/2014/main" id="{1B409A3D-29C7-43BD-9F32-E6E16DD96DA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40" name="Conector recto 439">
          <a:extLst>
            <a:ext uri="{FF2B5EF4-FFF2-40B4-BE49-F238E27FC236}">
              <a16:creationId xmlns:a16="http://schemas.microsoft.com/office/drawing/2014/main" id="{F4DAD4F3-C4C7-4450-9B5C-1909A0AEC993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41" name="Conector recto 440">
          <a:extLst>
            <a:ext uri="{FF2B5EF4-FFF2-40B4-BE49-F238E27FC236}">
              <a16:creationId xmlns:a16="http://schemas.microsoft.com/office/drawing/2014/main" id="{2D9BD9E3-B0A7-4D46-9C80-69DD71EFF187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42" name="Conector recto 441">
          <a:extLst>
            <a:ext uri="{FF2B5EF4-FFF2-40B4-BE49-F238E27FC236}">
              <a16:creationId xmlns:a16="http://schemas.microsoft.com/office/drawing/2014/main" id="{DDB57F01-BAFC-434D-9742-D6405F80E8AB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43" name="Conector recto 442">
          <a:extLst>
            <a:ext uri="{FF2B5EF4-FFF2-40B4-BE49-F238E27FC236}">
              <a16:creationId xmlns:a16="http://schemas.microsoft.com/office/drawing/2014/main" id="{76EF252F-C760-4E4C-91E5-313F0C6ED653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44" name="Conector recto 443">
          <a:extLst>
            <a:ext uri="{FF2B5EF4-FFF2-40B4-BE49-F238E27FC236}">
              <a16:creationId xmlns:a16="http://schemas.microsoft.com/office/drawing/2014/main" id="{6FDE7C87-9795-4A39-98D9-748D20506194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45" name="Conector recto 444">
          <a:extLst>
            <a:ext uri="{FF2B5EF4-FFF2-40B4-BE49-F238E27FC236}">
              <a16:creationId xmlns:a16="http://schemas.microsoft.com/office/drawing/2014/main" id="{9E2BCC82-206C-4C46-8DD5-FE21F85922E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46" name="Conector recto 445">
          <a:extLst>
            <a:ext uri="{FF2B5EF4-FFF2-40B4-BE49-F238E27FC236}">
              <a16:creationId xmlns:a16="http://schemas.microsoft.com/office/drawing/2014/main" id="{B35A1AE9-B5B9-404B-93B5-048EE958BB5E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47" name="Conector recto 446">
          <a:extLst>
            <a:ext uri="{FF2B5EF4-FFF2-40B4-BE49-F238E27FC236}">
              <a16:creationId xmlns:a16="http://schemas.microsoft.com/office/drawing/2014/main" id="{4B71ABD7-F0B0-4EE8-BF7F-1CFB3D3E822C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48" name="Conector recto 447">
          <a:extLst>
            <a:ext uri="{FF2B5EF4-FFF2-40B4-BE49-F238E27FC236}">
              <a16:creationId xmlns:a16="http://schemas.microsoft.com/office/drawing/2014/main" id="{1CDCD1E8-5ADC-457F-96DC-9CEDA9460704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49" name="Conector recto 448">
          <a:extLst>
            <a:ext uri="{FF2B5EF4-FFF2-40B4-BE49-F238E27FC236}">
              <a16:creationId xmlns:a16="http://schemas.microsoft.com/office/drawing/2014/main" id="{8A782EFE-F1FB-4018-92B5-FFB77820B1F5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50" name="Conector recto 449">
          <a:extLst>
            <a:ext uri="{FF2B5EF4-FFF2-40B4-BE49-F238E27FC236}">
              <a16:creationId xmlns:a16="http://schemas.microsoft.com/office/drawing/2014/main" id="{11360B81-94B3-4375-8E88-AABDE3E4D4A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51" name="Conector recto 450">
          <a:extLst>
            <a:ext uri="{FF2B5EF4-FFF2-40B4-BE49-F238E27FC236}">
              <a16:creationId xmlns:a16="http://schemas.microsoft.com/office/drawing/2014/main" id="{98807E7A-12A1-468C-B5B0-6EFBC6ADA45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52" name="Conector recto 451">
          <a:extLst>
            <a:ext uri="{FF2B5EF4-FFF2-40B4-BE49-F238E27FC236}">
              <a16:creationId xmlns:a16="http://schemas.microsoft.com/office/drawing/2014/main" id="{D78B6A1A-B8CD-46CD-86C9-0E4D884D91E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53" name="Conector recto 452">
          <a:extLst>
            <a:ext uri="{FF2B5EF4-FFF2-40B4-BE49-F238E27FC236}">
              <a16:creationId xmlns:a16="http://schemas.microsoft.com/office/drawing/2014/main" id="{1EF33AD2-34D5-4D6A-95AE-E2A461962199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54" name="Conector recto 453">
          <a:extLst>
            <a:ext uri="{FF2B5EF4-FFF2-40B4-BE49-F238E27FC236}">
              <a16:creationId xmlns:a16="http://schemas.microsoft.com/office/drawing/2014/main" id="{F085FA6D-60C6-4601-8F20-7C0CEFD3E14B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55" name="Conector recto 454">
          <a:extLst>
            <a:ext uri="{FF2B5EF4-FFF2-40B4-BE49-F238E27FC236}">
              <a16:creationId xmlns:a16="http://schemas.microsoft.com/office/drawing/2014/main" id="{8C132FD4-8C23-49BA-A98A-7177B5CB064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56" name="Conector recto 455">
          <a:extLst>
            <a:ext uri="{FF2B5EF4-FFF2-40B4-BE49-F238E27FC236}">
              <a16:creationId xmlns:a16="http://schemas.microsoft.com/office/drawing/2014/main" id="{91F5C8F7-9575-469B-BA58-24C550E69DFB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57" name="Conector recto 456">
          <a:extLst>
            <a:ext uri="{FF2B5EF4-FFF2-40B4-BE49-F238E27FC236}">
              <a16:creationId xmlns:a16="http://schemas.microsoft.com/office/drawing/2014/main" id="{FF620584-10FE-4785-89E3-A538E47548B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58" name="Conector recto 457">
          <a:extLst>
            <a:ext uri="{FF2B5EF4-FFF2-40B4-BE49-F238E27FC236}">
              <a16:creationId xmlns:a16="http://schemas.microsoft.com/office/drawing/2014/main" id="{BC1BB7AE-B17E-4DE7-955E-0A8AB11B044E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59" name="Conector recto 458">
          <a:extLst>
            <a:ext uri="{FF2B5EF4-FFF2-40B4-BE49-F238E27FC236}">
              <a16:creationId xmlns:a16="http://schemas.microsoft.com/office/drawing/2014/main" id="{67E3D96A-6B87-4178-BC98-0DFCE1F7E4E3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60" name="Conector recto 459">
          <a:extLst>
            <a:ext uri="{FF2B5EF4-FFF2-40B4-BE49-F238E27FC236}">
              <a16:creationId xmlns:a16="http://schemas.microsoft.com/office/drawing/2014/main" id="{CE863904-9775-413C-853F-C7E476360C2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61" name="Conector recto 460">
          <a:extLst>
            <a:ext uri="{FF2B5EF4-FFF2-40B4-BE49-F238E27FC236}">
              <a16:creationId xmlns:a16="http://schemas.microsoft.com/office/drawing/2014/main" id="{054D40E5-71A2-4F4E-B0CC-2FB484DCD21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62" name="Conector recto 461">
          <a:extLst>
            <a:ext uri="{FF2B5EF4-FFF2-40B4-BE49-F238E27FC236}">
              <a16:creationId xmlns:a16="http://schemas.microsoft.com/office/drawing/2014/main" id="{7C94705F-ADC7-4CCF-BF9A-BE0D9C4E9E0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63" name="Conector recto 462">
          <a:extLst>
            <a:ext uri="{FF2B5EF4-FFF2-40B4-BE49-F238E27FC236}">
              <a16:creationId xmlns:a16="http://schemas.microsoft.com/office/drawing/2014/main" id="{A4249D38-25DF-497A-8A32-6969A3FAA24F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64" name="Conector recto 463">
          <a:extLst>
            <a:ext uri="{FF2B5EF4-FFF2-40B4-BE49-F238E27FC236}">
              <a16:creationId xmlns:a16="http://schemas.microsoft.com/office/drawing/2014/main" id="{C680BE97-8A4A-4DD7-83E5-F4FBB1AB6F7A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65" name="Conector recto 464">
          <a:extLst>
            <a:ext uri="{FF2B5EF4-FFF2-40B4-BE49-F238E27FC236}">
              <a16:creationId xmlns:a16="http://schemas.microsoft.com/office/drawing/2014/main" id="{9874ACD4-699A-4C30-BD3E-80CDF4C86B2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66" name="Conector recto 465">
          <a:extLst>
            <a:ext uri="{FF2B5EF4-FFF2-40B4-BE49-F238E27FC236}">
              <a16:creationId xmlns:a16="http://schemas.microsoft.com/office/drawing/2014/main" id="{0CC1D65C-4D7E-4B54-BD6D-651D43B7562E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67" name="Conector recto 466">
          <a:extLst>
            <a:ext uri="{FF2B5EF4-FFF2-40B4-BE49-F238E27FC236}">
              <a16:creationId xmlns:a16="http://schemas.microsoft.com/office/drawing/2014/main" id="{89C29D0F-636A-4882-A575-175F2410BBF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68" name="Conector recto 467">
          <a:extLst>
            <a:ext uri="{FF2B5EF4-FFF2-40B4-BE49-F238E27FC236}">
              <a16:creationId xmlns:a16="http://schemas.microsoft.com/office/drawing/2014/main" id="{9F4AC06A-1501-4B4A-B6C4-913CC9F4FE4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69" name="Conector recto 468">
          <a:extLst>
            <a:ext uri="{FF2B5EF4-FFF2-40B4-BE49-F238E27FC236}">
              <a16:creationId xmlns:a16="http://schemas.microsoft.com/office/drawing/2014/main" id="{98D83EBD-F028-4944-9311-E2898BEF7929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70" name="Conector recto 469">
          <a:extLst>
            <a:ext uri="{FF2B5EF4-FFF2-40B4-BE49-F238E27FC236}">
              <a16:creationId xmlns:a16="http://schemas.microsoft.com/office/drawing/2014/main" id="{F5DF339A-D80B-45CB-927E-DCF6A5FE457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71" name="Conector recto 470">
          <a:extLst>
            <a:ext uri="{FF2B5EF4-FFF2-40B4-BE49-F238E27FC236}">
              <a16:creationId xmlns:a16="http://schemas.microsoft.com/office/drawing/2014/main" id="{032A6370-D4CE-4D16-AD0B-6C0D1EC5895C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72" name="Conector recto 471">
          <a:extLst>
            <a:ext uri="{FF2B5EF4-FFF2-40B4-BE49-F238E27FC236}">
              <a16:creationId xmlns:a16="http://schemas.microsoft.com/office/drawing/2014/main" id="{19C3C868-C423-4816-9D58-6E6235E6F8A1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73" name="Conector recto 472">
          <a:extLst>
            <a:ext uri="{FF2B5EF4-FFF2-40B4-BE49-F238E27FC236}">
              <a16:creationId xmlns:a16="http://schemas.microsoft.com/office/drawing/2014/main" id="{F626879E-2076-4831-9679-438FEE81CBCA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74" name="Conector recto 473">
          <a:extLst>
            <a:ext uri="{FF2B5EF4-FFF2-40B4-BE49-F238E27FC236}">
              <a16:creationId xmlns:a16="http://schemas.microsoft.com/office/drawing/2014/main" id="{8C95DE83-6B37-4F98-B4B5-35437C2FB4D4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75" name="Conector recto 474">
          <a:extLst>
            <a:ext uri="{FF2B5EF4-FFF2-40B4-BE49-F238E27FC236}">
              <a16:creationId xmlns:a16="http://schemas.microsoft.com/office/drawing/2014/main" id="{B3784B9F-1D16-494E-9AA6-8A427B7E6127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76" name="Conector recto 475">
          <a:extLst>
            <a:ext uri="{FF2B5EF4-FFF2-40B4-BE49-F238E27FC236}">
              <a16:creationId xmlns:a16="http://schemas.microsoft.com/office/drawing/2014/main" id="{F52AE3FF-B31A-4443-84D2-F01DAB07133D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77" name="Conector recto 476">
          <a:extLst>
            <a:ext uri="{FF2B5EF4-FFF2-40B4-BE49-F238E27FC236}">
              <a16:creationId xmlns:a16="http://schemas.microsoft.com/office/drawing/2014/main" id="{5EE40A4C-C784-419D-AFAE-C6E2E7A37D3D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78" name="Conector recto 477">
          <a:extLst>
            <a:ext uri="{FF2B5EF4-FFF2-40B4-BE49-F238E27FC236}">
              <a16:creationId xmlns:a16="http://schemas.microsoft.com/office/drawing/2014/main" id="{57C0D2E0-04A3-487C-BE31-6978230BCC97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79" name="Conector recto 478">
          <a:extLst>
            <a:ext uri="{FF2B5EF4-FFF2-40B4-BE49-F238E27FC236}">
              <a16:creationId xmlns:a16="http://schemas.microsoft.com/office/drawing/2014/main" id="{00FD1132-84B0-4D90-91B8-822D2875E321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80" name="Conector recto 479">
          <a:extLst>
            <a:ext uri="{FF2B5EF4-FFF2-40B4-BE49-F238E27FC236}">
              <a16:creationId xmlns:a16="http://schemas.microsoft.com/office/drawing/2014/main" id="{526A39A6-D0CC-42DC-A241-78CD0A34B687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81" name="Conector recto 480">
          <a:extLst>
            <a:ext uri="{FF2B5EF4-FFF2-40B4-BE49-F238E27FC236}">
              <a16:creationId xmlns:a16="http://schemas.microsoft.com/office/drawing/2014/main" id="{4466C8A9-F901-461F-BEFC-3825104FAC1C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82" name="Conector recto 481">
          <a:extLst>
            <a:ext uri="{FF2B5EF4-FFF2-40B4-BE49-F238E27FC236}">
              <a16:creationId xmlns:a16="http://schemas.microsoft.com/office/drawing/2014/main" id="{EC3E9C7B-AB62-4C58-9D57-0EC616E604D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83" name="Conector recto 482">
          <a:extLst>
            <a:ext uri="{FF2B5EF4-FFF2-40B4-BE49-F238E27FC236}">
              <a16:creationId xmlns:a16="http://schemas.microsoft.com/office/drawing/2014/main" id="{EFA85E27-30CC-432B-92D2-0839D34EA785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84" name="Conector recto 483">
          <a:extLst>
            <a:ext uri="{FF2B5EF4-FFF2-40B4-BE49-F238E27FC236}">
              <a16:creationId xmlns:a16="http://schemas.microsoft.com/office/drawing/2014/main" id="{C7069B8A-A465-4A15-B2EF-69F0CD88CDB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85" name="Conector recto 484">
          <a:extLst>
            <a:ext uri="{FF2B5EF4-FFF2-40B4-BE49-F238E27FC236}">
              <a16:creationId xmlns:a16="http://schemas.microsoft.com/office/drawing/2014/main" id="{998B02C6-F400-4852-8F18-D2BECBB94DDF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279</xdr:row>
      <xdr:rowOff>0</xdr:rowOff>
    </xdr:from>
    <xdr:to>
      <xdr:col>38</xdr:col>
      <xdr:colOff>413657</xdr:colOff>
      <xdr:row>279</xdr:row>
      <xdr:rowOff>0</xdr:rowOff>
    </xdr:to>
    <xdr:cxnSp macro="">
      <xdr:nvCxnSpPr>
        <xdr:cNvPr id="486" name="Conector recto 485">
          <a:extLst>
            <a:ext uri="{FF2B5EF4-FFF2-40B4-BE49-F238E27FC236}">
              <a16:creationId xmlns:a16="http://schemas.microsoft.com/office/drawing/2014/main" id="{12EA9B52-D963-4BA2-8230-7248212A9BC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327</xdr:row>
      <xdr:rowOff>238125</xdr:rowOff>
    </xdr:from>
    <xdr:to>
      <xdr:col>17</xdr:col>
      <xdr:colOff>238125</xdr:colOff>
      <xdr:row>336</xdr:row>
      <xdr:rowOff>0</xdr:rowOff>
    </xdr:to>
    <xdr:sp macro="" textlink="">
      <xdr:nvSpPr>
        <xdr:cNvPr id="488" name="Line 1">
          <a:extLst>
            <a:ext uri="{FF2B5EF4-FFF2-40B4-BE49-F238E27FC236}">
              <a16:creationId xmlns:a16="http://schemas.microsoft.com/office/drawing/2014/main" id="{00BF93C4-5E58-4FCC-97C2-26A8C662CAE0}"/>
            </a:ext>
          </a:extLst>
        </xdr:cNvPr>
        <xdr:cNvSpPr>
          <a:spLocks noChangeShapeType="1"/>
        </xdr:cNvSpPr>
      </xdr:nvSpPr>
      <xdr:spPr bwMode="auto">
        <a:xfrm>
          <a:off x="4556125" y="1008697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327</xdr:row>
      <xdr:rowOff>238125</xdr:rowOff>
    </xdr:from>
    <xdr:to>
      <xdr:col>17</xdr:col>
      <xdr:colOff>238125</xdr:colOff>
      <xdr:row>338</xdr:row>
      <xdr:rowOff>0</xdr:rowOff>
    </xdr:to>
    <xdr:sp macro="" textlink="">
      <xdr:nvSpPr>
        <xdr:cNvPr id="489" name="Line 1">
          <a:extLst>
            <a:ext uri="{FF2B5EF4-FFF2-40B4-BE49-F238E27FC236}">
              <a16:creationId xmlns:a16="http://schemas.microsoft.com/office/drawing/2014/main" id="{1AF9D410-712A-4304-B510-7C35B5D90E1C}"/>
            </a:ext>
          </a:extLst>
        </xdr:cNvPr>
        <xdr:cNvSpPr>
          <a:spLocks noChangeShapeType="1"/>
        </xdr:cNvSpPr>
      </xdr:nvSpPr>
      <xdr:spPr bwMode="auto">
        <a:xfrm>
          <a:off x="4556125" y="1008697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490" name="Conector recto 489">
          <a:extLst>
            <a:ext uri="{FF2B5EF4-FFF2-40B4-BE49-F238E27FC236}">
              <a16:creationId xmlns:a16="http://schemas.microsoft.com/office/drawing/2014/main" id="{A93E1AAD-66CA-4F4E-97C3-C0867C45B87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491" name="Conector recto 490">
          <a:extLst>
            <a:ext uri="{FF2B5EF4-FFF2-40B4-BE49-F238E27FC236}">
              <a16:creationId xmlns:a16="http://schemas.microsoft.com/office/drawing/2014/main" id="{1CB41128-9639-4010-9AF7-36E253B2DC5E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492" name="Conector recto 491">
          <a:extLst>
            <a:ext uri="{FF2B5EF4-FFF2-40B4-BE49-F238E27FC236}">
              <a16:creationId xmlns:a16="http://schemas.microsoft.com/office/drawing/2014/main" id="{6EABB97C-EFE0-4B2B-82E2-620DCDF7E01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493" name="Conector recto 492">
          <a:extLst>
            <a:ext uri="{FF2B5EF4-FFF2-40B4-BE49-F238E27FC236}">
              <a16:creationId xmlns:a16="http://schemas.microsoft.com/office/drawing/2014/main" id="{7F9A6917-97BD-4DA8-9003-65ED89188641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494" name="Conector recto 493">
          <a:extLst>
            <a:ext uri="{FF2B5EF4-FFF2-40B4-BE49-F238E27FC236}">
              <a16:creationId xmlns:a16="http://schemas.microsoft.com/office/drawing/2014/main" id="{9EA6AD0E-F97D-4558-9AF5-ABFA9C4B60DE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495" name="Conector recto 494">
          <a:extLst>
            <a:ext uri="{FF2B5EF4-FFF2-40B4-BE49-F238E27FC236}">
              <a16:creationId xmlns:a16="http://schemas.microsoft.com/office/drawing/2014/main" id="{09D6D5CE-2032-46BA-96C3-89F578121D5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496" name="Conector recto 495">
          <a:extLst>
            <a:ext uri="{FF2B5EF4-FFF2-40B4-BE49-F238E27FC236}">
              <a16:creationId xmlns:a16="http://schemas.microsoft.com/office/drawing/2014/main" id="{EC5069D5-2824-4F7D-AAFB-DDF8A528BD8C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497" name="Conector recto 496">
          <a:extLst>
            <a:ext uri="{FF2B5EF4-FFF2-40B4-BE49-F238E27FC236}">
              <a16:creationId xmlns:a16="http://schemas.microsoft.com/office/drawing/2014/main" id="{E86558C9-3F68-41B7-964F-47421072CAA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498" name="Conector recto 497">
          <a:extLst>
            <a:ext uri="{FF2B5EF4-FFF2-40B4-BE49-F238E27FC236}">
              <a16:creationId xmlns:a16="http://schemas.microsoft.com/office/drawing/2014/main" id="{B6CF5EEE-A34F-403E-B4D5-3C08555AD2D1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499" name="Conector recto 498">
          <a:extLst>
            <a:ext uri="{FF2B5EF4-FFF2-40B4-BE49-F238E27FC236}">
              <a16:creationId xmlns:a16="http://schemas.microsoft.com/office/drawing/2014/main" id="{43C6A87B-DD46-4438-A5E0-C3D2A1FA2C5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00" name="Conector recto 499">
          <a:extLst>
            <a:ext uri="{FF2B5EF4-FFF2-40B4-BE49-F238E27FC236}">
              <a16:creationId xmlns:a16="http://schemas.microsoft.com/office/drawing/2014/main" id="{5B27F6EA-653D-4B2A-8F43-1706C3AFC8E7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01" name="Conector recto 500">
          <a:extLst>
            <a:ext uri="{FF2B5EF4-FFF2-40B4-BE49-F238E27FC236}">
              <a16:creationId xmlns:a16="http://schemas.microsoft.com/office/drawing/2014/main" id="{5335828F-9F49-4A64-B368-AA92CD02BC43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02" name="Conector recto 501">
          <a:extLst>
            <a:ext uri="{FF2B5EF4-FFF2-40B4-BE49-F238E27FC236}">
              <a16:creationId xmlns:a16="http://schemas.microsoft.com/office/drawing/2014/main" id="{6BB17851-5032-4803-AC18-4F0B136F508D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03" name="Conector recto 502">
          <a:extLst>
            <a:ext uri="{FF2B5EF4-FFF2-40B4-BE49-F238E27FC236}">
              <a16:creationId xmlns:a16="http://schemas.microsoft.com/office/drawing/2014/main" id="{3A3B346D-2783-40B7-A991-DDFBA19EBE5C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04" name="Conector recto 503">
          <a:extLst>
            <a:ext uri="{FF2B5EF4-FFF2-40B4-BE49-F238E27FC236}">
              <a16:creationId xmlns:a16="http://schemas.microsoft.com/office/drawing/2014/main" id="{734E3CB4-2C26-4565-948B-A1DFE40F9974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05" name="Conector recto 504">
          <a:extLst>
            <a:ext uri="{FF2B5EF4-FFF2-40B4-BE49-F238E27FC236}">
              <a16:creationId xmlns:a16="http://schemas.microsoft.com/office/drawing/2014/main" id="{1777C8E7-6798-4B56-8E08-85FC728C131E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06" name="Conector recto 505">
          <a:extLst>
            <a:ext uri="{FF2B5EF4-FFF2-40B4-BE49-F238E27FC236}">
              <a16:creationId xmlns:a16="http://schemas.microsoft.com/office/drawing/2014/main" id="{CE880EFB-0EC8-4202-9BF9-A74DD81C1E3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07" name="Conector recto 506">
          <a:extLst>
            <a:ext uri="{FF2B5EF4-FFF2-40B4-BE49-F238E27FC236}">
              <a16:creationId xmlns:a16="http://schemas.microsoft.com/office/drawing/2014/main" id="{D4B01FAE-EE2A-4284-BA20-5044D98B6F04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08" name="Conector recto 507">
          <a:extLst>
            <a:ext uri="{FF2B5EF4-FFF2-40B4-BE49-F238E27FC236}">
              <a16:creationId xmlns:a16="http://schemas.microsoft.com/office/drawing/2014/main" id="{64D2D873-B999-49A5-BC67-61FD49A0CC3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09" name="Conector recto 508">
          <a:extLst>
            <a:ext uri="{FF2B5EF4-FFF2-40B4-BE49-F238E27FC236}">
              <a16:creationId xmlns:a16="http://schemas.microsoft.com/office/drawing/2014/main" id="{24BC3F99-2AAA-4DEF-8621-1B2423C03BDD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10" name="Conector recto 509">
          <a:extLst>
            <a:ext uri="{FF2B5EF4-FFF2-40B4-BE49-F238E27FC236}">
              <a16:creationId xmlns:a16="http://schemas.microsoft.com/office/drawing/2014/main" id="{DDC46707-6DC8-4E23-B2EC-594A08390FDF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11" name="Conector recto 510">
          <a:extLst>
            <a:ext uri="{FF2B5EF4-FFF2-40B4-BE49-F238E27FC236}">
              <a16:creationId xmlns:a16="http://schemas.microsoft.com/office/drawing/2014/main" id="{E54F6AB1-1B3A-4C99-B689-46359E601FD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12" name="Conector recto 511">
          <a:extLst>
            <a:ext uri="{FF2B5EF4-FFF2-40B4-BE49-F238E27FC236}">
              <a16:creationId xmlns:a16="http://schemas.microsoft.com/office/drawing/2014/main" id="{84075F95-5CF8-4156-940E-6D69E0457887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13" name="Conector recto 512">
          <a:extLst>
            <a:ext uri="{FF2B5EF4-FFF2-40B4-BE49-F238E27FC236}">
              <a16:creationId xmlns:a16="http://schemas.microsoft.com/office/drawing/2014/main" id="{94CF08D9-E64F-48D7-8B31-D88AEDE89A1A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14" name="Conector recto 513">
          <a:extLst>
            <a:ext uri="{FF2B5EF4-FFF2-40B4-BE49-F238E27FC236}">
              <a16:creationId xmlns:a16="http://schemas.microsoft.com/office/drawing/2014/main" id="{F4CCB391-AE57-4A38-80E6-3E44638B922C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15" name="Conector recto 514">
          <a:extLst>
            <a:ext uri="{FF2B5EF4-FFF2-40B4-BE49-F238E27FC236}">
              <a16:creationId xmlns:a16="http://schemas.microsoft.com/office/drawing/2014/main" id="{17B43D84-00B6-4752-BD3B-54FEEAA8E93D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16" name="Conector recto 515">
          <a:extLst>
            <a:ext uri="{FF2B5EF4-FFF2-40B4-BE49-F238E27FC236}">
              <a16:creationId xmlns:a16="http://schemas.microsoft.com/office/drawing/2014/main" id="{25D416E6-1152-46DC-A9E1-26D878E7CF67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17" name="Conector recto 516">
          <a:extLst>
            <a:ext uri="{FF2B5EF4-FFF2-40B4-BE49-F238E27FC236}">
              <a16:creationId xmlns:a16="http://schemas.microsoft.com/office/drawing/2014/main" id="{DB02AC0F-9B09-442A-A6E4-796420543BEC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18" name="Conector recto 517">
          <a:extLst>
            <a:ext uri="{FF2B5EF4-FFF2-40B4-BE49-F238E27FC236}">
              <a16:creationId xmlns:a16="http://schemas.microsoft.com/office/drawing/2014/main" id="{FDC53FF4-A3FC-4130-B6A1-F89DCF0CB02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19" name="Conector recto 518">
          <a:extLst>
            <a:ext uri="{FF2B5EF4-FFF2-40B4-BE49-F238E27FC236}">
              <a16:creationId xmlns:a16="http://schemas.microsoft.com/office/drawing/2014/main" id="{B68E2FE6-6A0B-4316-A1FD-78B70F9C093A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20" name="Conector recto 519">
          <a:extLst>
            <a:ext uri="{FF2B5EF4-FFF2-40B4-BE49-F238E27FC236}">
              <a16:creationId xmlns:a16="http://schemas.microsoft.com/office/drawing/2014/main" id="{45C75EC7-C980-4A7E-879C-1330A2BDA90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21" name="Conector recto 520">
          <a:extLst>
            <a:ext uri="{FF2B5EF4-FFF2-40B4-BE49-F238E27FC236}">
              <a16:creationId xmlns:a16="http://schemas.microsoft.com/office/drawing/2014/main" id="{7D215AA9-77F6-4722-8F35-99C1E111186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22" name="Conector recto 521">
          <a:extLst>
            <a:ext uri="{FF2B5EF4-FFF2-40B4-BE49-F238E27FC236}">
              <a16:creationId xmlns:a16="http://schemas.microsoft.com/office/drawing/2014/main" id="{946677CB-397C-440C-813E-9EBA185BD2AA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23" name="Conector recto 522">
          <a:extLst>
            <a:ext uri="{FF2B5EF4-FFF2-40B4-BE49-F238E27FC236}">
              <a16:creationId xmlns:a16="http://schemas.microsoft.com/office/drawing/2014/main" id="{055DA597-A172-4301-B219-B4AC2980204F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24" name="Conector recto 523">
          <a:extLst>
            <a:ext uri="{FF2B5EF4-FFF2-40B4-BE49-F238E27FC236}">
              <a16:creationId xmlns:a16="http://schemas.microsoft.com/office/drawing/2014/main" id="{C2BE13ED-3929-4AC8-8A11-822885B2726B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25" name="Conector recto 524">
          <a:extLst>
            <a:ext uri="{FF2B5EF4-FFF2-40B4-BE49-F238E27FC236}">
              <a16:creationId xmlns:a16="http://schemas.microsoft.com/office/drawing/2014/main" id="{9DA0E401-D732-405E-9B4E-15006A85A599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26" name="Conector recto 525">
          <a:extLst>
            <a:ext uri="{FF2B5EF4-FFF2-40B4-BE49-F238E27FC236}">
              <a16:creationId xmlns:a16="http://schemas.microsoft.com/office/drawing/2014/main" id="{E4D0FD66-C043-438C-8252-B6522C350D8D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27" name="Conector recto 526">
          <a:extLst>
            <a:ext uri="{FF2B5EF4-FFF2-40B4-BE49-F238E27FC236}">
              <a16:creationId xmlns:a16="http://schemas.microsoft.com/office/drawing/2014/main" id="{9A531674-8725-49FF-82A8-D6461834EA11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28" name="Conector recto 527">
          <a:extLst>
            <a:ext uri="{FF2B5EF4-FFF2-40B4-BE49-F238E27FC236}">
              <a16:creationId xmlns:a16="http://schemas.microsoft.com/office/drawing/2014/main" id="{9CCD0A58-E935-4943-A112-4728A3B24E65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29" name="Conector recto 528">
          <a:extLst>
            <a:ext uri="{FF2B5EF4-FFF2-40B4-BE49-F238E27FC236}">
              <a16:creationId xmlns:a16="http://schemas.microsoft.com/office/drawing/2014/main" id="{AD77D630-7A55-48F3-AA69-B63ECED875DD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30" name="Conector recto 529">
          <a:extLst>
            <a:ext uri="{FF2B5EF4-FFF2-40B4-BE49-F238E27FC236}">
              <a16:creationId xmlns:a16="http://schemas.microsoft.com/office/drawing/2014/main" id="{2BAD1CA1-354C-448F-B44D-5963E9808B8A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31" name="Conector recto 530">
          <a:extLst>
            <a:ext uri="{FF2B5EF4-FFF2-40B4-BE49-F238E27FC236}">
              <a16:creationId xmlns:a16="http://schemas.microsoft.com/office/drawing/2014/main" id="{9083717D-6B1F-4C1A-8A56-C26F6D9CEB81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32" name="Conector recto 531">
          <a:extLst>
            <a:ext uri="{FF2B5EF4-FFF2-40B4-BE49-F238E27FC236}">
              <a16:creationId xmlns:a16="http://schemas.microsoft.com/office/drawing/2014/main" id="{4CAA1AA3-304C-4F8D-9794-7C6448B29823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33" name="Conector recto 532">
          <a:extLst>
            <a:ext uri="{FF2B5EF4-FFF2-40B4-BE49-F238E27FC236}">
              <a16:creationId xmlns:a16="http://schemas.microsoft.com/office/drawing/2014/main" id="{BA9678E7-32DF-4428-B750-1A2C2D401B3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34" name="Conector recto 533">
          <a:extLst>
            <a:ext uri="{FF2B5EF4-FFF2-40B4-BE49-F238E27FC236}">
              <a16:creationId xmlns:a16="http://schemas.microsoft.com/office/drawing/2014/main" id="{6469C534-7F7E-4CC5-B742-963A518F88EE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35" name="Conector recto 534">
          <a:extLst>
            <a:ext uri="{FF2B5EF4-FFF2-40B4-BE49-F238E27FC236}">
              <a16:creationId xmlns:a16="http://schemas.microsoft.com/office/drawing/2014/main" id="{B4C03811-59AD-45FD-9BA7-F100BE8C5BA9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36" name="Conector recto 535">
          <a:extLst>
            <a:ext uri="{FF2B5EF4-FFF2-40B4-BE49-F238E27FC236}">
              <a16:creationId xmlns:a16="http://schemas.microsoft.com/office/drawing/2014/main" id="{01E00360-FA1D-42F2-9D8A-CB671DCD0AFC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37" name="Conector recto 536">
          <a:extLst>
            <a:ext uri="{FF2B5EF4-FFF2-40B4-BE49-F238E27FC236}">
              <a16:creationId xmlns:a16="http://schemas.microsoft.com/office/drawing/2014/main" id="{C3A27784-7C60-4278-83C5-E6B2CC52A7A5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38" name="Conector recto 537">
          <a:extLst>
            <a:ext uri="{FF2B5EF4-FFF2-40B4-BE49-F238E27FC236}">
              <a16:creationId xmlns:a16="http://schemas.microsoft.com/office/drawing/2014/main" id="{433143A8-494E-489E-906B-E2B751AA44B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39" name="Conector recto 538">
          <a:extLst>
            <a:ext uri="{FF2B5EF4-FFF2-40B4-BE49-F238E27FC236}">
              <a16:creationId xmlns:a16="http://schemas.microsoft.com/office/drawing/2014/main" id="{C7A86F0B-DD97-4266-A214-2398C18D8F4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40" name="Conector recto 539">
          <a:extLst>
            <a:ext uri="{FF2B5EF4-FFF2-40B4-BE49-F238E27FC236}">
              <a16:creationId xmlns:a16="http://schemas.microsoft.com/office/drawing/2014/main" id="{5E716FE9-2284-4E94-9792-9858E4526387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41" name="Conector recto 540">
          <a:extLst>
            <a:ext uri="{FF2B5EF4-FFF2-40B4-BE49-F238E27FC236}">
              <a16:creationId xmlns:a16="http://schemas.microsoft.com/office/drawing/2014/main" id="{37A242FA-114D-4884-94BE-489E546BBDE5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42" name="Conector recto 541">
          <a:extLst>
            <a:ext uri="{FF2B5EF4-FFF2-40B4-BE49-F238E27FC236}">
              <a16:creationId xmlns:a16="http://schemas.microsoft.com/office/drawing/2014/main" id="{BB792B4B-81EB-4361-8AA3-BAE17BBB8F2B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43" name="Conector recto 542">
          <a:extLst>
            <a:ext uri="{FF2B5EF4-FFF2-40B4-BE49-F238E27FC236}">
              <a16:creationId xmlns:a16="http://schemas.microsoft.com/office/drawing/2014/main" id="{873B0F8C-74AD-4A8F-B872-8BE85E7245B4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44" name="Conector recto 543">
          <a:extLst>
            <a:ext uri="{FF2B5EF4-FFF2-40B4-BE49-F238E27FC236}">
              <a16:creationId xmlns:a16="http://schemas.microsoft.com/office/drawing/2014/main" id="{D9362C49-00C3-4F84-B53F-C8CC2896D497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45" name="Conector recto 544">
          <a:extLst>
            <a:ext uri="{FF2B5EF4-FFF2-40B4-BE49-F238E27FC236}">
              <a16:creationId xmlns:a16="http://schemas.microsoft.com/office/drawing/2014/main" id="{80F4721F-072E-4434-AECE-2889F346C41E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46" name="Conector recto 545">
          <a:extLst>
            <a:ext uri="{FF2B5EF4-FFF2-40B4-BE49-F238E27FC236}">
              <a16:creationId xmlns:a16="http://schemas.microsoft.com/office/drawing/2014/main" id="{2D7EF737-8B0A-45A9-B01D-2BFD3D2553B1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47" name="Conector recto 546">
          <a:extLst>
            <a:ext uri="{FF2B5EF4-FFF2-40B4-BE49-F238E27FC236}">
              <a16:creationId xmlns:a16="http://schemas.microsoft.com/office/drawing/2014/main" id="{26171649-76C5-41B8-A382-3068AB7B5A75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48" name="Conector recto 547">
          <a:extLst>
            <a:ext uri="{FF2B5EF4-FFF2-40B4-BE49-F238E27FC236}">
              <a16:creationId xmlns:a16="http://schemas.microsoft.com/office/drawing/2014/main" id="{DABF6869-3215-4ED4-8591-31D2B704146B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49" name="Conector recto 548">
          <a:extLst>
            <a:ext uri="{FF2B5EF4-FFF2-40B4-BE49-F238E27FC236}">
              <a16:creationId xmlns:a16="http://schemas.microsoft.com/office/drawing/2014/main" id="{7213E9DF-660D-4323-A5BA-3DF7096EE9DB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50" name="Conector recto 549">
          <a:extLst>
            <a:ext uri="{FF2B5EF4-FFF2-40B4-BE49-F238E27FC236}">
              <a16:creationId xmlns:a16="http://schemas.microsoft.com/office/drawing/2014/main" id="{0F712AED-602F-4470-8B17-B99BDD7EC6C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51" name="Conector recto 550">
          <a:extLst>
            <a:ext uri="{FF2B5EF4-FFF2-40B4-BE49-F238E27FC236}">
              <a16:creationId xmlns:a16="http://schemas.microsoft.com/office/drawing/2014/main" id="{6C918E24-992A-4444-9831-E63924463609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52" name="Conector recto 551">
          <a:extLst>
            <a:ext uri="{FF2B5EF4-FFF2-40B4-BE49-F238E27FC236}">
              <a16:creationId xmlns:a16="http://schemas.microsoft.com/office/drawing/2014/main" id="{7AB18E23-1219-4E9C-9063-D0C32A73F15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53" name="Conector recto 552">
          <a:extLst>
            <a:ext uri="{FF2B5EF4-FFF2-40B4-BE49-F238E27FC236}">
              <a16:creationId xmlns:a16="http://schemas.microsoft.com/office/drawing/2014/main" id="{0471589C-3D5C-464F-AC7D-CA00BA100CE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54" name="Conector recto 553">
          <a:extLst>
            <a:ext uri="{FF2B5EF4-FFF2-40B4-BE49-F238E27FC236}">
              <a16:creationId xmlns:a16="http://schemas.microsoft.com/office/drawing/2014/main" id="{B51D9BE7-1898-4D85-9619-7974154A74F4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55" name="Conector recto 554">
          <a:extLst>
            <a:ext uri="{FF2B5EF4-FFF2-40B4-BE49-F238E27FC236}">
              <a16:creationId xmlns:a16="http://schemas.microsoft.com/office/drawing/2014/main" id="{F937537E-A103-49C2-B46A-11F2E16F1A71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56" name="Conector recto 555">
          <a:extLst>
            <a:ext uri="{FF2B5EF4-FFF2-40B4-BE49-F238E27FC236}">
              <a16:creationId xmlns:a16="http://schemas.microsoft.com/office/drawing/2014/main" id="{5680312E-40F7-4306-BD28-E93320B1B344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57" name="Conector recto 556">
          <a:extLst>
            <a:ext uri="{FF2B5EF4-FFF2-40B4-BE49-F238E27FC236}">
              <a16:creationId xmlns:a16="http://schemas.microsoft.com/office/drawing/2014/main" id="{58D13A1F-E5F8-4F6F-94EA-F8E7B0ADA33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58" name="Conector recto 557">
          <a:extLst>
            <a:ext uri="{FF2B5EF4-FFF2-40B4-BE49-F238E27FC236}">
              <a16:creationId xmlns:a16="http://schemas.microsoft.com/office/drawing/2014/main" id="{01191622-ED4F-4ABA-8599-20F965C24CD7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59" name="Conector recto 558">
          <a:extLst>
            <a:ext uri="{FF2B5EF4-FFF2-40B4-BE49-F238E27FC236}">
              <a16:creationId xmlns:a16="http://schemas.microsoft.com/office/drawing/2014/main" id="{E49A6B7A-BAAB-48E6-90E0-7FEF9811FC6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60" name="Conector recto 559">
          <a:extLst>
            <a:ext uri="{FF2B5EF4-FFF2-40B4-BE49-F238E27FC236}">
              <a16:creationId xmlns:a16="http://schemas.microsoft.com/office/drawing/2014/main" id="{007C3511-AF68-4246-9E42-B39316C3D8B1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61" name="Conector recto 560">
          <a:extLst>
            <a:ext uri="{FF2B5EF4-FFF2-40B4-BE49-F238E27FC236}">
              <a16:creationId xmlns:a16="http://schemas.microsoft.com/office/drawing/2014/main" id="{DE264E10-5CB5-4CAB-AEC5-9978FDF0B0E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62" name="Conector recto 561">
          <a:extLst>
            <a:ext uri="{FF2B5EF4-FFF2-40B4-BE49-F238E27FC236}">
              <a16:creationId xmlns:a16="http://schemas.microsoft.com/office/drawing/2014/main" id="{EC151B0D-7CEC-42FB-AFDA-A9AFF6841D2F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63" name="Conector recto 562">
          <a:extLst>
            <a:ext uri="{FF2B5EF4-FFF2-40B4-BE49-F238E27FC236}">
              <a16:creationId xmlns:a16="http://schemas.microsoft.com/office/drawing/2014/main" id="{0BE28698-B75E-4BD2-BE38-1124CFCD995D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64" name="Conector recto 563">
          <a:extLst>
            <a:ext uri="{FF2B5EF4-FFF2-40B4-BE49-F238E27FC236}">
              <a16:creationId xmlns:a16="http://schemas.microsoft.com/office/drawing/2014/main" id="{1F186B08-7224-45B9-ACA5-E43C52F11494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65" name="Conector recto 564">
          <a:extLst>
            <a:ext uri="{FF2B5EF4-FFF2-40B4-BE49-F238E27FC236}">
              <a16:creationId xmlns:a16="http://schemas.microsoft.com/office/drawing/2014/main" id="{541ED0E3-6192-4A7D-B4A6-EACB4C3BE509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66" name="Conector recto 565">
          <a:extLst>
            <a:ext uri="{FF2B5EF4-FFF2-40B4-BE49-F238E27FC236}">
              <a16:creationId xmlns:a16="http://schemas.microsoft.com/office/drawing/2014/main" id="{79F1B389-9DBE-471F-ACE0-0F4426A4DE4A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67" name="Conector recto 566">
          <a:extLst>
            <a:ext uri="{FF2B5EF4-FFF2-40B4-BE49-F238E27FC236}">
              <a16:creationId xmlns:a16="http://schemas.microsoft.com/office/drawing/2014/main" id="{C13650F2-38C2-4800-851C-ED47CFE8BC0B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68" name="Conector recto 567">
          <a:extLst>
            <a:ext uri="{FF2B5EF4-FFF2-40B4-BE49-F238E27FC236}">
              <a16:creationId xmlns:a16="http://schemas.microsoft.com/office/drawing/2014/main" id="{3ADFDA93-3804-4634-8953-47F264577C4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69" name="Conector recto 568">
          <a:extLst>
            <a:ext uri="{FF2B5EF4-FFF2-40B4-BE49-F238E27FC236}">
              <a16:creationId xmlns:a16="http://schemas.microsoft.com/office/drawing/2014/main" id="{77D64B55-E5AF-465A-B065-D2E614635F8B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70" name="Conector recto 569">
          <a:extLst>
            <a:ext uri="{FF2B5EF4-FFF2-40B4-BE49-F238E27FC236}">
              <a16:creationId xmlns:a16="http://schemas.microsoft.com/office/drawing/2014/main" id="{836C2B1C-222E-49D4-8098-49B0A7D0DA15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71" name="Conector recto 570">
          <a:extLst>
            <a:ext uri="{FF2B5EF4-FFF2-40B4-BE49-F238E27FC236}">
              <a16:creationId xmlns:a16="http://schemas.microsoft.com/office/drawing/2014/main" id="{9BBC1EB8-B3AD-47A6-BD17-F52DACEEBC3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72" name="Conector recto 571">
          <a:extLst>
            <a:ext uri="{FF2B5EF4-FFF2-40B4-BE49-F238E27FC236}">
              <a16:creationId xmlns:a16="http://schemas.microsoft.com/office/drawing/2014/main" id="{BD5534C5-9E36-4CCC-9CFA-B2A0A4E99F5A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73" name="Conector recto 572">
          <a:extLst>
            <a:ext uri="{FF2B5EF4-FFF2-40B4-BE49-F238E27FC236}">
              <a16:creationId xmlns:a16="http://schemas.microsoft.com/office/drawing/2014/main" id="{A39C120A-E806-485F-8089-DA519E3A51DE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74" name="Conector recto 573">
          <a:extLst>
            <a:ext uri="{FF2B5EF4-FFF2-40B4-BE49-F238E27FC236}">
              <a16:creationId xmlns:a16="http://schemas.microsoft.com/office/drawing/2014/main" id="{43858041-7C88-4F44-922B-0A6088BB3A99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75" name="Conector recto 574">
          <a:extLst>
            <a:ext uri="{FF2B5EF4-FFF2-40B4-BE49-F238E27FC236}">
              <a16:creationId xmlns:a16="http://schemas.microsoft.com/office/drawing/2014/main" id="{74E36B3B-86F0-4046-A215-3AE3D2E1F791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76" name="Conector recto 575">
          <a:extLst>
            <a:ext uri="{FF2B5EF4-FFF2-40B4-BE49-F238E27FC236}">
              <a16:creationId xmlns:a16="http://schemas.microsoft.com/office/drawing/2014/main" id="{0657BE5B-BCC4-42FA-8FFB-76D1004410CA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77" name="Conector recto 576">
          <a:extLst>
            <a:ext uri="{FF2B5EF4-FFF2-40B4-BE49-F238E27FC236}">
              <a16:creationId xmlns:a16="http://schemas.microsoft.com/office/drawing/2014/main" id="{2107D516-B032-4E26-8678-CA8C2B8B4D5A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78" name="Conector recto 577">
          <a:extLst>
            <a:ext uri="{FF2B5EF4-FFF2-40B4-BE49-F238E27FC236}">
              <a16:creationId xmlns:a16="http://schemas.microsoft.com/office/drawing/2014/main" id="{297140CC-0989-4D96-9C18-02243C528E24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79" name="Conector recto 578">
          <a:extLst>
            <a:ext uri="{FF2B5EF4-FFF2-40B4-BE49-F238E27FC236}">
              <a16:creationId xmlns:a16="http://schemas.microsoft.com/office/drawing/2014/main" id="{B8B50204-3A47-4585-B9D9-0CEF8C39509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80" name="Conector recto 579">
          <a:extLst>
            <a:ext uri="{FF2B5EF4-FFF2-40B4-BE49-F238E27FC236}">
              <a16:creationId xmlns:a16="http://schemas.microsoft.com/office/drawing/2014/main" id="{5B44FE8A-43E9-42B3-9C7B-8C5E984C746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81" name="Conector recto 580">
          <a:extLst>
            <a:ext uri="{FF2B5EF4-FFF2-40B4-BE49-F238E27FC236}">
              <a16:creationId xmlns:a16="http://schemas.microsoft.com/office/drawing/2014/main" id="{EA39E3AF-3D34-4695-BD61-AD79C7294BED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82" name="Conector recto 581">
          <a:extLst>
            <a:ext uri="{FF2B5EF4-FFF2-40B4-BE49-F238E27FC236}">
              <a16:creationId xmlns:a16="http://schemas.microsoft.com/office/drawing/2014/main" id="{E13B2890-5F27-49C4-A1C7-F65B4E61F1D1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334</xdr:row>
      <xdr:rowOff>0</xdr:rowOff>
    </xdr:from>
    <xdr:to>
      <xdr:col>38</xdr:col>
      <xdr:colOff>413657</xdr:colOff>
      <xdr:row>334</xdr:row>
      <xdr:rowOff>0</xdr:rowOff>
    </xdr:to>
    <xdr:cxnSp macro="">
      <xdr:nvCxnSpPr>
        <xdr:cNvPr id="583" name="Conector recto 582">
          <a:extLst>
            <a:ext uri="{FF2B5EF4-FFF2-40B4-BE49-F238E27FC236}">
              <a16:creationId xmlns:a16="http://schemas.microsoft.com/office/drawing/2014/main" id="{64C5A7EC-3F54-48FB-B89D-F2BCE92B16F4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382</xdr:row>
      <xdr:rowOff>238125</xdr:rowOff>
    </xdr:from>
    <xdr:to>
      <xdr:col>17</xdr:col>
      <xdr:colOff>238125</xdr:colOff>
      <xdr:row>391</xdr:row>
      <xdr:rowOff>0</xdr:rowOff>
    </xdr:to>
    <xdr:sp macro="" textlink="">
      <xdr:nvSpPr>
        <xdr:cNvPr id="585" name="Line 1">
          <a:extLst>
            <a:ext uri="{FF2B5EF4-FFF2-40B4-BE49-F238E27FC236}">
              <a16:creationId xmlns:a16="http://schemas.microsoft.com/office/drawing/2014/main" id="{191EF813-5531-4E62-B862-CC88DCC3D0C4}"/>
            </a:ext>
          </a:extLst>
        </xdr:cNvPr>
        <xdr:cNvSpPr>
          <a:spLocks noChangeShapeType="1"/>
        </xdr:cNvSpPr>
      </xdr:nvSpPr>
      <xdr:spPr bwMode="auto">
        <a:xfrm>
          <a:off x="4556125" y="772477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382</xdr:row>
      <xdr:rowOff>238125</xdr:rowOff>
    </xdr:from>
    <xdr:to>
      <xdr:col>17</xdr:col>
      <xdr:colOff>238125</xdr:colOff>
      <xdr:row>393</xdr:row>
      <xdr:rowOff>0</xdr:rowOff>
    </xdr:to>
    <xdr:sp macro="" textlink="">
      <xdr:nvSpPr>
        <xdr:cNvPr id="586" name="Line 1">
          <a:extLst>
            <a:ext uri="{FF2B5EF4-FFF2-40B4-BE49-F238E27FC236}">
              <a16:creationId xmlns:a16="http://schemas.microsoft.com/office/drawing/2014/main" id="{C3B10660-40A7-4B1A-AC74-6B52A2C4AF12}"/>
            </a:ext>
          </a:extLst>
        </xdr:cNvPr>
        <xdr:cNvSpPr>
          <a:spLocks noChangeShapeType="1"/>
        </xdr:cNvSpPr>
      </xdr:nvSpPr>
      <xdr:spPr bwMode="auto">
        <a:xfrm>
          <a:off x="4556125" y="772477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587" name="Conector recto 586">
          <a:extLst>
            <a:ext uri="{FF2B5EF4-FFF2-40B4-BE49-F238E27FC236}">
              <a16:creationId xmlns:a16="http://schemas.microsoft.com/office/drawing/2014/main" id="{A5D349B8-B985-47AB-B3B5-93ED271172B4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588" name="Conector recto 587">
          <a:extLst>
            <a:ext uri="{FF2B5EF4-FFF2-40B4-BE49-F238E27FC236}">
              <a16:creationId xmlns:a16="http://schemas.microsoft.com/office/drawing/2014/main" id="{AAB42803-04B4-483D-A44B-BD1B16E58FBC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589" name="Conector recto 588">
          <a:extLst>
            <a:ext uri="{FF2B5EF4-FFF2-40B4-BE49-F238E27FC236}">
              <a16:creationId xmlns:a16="http://schemas.microsoft.com/office/drawing/2014/main" id="{FD1F4C2C-4279-41F5-B45E-23A1AF88550F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590" name="Conector recto 589">
          <a:extLst>
            <a:ext uri="{FF2B5EF4-FFF2-40B4-BE49-F238E27FC236}">
              <a16:creationId xmlns:a16="http://schemas.microsoft.com/office/drawing/2014/main" id="{B750FEB2-0F37-4B95-89F8-6347E2EA9FFC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591" name="Conector recto 590">
          <a:extLst>
            <a:ext uri="{FF2B5EF4-FFF2-40B4-BE49-F238E27FC236}">
              <a16:creationId xmlns:a16="http://schemas.microsoft.com/office/drawing/2014/main" id="{C49ED138-D43D-4D83-818F-35F052F17F9F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592" name="Conector recto 591">
          <a:extLst>
            <a:ext uri="{FF2B5EF4-FFF2-40B4-BE49-F238E27FC236}">
              <a16:creationId xmlns:a16="http://schemas.microsoft.com/office/drawing/2014/main" id="{CC82C209-74F5-4986-A0EF-B9047C47A177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593" name="Conector recto 592">
          <a:extLst>
            <a:ext uri="{FF2B5EF4-FFF2-40B4-BE49-F238E27FC236}">
              <a16:creationId xmlns:a16="http://schemas.microsoft.com/office/drawing/2014/main" id="{A423E083-9E78-4A94-97C5-8E87A5345712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594" name="Conector recto 593">
          <a:extLst>
            <a:ext uri="{FF2B5EF4-FFF2-40B4-BE49-F238E27FC236}">
              <a16:creationId xmlns:a16="http://schemas.microsoft.com/office/drawing/2014/main" id="{292780B9-4069-473F-AC07-D41DFFD3D591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595" name="Conector recto 594">
          <a:extLst>
            <a:ext uri="{FF2B5EF4-FFF2-40B4-BE49-F238E27FC236}">
              <a16:creationId xmlns:a16="http://schemas.microsoft.com/office/drawing/2014/main" id="{15765419-8E68-48A8-BC62-2B68E1535BBF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596" name="Conector recto 595">
          <a:extLst>
            <a:ext uri="{FF2B5EF4-FFF2-40B4-BE49-F238E27FC236}">
              <a16:creationId xmlns:a16="http://schemas.microsoft.com/office/drawing/2014/main" id="{55CA4ABD-D8ED-414B-AB75-BC373E0A2F42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597" name="Conector recto 596">
          <a:extLst>
            <a:ext uri="{FF2B5EF4-FFF2-40B4-BE49-F238E27FC236}">
              <a16:creationId xmlns:a16="http://schemas.microsoft.com/office/drawing/2014/main" id="{5348CA6E-E9F1-438B-BE2B-D6B7FBE9B61F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598" name="Conector recto 597">
          <a:extLst>
            <a:ext uri="{FF2B5EF4-FFF2-40B4-BE49-F238E27FC236}">
              <a16:creationId xmlns:a16="http://schemas.microsoft.com/office/drawing/2014/main" id="{F201C2DE-602D-4103-8BFF-3010770810D3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599" name="Conector recto 598">
          <a:extLst>
            <a:ext uri="{FF2B5EF4-FFF2-40B4-BE49-F238E27FC236}">
              <a16:creationId xmlns:a16="http://schemas.microsoft.com/office/drawing/2014/main" id="{DF39F68A-AC1C-461D-AD6C-DA8CE9FB5DA7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00" name="Conector recto 599">
          <a:extLst>
            <a:ext uri="{FF2B5EF4-FFF2-40B4-BE49-F238E27FC236}">
              <a16:creationId xmlns:a16="http://schemas.microsoft.com/office/drawing/2014/main" id="{CF775CDF-CC2D-42E5-A277-F919E7B8EB6A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01" name="Conector recto 600">
          <a:extLst>
            <a:ext uri="{FF2B5EF4-FFF2-40B4-BE49-F238E27FC236}">
              <a16:creationId xmlns:a16="http://schemas.microsoft.com/office/drawing/2014/main" id="{74E9440C-47E8-4E73-8819-4ADFF464331B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02" name="Conector recto 601">
          <a:extLst>
            <a:ext uri="{FF2B5EF4-FFF2-40B4-BE49-F238E27FC236}">
              <a16:creationId xmlns:a16="http://schemas.microsoft.com/office/drawing/2014/main" id="{18F0F966-0846-4BB6-AE14-B82BD62D1971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03" name="Conector recto 602">
          <a:extLst>
            <a:ext uri="{FF2B5EF4-FFF2-40B4-BE49-F238E27FC236}">
              <a16:creationId xmlns:a16="http://schemas.microsoft.com/office/drawing/2014/main" id="{DE63E060-2A35-4DBF-9721-8FF49C4285AD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04" name="Conector recto 603">
          <a:extLst>
            <a:ext uri="{FF2B5EF4-FFF2-40B4-BE49-F238E27FC236}">
              <a16:creationId xmlns:a16="http://schemas.microsoft.com/office/drawing/2014/main" id="{65581446-93C3-4A0A-AC5E-DFC3670D293F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05" name="Conector recto 604">
          <a:extLst>
            <a:ext uri="{FF2B5EF4-FFF2-40B4-BE49-F238E27FC236}">
              <a16:creationId xmlns:a16="http://schemas.microsoft.com/office/drawing/2014/main" id="{88882BF1-4CE9-4E6F-83DD-5219933641FF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06" name="Conector recto 605">
          <a:extLst>
            <a:ext uri="{FF2B5EF4-FFF2-40B4-BE49-F238E27FC236}">
              <a16:creationId xmlns:a16="http://schemas.microsoft.com/office/drawing/2014/main" id="{C0C12857-FD0B-416F-A1EB-DA4EFDF8CA73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07" name="Conector recto 606">
          <a:extLst>
            <a:ext uri="{FF2B5EF4-FFF2-40B4-BE49-F238E27FC236}">
              <a16:creationId xmlns:a16="http://schemas.microsoft.com/office/drawing/2014/main" id="{0F1CB0E8-DA2D-4B4C-A712-8AE19A38C49C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08" name="Conector recto 607">
          <a:extLst>
            <a:ext uri="{FF2B5EF4-FFF2-40B4-BE49-F238E27FC236}">
              <a16:creationId xmlns:a16="http://schemas.microsoft.com/office/drawing/2014/main" id="{14B5B1B1-CB64-4680-9D78-AAF89E3B7B36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09" name="Conector recto 608">
          <a:extLst>
            <a:ext uri="{FF2B5EF4-FFF2-40B4-BE49-F238E27FC236}">
              <a16:creationId xmlns:a16="http://schemas.microsoft.com/office/drawing/2014/main" id="{FAD677C4-5DD1-45A1-A40E-B26D5D75E842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10" name="Conector recto 609">
          <a:extLst>
            <a:ext uri="{FF2B5EF4-FFF2-40B4-BE49-F238E27FC236}">
              <a16:creationId xmlns:a16="http://schemas.microsoft.com/office/drawing/2014/main" id="{A5B2BB45-AC59-48C5-85D3-3A8216AEA33D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11" name="Conector recto 610">
          <a:extLst>
            <a:ext uri="{FF2B5EF4-FFF2-40B4-BE49-F238E27FC236}">
              <a16:creationId xmlns:a16="http://schemas.microsoft.com/office/drawing/2014/main" id="{5F0CC377-8F18-4CB7-97E7-D8A1DE770250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12" name="Conector recto 611">
          <a:extLst>
            <a:ext uri="{FF2B5EF4-FFF2-40B4-BE49-F238E27FC236}">
              <a16:creationId xmlns:a16="http://schemas.microsoft.com/office/drawing/2014/main" id="{20ACE27B-2565-41E9-B24F-46B00AFAA3AE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13" name="Conector recto 612">
          <a:extLst>
            <a:ext uri="{FF2B5EF4-FFF2-40B4-BE49-F238E27FC236}">
              <a16:creationId xmlns:a16="http://schemas.microsoft.com/office/drawing/2014/main" id="{8153CC74-B5B6-4FE6-80AC-8C0FD19B0597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14" name="Conector recto 613">
          <a:extLst>
            <a:ext uri="{FF2B5EF4-FFF2-40B4-BE49-F238E27FC236}">
              <a16:creationId xmlns:a16="http://schemas.microsoft.com/office/drawing/2014/main" id="{CE8F99DA-0ABA-4D9C-BD83-8183681C37E1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15" name="Conector recto 614">
          <a:extLst>
            <a:ext uri="{FF2B5EF4-FFF2-40B4-BE49-F238E27FC236}">
              <a16:creationId xmlns:a16="http://schemas.microsoft.com/office/drawing/2014/main" id="{E66DC43A-4B32-4C4E-93A9-CB3B677DDF2A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16" name="Conector recto 615">
          <a:extLst>
            <a:ext uri="{FF2B5EF4-FFF2-40B4-BE49-F238E27FC236}">
              <a16:creationId xmlns:a16="http://schemas.microsoft.com/office/drawing/2014/main" id="{59D886FD-97C6-46BB-891C-CAB9A38C7597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17" name="Conector recto 616">
          <a:extLst>
            <a:ext uri="{FF2B5EF4-FFF2-40B4-BE49-F238E27FC236}">
              <a16:creationId xmlns:a16="http://schemas.microsoft.com/office/drawing/2014/main" id="{71E2D806-7E19-46E3-A0AC-16F3840E8A7D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18" name="Conector recto 617">
          <a:extLst>
            <a:ext uri="{FF2B5EF4-FFF2-40B4-BE49-F238E27FC236}">
              <a16:creationId xmlns:a16="http://schemas.microsoft.com/office/drawing/2014/main" id="{D8EBDEB3-9410-4888-A7C5-BE70C5A47710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19" name="Conector recto 618">
          <a:extLst>
            <a:ext uri="{FF2B5EF4-FFF2-40B4-BE49-F238E27FC236}">
              <a16:creationId xmlns:a16="http://schemas.microsoft.com/office/drawing/2014/main" id="{8BD77952-4F3B-4952-850E-0BDD4F25022B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20" name="Conector recto 619">
          <a:extLst>
            <a:ext uri="{FF2B5EF4-FFF2-40B4-BE49-F238E27FC236}">
              <a16:creationId xmlns:a16="http://schemas.microsoft.com/office/drawing/2014/main" id="{CA25F0E8-5860-4933-9CE2-9B317F0E5DB0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21" name="Conector recto 620">
          <a:extLst>
            <a:ext uri="{FF2B5EF4-FFF2-40B4-BE49-F238E27FC236}">
              <a16:creationId xmlns:a16="http://schemas.microsoft.com/office/drawing/2014/main" id="{BA058210-E32F-479C-B674-705CE30DA413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22" name="Conector recto 621">
          <a:extLst>
            <a:ext uri="{FF2B5EF4-FFF2-40B4-BE49-F238E27FC236}">
              <a16:creationId xmlns:a16="http://schemas.microsoft.com/office/drawing/2014/main" id="{EF098FDE-5AB7-4497-9B7B-431AF71253EA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23" name="Conector recto 622">
          <a:extLst>
            <a:ext uri="{FF2B5EF4-FFF2-40B4-BE49-F238E27FC236}">
              <a16:creationId xmlns:a16="http://schemas.microsoft.com/office/drawing/2014/main" id="{FE91C32A-60C6-499D-80AA-B59D85B012F6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24" name="Conector recto 623">
          <a:extLst>
            <a:ext uri="{FF2B5EF4-FFF2-40B4-BE49-F238E27FC236}">
              <a16:creationId xmlns:a16="http://schemas.microsoft.com/office/drawing/2014/main" id="{F9F6BB01-25F3-417F-BB5B-319084208839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25" name="Conector recto 624">
          <a:extLst>
            <a:ext uri="{FF2B5EF4-FFF2-40B4-BE49-F238E27FC236}">
              <a16:creationId xmlns:a16="http://schemas.microsoft.com/office/drawing/2014/main" id="{0A7CD8F8-3CE6-48FC-97EC-9BF155601E1F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26" name="Conector recto 625">
          <a:extLst>
            <a:ext uri="{FF2B5EF4-FFF2-40B4-BE49-F238E27FC236}">
              <a16:creationId xmlns:a16="http://schemas.microsoft.com/office/drawing/2014/main" id="{4D19D9EA-A8CF-4150-AB46-62CFA24C0B8E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27" name="Conector recto 626">
          <a:extLst>
            <a:ext uri="{FF2B5EF4-FFF2-40B4-BE49-F238E27FC236}">
              <a16:creationId xmlns:a16="http://schemas.microsoft.com/office/drawing/2014/main" id="{347B4E7B-1B2B-4A71-8F7C-82935EC6F6A3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28" name="Conector recto 627">
          <a:extLst>
            <a:ext uri="{FF2B5EF4-FFF2-40B4-BE49-F238E27FC236}">
              <a16:creationId xmlns:a16="http://schemas.microsoft.com/office/drawing/2014/main" id="{EE93E09B-871F-43D4-A4F4-EF0D766D7EC7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29" name="Conector recto 628">
          <a:extLst>
            <a:ext uri="{FF2B5EF4-FFF2-40B4-BE49-F238E27FC236}">
              <a16:creationId xmlns:a16="http://schemas.microsoft.com/office/drawing/2014/main" id="{B41EED2B-F8B9-401D-BF5E-D1BBC2ABF889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30" name="Conector recto 629">
          <a:extLst>
            <a:ext uri="{FF2B5EF4-FFF2-40B4-BE49-F238E27FC236}">
              <a16:creationId xmlns:a16="http://schemas.microsoft.com/office/drawing/2014/main" id="{1C46C589-EFC2-4035-9D23-0BD4E897436A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31" name="Conector recto 630">
          <a:extLst>
            <a:ext uri="{FF2B5EF4-FFF2-40B4-BE49-F238E27FC236}">
              <a16:creationId xmlns:a16="http://schemas.microsoft.com/office/drawing/2014/main" id="{03B2F3C6-ABEF-4108-820F-A310E4698B56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32" name="Conector recto 631">
          <a:extLst>
            <a:ext uri="{FF2B5EF4-FFF2-40B4-BE49-F238E27FC236}">
              <a16:creationId xmlns:a16="http://schemas.microsoft.com/office/drawing/2014/main" id="{79D740D1-E30A-465C-B218-77FC2C2B62D1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33" name="Conector recto 632">
          <a:extLst>
            <a:ext uri="{FF2B5EF4-FFF2-40B4-BE49-F238E27FC236}">
              <a16:creationId xmlns:a16="http://schemas.microsoft.com/office/drawing/2014/main" id="{CCA685FA-BB58-41DB-8AE3-A2FBF9360362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34" name="Conector recto 633">
          <a:extLst>
            <a:ext uri="{FF2B5EF4-FFF2-40B4-BE49-F238E27FC236}">
              <a16:creationId xmlns:a16="http://schemas.microsoft.com/office/drawing/2014/main" id="{B2E182CF-95E4-4873-A5CD-29216429B3FB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35" name="Conector recto 634">
          <a:extLst>
            <a:ext uri="{FF2B5EF4-FFF2-40B4-BE49-F238E27FC236}">
              <a16:creationId xmlns:a16="http://schemas.microsoft.com/office/drawing/2014/main" id="{73FA10B0-1D23-4D6B-9354-7811B714EC1C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36" name="Conector recto 635">
          <a:extLst>
            <a:ext uri="{FF2B5EF4-FFF2-40B4-BE49-F238E27FC236}">
              <a16:creationId xmlns:a16="http://schemas.microsoft.com/office/drawing/2014/main" id="{ABF8437D-F1E0-4BBC-9444-2D78BB8F2A80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37" name="Conector recto 636">
          <a:extLst>
            <a:ext uri="{FF2B5EF4-FFF2-40B4-BE49-F238E27FC236}">
              <a16:creationId xmlns:a16="http://schemas.microsoft.com/office/drawing/2014/main" id="{794571CF-0F5F-4A93-91CC-8BA5EA2F8FBC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38" name="Conector recto 637">
          <a:extLst>
            <a:ext uri="{FF2B5EF4-FFF2-40B4-BE49-F238E27FC236}">
              <a16:creationId xmlns:a16="http://schemas.microsoft.com/office/drawing/2014/main" id="{7175ECDA-CC8E-481E-9096-79C5ECACB21A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39" name="Conector recto 638">
          <a:extLst>
            <a:ext uri="{FF2B5EF4-FFF2-40B4-BE49-F238E27FC236}">
              <a16:creationId xmlns:a16="http://schemas.microsoft.com/office/drawing/2014/main" id="{93E66730-B1FC-4EF6-AB84-99E531D91903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40" name="Conector recto 639">
          <a:extLst>
            <a:ext uri="{FF2B5EF4-FFF2-40B4-BE49-F238E27FC236}">
              <a16:creationId xmlns:a16="http://schemas.microsoft.com/office/drawing/2014/main" id="{9E7D4A5A-1168-48D5-B316-ADBBE4E4B190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41" name="Conector recto 640">
          <a:extLst>
            <a:ext uri="{FF2B5EF4-FFF2-40B4-BE49-F238E27FC236}">
              <a16:creationId xmlns:a16="http://schemas.microsoft.com/office/drawing/2014/main" id="{591ED9B0-D852-4E0C-A039-227F1A71799E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42" name="Conector recto 641">
          <a:extLst>
            <a:ext uri="{FF2B5EF4-FFF2-40B4-BE49-F238E27FC236}">
              <a16:creationId xmlns:a16="http://schemas.microsoft.com/office/drawing/2014/main" id="{4405FABC-DB61-4E95-B28A-4598949CA737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43" name="Conector recto 642">
          <a:extLst>
            <a:ext uri="{FF2B5EF4-FFF2-40B4-BE49-F238E27FC236}">
              <a16:creationId xmlns:a16="http://schemas.microsoft.com/office/drawing/2014/main" id="{45DEA781-C94E-4380-BBC6-0BB99AB82384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44" name="Conector recto 643">
          <a:extLst>
            <a:ext uri="{FF2B5EF4-FFF2-40B4-BE49-F238E27FC236}">
              <a16:creationId xmlns:a16="http://schemas.microsoft.com/office/drawing/2014/main" id="{C2960444-27EF-4301-A135-AE9DAFF38600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45" name="Conector recto 644">
          <a:extLst>
            <a:ext uri="{FF2B5EF4-FFF2-40B4-BE49-F238E27FC236}">
              <a16:creationId xmlns:a16="http://schemas.microsoft.com/office/drawing/2014/main" id="{2A62E43F-3DFB-4EC6-8C0F-F50A17F5C82B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46" name="Conector recto 645">
          <a:extLst>
            <a:ext uri="{FF2B5EF4-FFF2-40B4-BE49-F238E27FC236}">
              <a16:creationId xmlns:a16="http://schemas.microsoft.com/office/drawing/2014/main" id="{63F47473-247A-47E8-BFD4-8C8EF63E662C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47" name="Conector recto 646">
          <a:extLst>
            <a:ext uri="{FF2B5EF4-FFF2-40B4-BE49-F238E27FC236}">
              <a16:creationId xmlns:a16="http://schemas.microsoft.com/office/drawing/2014/main" id="{81026293-9FF6-4A5D-BFD3-96AFBED17D5A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48" name="Conector recto 647">
          <a:extLst>
            <a:ext uri="{FF2B5EF4-FFF2-40B4-BE49-F238E27FC236}">
              <a16:creationId xmlns:a16="http://schemas.microsoft.com/office/drawing/2014/main" id="{A6D4C849-FED5-464C-BB53-6CD4875E2D7B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49" name="Conector recto 648">
          <a:extLst>
            <a:ext uri="{FF2B5EF4-FFF2-40B4-BE49-F238E27FC236}">
              <a16:creationId xmlns:a16="http://schemas.microsoft.com/office/drawing/2014/main" id="{77D7200B-60C2-4833-A032-516AB95444BC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50" name="Conector recto 649">
          <a:extLst>
            <a:ext uri="{FF2B5EF4-FFF2-40B4-BE49-F238E27FC236}">
              <a16:creationId xmlns:a16="http://schemas.microsoft.com/office/drawing/2014/main" id="{C420F08E-BF10-44B1-9B04-460570B85021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51" name="Conector recto 650">
          <a:extLst>
            <a:ext uri="{FF2B5EF4-FFF2-40B4-BE49-F238E27FC236}">
              <a16:creationId xmlns:a16="http://schemas.microsoft.com/office/drawing/2014/main" id="{EFF0EC92-08C7-45D7-96EC-E6304FF188AD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52" name="Conector recto 651">
          <a:extLst>
            <a:ext uri="{FF2B5EF4-FFF2-40B4-BE49-F238E27FC236}">
              <a16:creationId xmlns:a16="http://schemas.microsoft.com/office/drawing/2014/main" id="{59F403FE-C60B-4F26-9E3B-8E3B1D58EA10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53" name="Conector recto 652">
          <a:extLst>
            <a:ext uri="{FF2B5EF4-FFF2-40B4-BE49-F238E27FC236}">
              <a16:creationId xmlns:a16="http://schemas.microsoft.com/office/drawing/2014/main" id="{91BC4208-AADF-4769-8518-09C985B02F0B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54" name="Conector recto 653">
          <a:extLst>
            <a:ext uri="{FF2B5EF4-FFF2-40B4-BE49-F238E27FC236}">
              <a16:creationId xmlns:a16="http://schemas.microsoft.com/office/drawing/2014/main" id="{4CA45EED-3F3F-4AA1-85BD-288200C23995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55" name="Conector recto 654">
          <a:extLst>
            <a:ext uri="{FF2B5EF4-FFF2-40B4-BE49-F238E27FC236}">
              <a16:creationId xmlns:a16="http://schemas.microsoft.com/office/drawing/2014/main" id="{1C52877B-CA68-4EBC-B8F5-0EA37F0F5A9A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56" name="Conector recto 655">
          <a:extLst>
            <a:ext uri="{FF2B5EF4-FFF2-40B4-BE49-F238E27FC236}">
              <a16:creationId xmlns:a16="http://schemas.microsoft.com/office/drawing/2014/main" id="{2EAE3B4F-9C2F-4A4B-82AD-21C35E75285A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57" name="Conector recto 656">
          <a:extLst>
            <a:ext uri="{FF2B5EF4-FFF2-40B4-BE49-F238E27FC236}">
              <a16:creationId xmlns:a16="http://schemas.microsoft.com/office/drawing/2014/main" id="{885C0C3F-8036-45A6-91B5-84167127A45E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58" name="Conector recto 657">
          <a:extLst>
            <a:ext uri="{FF2B5EF4-FFF2-40B4-BE49-F238E27FC236}">
              <a16:creationId xmlns:a16="http://schemas.microsoft.com/office/drawing/2014/main" id="{3626D342-0332-4F7D-8965-9EEA8AE859B4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59" name="Conector recto 658">
          <a:extLst>
            <a:ext uri="{FF2B5EF4-FFF2-40B4-BE49-F238E27FC236}">
              <a16:creationId xmlns:a16="http://schemas.microsoft.com/office/drawing/2014/main" id="{DF61A1C6-6C7B-4C41-BA0B-ED3BAF6CF893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60" name="Conector recto 659">
          <a:extLst>
            <a:ext uri="{FF2B5EF4-FFF2-40B4-BE49-F238E27FC236}">
              <a16:creationId xmlns:a16="http://schemas.microsoft.com/office/drawing/2014/main" id="{2663C85B-4AD4-427C-80EE-2FD5FFAC4F64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61" name="Conector recto 660">
          <a:extLst>
            <a:ext uri="{FF2B5EF4-FFF2-40B4-BE49-F238E27FC236}">
              <a16:creationId xmlns:a16="http://schemas.microsoft.com/office/drawing/2014/main" id="{90AB4E16-2D3D-4B7C-9C1A-EF424BA7EBBF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62" name="Conector recto 661">
          <a:extLst>
            <a:ext uri="{FF2B5EF4-FFF2-40B4-BE49-F238E27FC236}">
              <a16:creationId xmlns:a16="http://schemas.microsoft.com/office/drawing/2014/main" id="{2CBED54D-6751-48C7-90E3-95C5248FC9BE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63" name="Conector recto 662">
          <a:extLst>
            <a:ext uri="{FF2B5EF4-FFF2-40B4-BE49-F238E27FC236}">
              <a16:creationId xmlns:a16="http://schemas.microsoft.com/office/drawing/2014/main" id="{DE859F74-A9C9-4123-A813-302D563712AE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64" name="Conector recto 663">
          <a:extLst>
            <a:ext uri="{FF2B5EF4-FFF2-40B4-BE49-F238E27FC236}">
              <a16:creationId xmlns:a16="http://schemas.microsoft.com/office/drawing/2014/main" id="{7BBA563C-3FBA-408C-9318-F3663E4A7823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65" name="Conector recto 664">
          <a:extLst>
            <a:ext uri="{FF2B5EF4-FFF2-40B4-BE49-F238E27FC236}">
              <a16:creationId xmlns:a16="http://schemas.microsoft.com/office/drawing/2014/main" id="{442A6874-98AC-4747-9CC3-AE21566B19DB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66" name="Conector recto 665">
          <a:extLst>
            <a:ext uri="{FF2B5EF4-FFF2-40B4-BE49-F238E27FC236}">
              <a16:creationId xmlns:a16="http://schemas.microsoft.com/office/drawing/2014/main" id="{FE4F2F34-D5D0-475D-852B-2C6F8DDBE8A4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67" name="Conector recto 666">
          <a:extLst>
            <a:ext uri="{FF2B5EF4-FFF2-40B4-BE49-F238E27FC236}">
              <a16:creationId xmlns:a16="http://schemas.microsoft.com/office/drawing/2014/main" id="{B3528E75-4039-4A4E-AF32-79F5A4156BBB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68" name="Conector recto 667">
          <a:extLst>
            <a:ext uri="{FF2B5EF4-FFF2-40B4-BE49-F238E27FC236}">
              <a16:creationId xmlns:a16="http://schemas.microsoft.com/office/drawing/2014/main" id="{D6A9EF0C-65EE-4CE1-8645-A9F96B266F0F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69" name="Conector recto 668">
          <a:extLst>
            <a:ext uri="{FF2B5EF4-FFF2-40B4-BE49-F238E27FC236}">
              <a16:creationId xmlns:a16="http://schemas.microsoft.com/office/drawing/2014/main" id="{42A2B15F-A68D-4BE9-A041-8222EDAF1603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70" name="Conector recto 669">
          <a:extLst>
            <a:ext uri="{FF2B5EF4-FFF2-40B4-BE49-F238E27FC236}">
              <a16:creationId xmlns:a16="http://schemas.microsoft.com/office/drawing/2014/main" id="{8473A985-6C5D-4096-8CB1-32EE08DE4763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71" name="Conector recto 670">
          <a:extLst>
            <a:ext uri="{FF2B5EF4-FFF2-40B4-BE49-F238E27FC236}">
              <a16:creationId xmlns:a16="http://schemas.microsoft.com/office/drawing/2014/main" id="{72D1ADF2-CEBB-472A-9D36-21B1D8FC758F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72" name="Conector recto 671">
          <a:extLst>
            <a:ext uri="{FF2B5EF4-FFF2-40B4-BE49-F238E27FC236}">
              <a16:creationId xmlns:a16="http://schemas.microsoft.com/office/drawing/2014/main" id="{3373BE98-FB04-4D7D-8FAF-EA0541401AAD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73" name="Conector recto 672">
          <a:extLst>
            <a:ext uri="{FF2B5EF4-FFF2-40B4-BE49-F238E27FC236}">
              <a16:creationId xmlns:a16="http://schemas.microsoft.com/office/drawing/2014/main" id="{A2D1D443-1EC0-48C6-B4CA-86A54DE20AC3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74" name="Conector recto 673">
          <a:extLst>
            <a:ext uri="{FF2B5EF4-FFF2-40B4-BE49-F238E27FC236}">
              <a16:creationId xmlns:a16="http://schemas.microsoft.com/office/drawing/2014/main" id="{B5618639-CA3B-488E-8932-4E2215F36B10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75" name="Conector recto 674">
          <a:extLst>
            <a:ext uri="{FF2B5EF4-FFF2-40B4-BE49-F238E27FC236}">
              <a16:creationId xmlns:a16="http://schemas.microsoft.com/office/drawing/2014/main" id="{8DE39288-F891-4AC1-AF85-462865BE307D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76" name="Conector recto 675">
          <a:extLst>
            <a:ext uri="{FF2B5EF4-FFF2-40B4-BE49-F238E27FC236}">
              <a16:creationId xmlns:a16="http://schemas.microsoft.com/office/drawing/2014/main" id="{E881DD43-9335-4A8A-9533-19AE20596BD0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77" name="Conector recto 676">
          <a:extLst>
            <a:ext uri="{FF2B5EF4-FFF2-40B4-BE49-F238E27FC236}">
              <a16:creationId xmlns:a16="http://schemas.microsoft.com/office/drawing/2014/main" id="{60C7B4DF-3BAA-4B61-B9CF-B8C33AB98176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78" name="Conector recto 677">
          <a:extLst>
            <a:ext uri="{FF2B5EF4-FFF2-40B4-BE49-F238E27FC236}">
              <a16:creationId xmlns:a16="http://schemas.microsoft.com/office/drawing/2014/main" id="{017878B6-E54B-492D-99AE-6C0A01F22D8B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79" name="Conector recto 678">
          <a:extLst>
            <a:ext uri="{FF2B5EF4-FFF2-40B4-BE49-F238E27FC236}">
              <a16:creationId xmlns:a16="http://schemas.microsoft.com/office/drawing/2014/main" id="{DCD0D15B-C41B-4288-8F5E-349E4EEB244A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389</xdr:row>
      <xdr:rowOff>0</xdr:rowOff>
    </xdr:from>
    <xdr:to>
      <xdr:col>38</xdr:col>
      <xdr:colOff>413657</xdr:colOff>
      <xdr:row>389</xdr:row>
      <xdr:rowOff>0</xdr:rowOff>
    </xdr:to>
    <xdr:cxnSp macro="">
      <xdr:nvCxnSpPr>
        <xdr:cNvPr id="680" name="Conector recto 679">
          <a:extLst>
            <a:ext uri="{FF2B5EF4-FFF2-40B4-BE49-F238E27FC236}">
              <a16:creationId xmlns:a16="http://schemas.microsoft.com/office/drawing/2014/main" id="{EA2C27F9-E1B7-4191-9F0B-B8017C1BAE8A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435</xdr:row>
      <xdr:rowOff>238125</xdr:rowOff>
    </xdr:from>
    <xdr:to>
      <xdr:col>17</xdr:col>
      <xdr:colOff>238125</xdr:colOff>
      <xdr:row>444</xdr:row>
      <xdr:rowOff>0</xdr:rowOff>
    </xdr:to>
    <xdr:sp macro="" textlink="">
      <xdr:nvSpPr>
        <xdr:cNvPr id="682" name="Line 1">
          <a:extLst>
            <a:ext uri="{FF2B5EF4-FFF2-40B4-BE49-F238E27FC236}">
              <a16:creationId xmlns:a16="http://schemas.microsoft.com/office/drawing/2014/main" id="{E97D4EB4-90A5-4183-A13A-6711F607006A}"/>
            </a:ext>
          </a:extLst>
        </xdr:cNvPr>
        <xdr:cNvSpPr>
          <a:spLocks noChangeShapeType="1"/>
        </xdr:cNvSpPr>
      </xdr:nvSpPr>
      <xdr:spPr bwMode="auto">
        <a:xfrm>
          <a:off x="4556125" y="910272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435</xdr:row>
      <xdr:rowOff>238125</xdr:rowOff>
    </xdr:from>
    <xdr:to>
      <xdr:col>17</xdr:col>
      <xdr:colOff>238125</xdr:colOff>
      <xdr:row>446</xdr:row>
      <xdr:rowOff>0</xdr:rowOff>
    </xdr:to>
    <xdr:sp macro="" textlink="">
      <xdr:nvSpPr>
        <xdr:cNvPr id="683" name="Line 1">
          <a:extLst>
            <a:ext uri="{FF2B5EF4-FFF2-40B4-BE49-F238E27FC236}">
              <a16:creationId xmlns:a16="http://schemas.microsoft.com/office/drawing/2014/main" id="{B6ED0215-8E78-4369-844C-B8F5D3D561CD}"/>
            </a:ext>
          </a:extLst>
        </xdr:cNvPr>
        <xdr:cNvSpPr>
          <a:spLocks noChangeShapeType="1"/>
        </xdr:cNvSpPr>
      </xdr:nvSpPr>
      <xdr:spPr bwMode="auto">
        <a:xfrm>
          <a:off x="4556125" y="910272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684" name="Conector recto 683">
          <a:extLst>
            <a:ext uri="{FF2B5EF4-FFF2-40B4-BE49-F238E27FC236}">
              <a16:creationId xmlns:a16="http://schemas.microsoft.com/office/drawing/2014/main" id="{67026EBE-4F37-42FB-8BDC-413EF2254064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685" name="Conector recto 684">
          <a:extLst>
            <a:ext uri="{FF2B5EF4-FFF2-40B4-BE49-F238E27FC236}">
              <a16:creationId xmlns:a16="http://schemas.microsoft.com/office/drawing/2014/main" id="{24DD68B9-8D48-4CD5-A658-C0EB7E4DA04E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686" name="Conector recto 685">
          <a:extLst>
            <a:ext uri="{FF2B5EF4-FFF2-40B4-BE49-F238E27FC236}">
              <a16:creationId xmlns:a16="http://schemas.microsoft.com/office/drawing/2014/main" id="{D54BCBD8-E1C3-4FE3-B07E-ECD1D3DEFC94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687" name="Conector recto 686">
          <a:extLst>
            <a:ext uri="{FF2B5EF4-FFF2-40B4-BE49-F238E27FC236}">
              <a16:creationId xmlns:a16="http://schemas.microsoft.com/office/drawing/2014/main" id="{8E51E7E6-F5D1-40C1-9E6B-3BA9E771B5F9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688" name="Conector recto 687">
          <a:extLst>
            <a:ext uri="{FF2B5EF4-FFF2-40B4-BE49-F238E27FC236}">
              <a16:creationId xmlns:a16="http://schemas.microsoft.com/office/drawing/2014/main" id="{CA084040-B641-4806-AAD8-1FB7BC94BA56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689" name="Conector recto 688">
          <a:extLst>
            <a:ext uri="{FF2B5EF4-FFF2-40B4-BE49-F238E27FC236}">
              <a16:creationId xmlns:a16="http://schemas.microsoft.com/office/drawing/2014/main" id="{01CA5E87-EB37-4681-96AF-5B81065A540F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690" name="Conector recto 689">
          <a:extLst>
            <a:ext uri="{FF2B5EF4-FFF2-40B4-BE49-F238E27FC236}">
              <a16:creationId xmlns:a16="http://schemas.microsoft.com/office/drawing/2014/main" id="{084ED502-9B3C-4F3F-8565-54F216783825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691" name="Conector recto 690">
          <a:extLst>
            <a:ext uri="{FF2B5EF4-FFF2-40B4-BE49-F238E27FC236}">
              <a16:creationId xmlns:a16="http://schemas.microsoft.com/office/drawing/2014/main" id="{72A25C43-7645-485E-BE37-1659013D19D6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692" name="Conector recto 691">
          <a:extLst>
            <a:ext uri="{FF2B5EF4-FFF2-40B4-BE49-F238E27FC236}">
              <a16:creationId xmlns:a16="http://schemas.microsoft.com/office/drawing/2014/main" id="{B0127791-085A-456C-B4E6-CD45CE676554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693" name="Conector recto 692">
          <a:extLst>
            <a:ext uri="{FF2B5EF4-FFF2-40B4-BE49-F238E27FC236}">
              <a16:creationId xmlns:a16="http://schemas.microsoft.com/office/drawing/2014/main" id="{1103953E-B2CD-45CD-B46C-9FAAC8CA1BA9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694" name="Conector recto 693">
          <a:extLst>
            <a:ext uri="{FF2B5EF4-FFF2-40B4-BE49-F238E27FC236}">
              <a16:creationId xmlns:a16="http://schemas.microsoft.com/office/drawing/2014/main" id="{77AF2149-684E-4A31-A724-605827D80864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695" name="Conector recto 694">
          <a:extLst>
            <a:ext uri="{FF2B5EF4-FFF2-40B4-BE49-F238E27FC236}">
              <a16:creationId xmlns:a16="http://schemas.microsoft.com/office/drawing/2014/main" id="{88E67217-48A3-4C47-B136-859E646AA474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696" name="Conector recto 695">
          <a:extLst>
            <a:ext uri="{FF2B5EF4-FFF2-40B4-BE49-F238E27FC236}">
              <a16:creationId xmlns:a16="http://schemas.microsoft.com/office/drawing/2014/main" id="{CB21830F-AFEB-4F53-8470-FF4F7E61D96E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697" name="Conector recto 696">
          <a:extLst>
            <a:ext uri="{FF2B5EF4-FFF2-40B4-BE49-F238E27FC236}">
              <a16:creationId xmlns:a16="http://schemas.microsoft.com/office/drawing/2014/main" id="{0776CE11-D8F5-4190-BC53-43760FF4859B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698" name="Conector recto 697">
          <a:extLst>
            <a:ext uri="{FF2B5EF4-FFF2-40B4-BE49-F238E27FC236}">
              <a16:creationId xmlns:a16="http://schemas.microsoft.com/office/drawing/2014/main" id="{A8676CB3-D1EA-426B-B471-C4AEE63B99A7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699" name="Conector recto 698">
          <a:extLst>
            <a:ext uri="{FF2B5EF4-FFF2-40B4-BE49-F238E27FC236}">
              <a16:creationId xmlns:a16="http://schemas.microsoft.com/office/drawing/2014/main" id="{A6658869-C675-4E3B-A480-93CFF287105D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00" name="Conector recto 699">
          <a:extLst>
            <a:ext uri="{FF2B5EF4-FFF2-40B4-BE49-F238E27FC236}">
              <a16:creationId xmlns:a16="http://schemas.microsoft.com/office/drawing/2014/main" id="{401C77DB-D4C8-42D0-9B41-A6F54DD88E4D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01" name="Conector recto 700">
          <a:extLst>
            <a:ext uri="{FF2B5EF4-FFF2-40B4-BE49-F238E27FC236}">
              <a16:creationId xmlns:a16="http://schemas.microsoft.com/office/drawing/2014/main" id="{63149B65-1997-4025-9310-DE7CA5BDBDEE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02" name="Conector recto 701">
          <a:extLst>
            <a:ext uri="{FF2B5EF4-FFF2-40B4-BE49-F238E27FC236}">
              <a16:creationId xmlns:a16="http://schemas.microsoft.com/office/drawing/2014/main" id="{9B79CAAD-4EB8-4BD6-9D43-6FC6A013D419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03" name="Conector recto 702">
          <a:extLst>
            <a:ext uri="{FF2B5EF4-FFF2-40B4-BE49-F238E27FC236}">
              <a16:creationId xmlns:a16="http://schemas.microsoft.com/office/drawing/2014/main" id="{70073AEB-37EC-41C1-94A4-AEDFE5981FC0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04" name="Conector recto 703">
          <a:extLst>
            <a:ext uri="{FF2B5EF4-FFF2-40B4-BE49-F238E27FC236}">
              <a16:creationId xmlns:a16="http://schemas.microsoft.com/office/drawing/2014/main" id="{69E7CB3E-D68E-4546-986F-148EE9A6F6C0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05" name="Conector recto 704">
          <a:extLst>
            <a:ext uri="{FF2B5EF4-FFF2-40B4-BE49-F238E27FC236}">
              <a16:creationId xmlns:a16="http://schemas.microsoft.com/office/drawing/2014/main" id="{97F2B7AB-D72A-4104-A1F9-911AE1532A6C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06" name="Conector recto 705">
          <a:extLst>
            <a:ext uri="{FF2B5EF4-FFF2-40B4-BE49-F238E27FC236}">
              <a16:creationId xmlns:a16="http://schemas.microsoft.com/office/drawing/2014/main" id="{4FB4E4BD-9A6D-4AE4-BCF9-595566A6939E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07" name="Conector recto 706">
          <a:extLst>
            <a:ext uri="{FF2B5EF4-FFF2-40B4-BE49-F238E27FC236}">
              <a16:creationId xmlns:a16="http://schemas.microsoft.com/office/drawing/2014/main" id="{FD1BFC7A-10F9-497C-ABDE-92BEA2F2BCC1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08" name="Conector recto 707">
          <a:extLst>
            <a:ext uri="{FF2B5EF4-FFF2-40B4-BE49-F238E27FC236}">
              <a16:creationId xmlns:a16="http://schemas.microsoft.com/office/drawing/2014/main" id="{7A1DCF6F-05D7-4CAE-873B-FB802A812640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09" name="Conector recto 708">
          <a:extLst>
            <a:ext uri="{FF2B5EF4-FFF2-40B4-BE49-F238E27FC236}">
              <a16:creationId xmlns:a16="http://schemas.microsoft.com/office/drawing/2014/main" id="{60789A67-AEC8-4918-8B3F-6AFCCA969C6D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10" name="Conector recto 709">
          <a:extLst>
            <a:ext uri="{FF2B5EF4-FFF2-40B4-BE49-F238E27FC236}">
              <a16:creationId xmlns:a16="http://schemas.microsoft.com/office/drawing/2014/main" id="{5A72340C-07F9-4872-9EF8-6149C3B55862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11" name="Conector recto 710">
          <a:extLst>
            <a:ext uri="{FF2B5EF4-FFF2-40B4-BE49-F238E27FC236}">
              <a16:creationId xmlns:a16="http://schemas.microsoft.com/office/drawing/2014/main" id="{E4048EBE-C152-4A8A-BE49-90BEC4962FB8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12" name="Conector recto 711">
          <a:extLst>
            <a:ext uri="{FF2B5EF4-FFF2-40B4-BE49-F238E27FC236}">
              <a16:creationId xmlns:a16="http://schemas.microsoft.com/office/drawing/2014/main" id="{37AAD8BF-DAE9-455F-B5DB-B54AAF5033C5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13" name="Conector recto 712">
          <a:extLst>
            <a:ext uri="{FF2B5EF4-FFF2-40B4-BE49-F238E27FC236}">
              <a16:creationId xmlns:a16="http://schemas.microsoft.com/office/drawing/2014/main" id="{7ADA26FC-4B6B-4762-A605-16A2A5A5B620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14" name="Conector recto 713">
          <a:extLst>
            <a:ext uri="{FF2B5EF4-FFF2-40B4-BE49-F238E27FC236}">
              <a16:creationId xmlns:a16="http://schemas.microsoft.com/office/drawing/2014/main" id="{7128E9EF-3D5C-4514-A7AB-2B7BC0CD8656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15" name="Conector recto 714">
          <a:extLst>
            <a:ext uri="{FF2B5EF4-FFF2-40B4-BE49-F238E27FC236}">
              <a16:creationId xmlns:a16="http://schemas.microsoft.com/office/drawing/2014/main" id="{FE0AD54B-66C3-4C10-8A6C-DAAB387C5E1D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16" name="Conector recto 715">
          <a:extLst>
            <a:ext uri="{FF2B5EF4-FFF2-40B4-BE49-F238E27FC236}">
              <a16:creationId xmlns:a16="http://schemas.microsoft.com/office/drawing/2014/main" id="{AE7C2686-1A5B-47E8-9246-6EFA715B3AA7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17" name="Conector recto 716">
          <a:extLst>
            <a:ext uri="{FF2B5EF4-FFF2-40B4-BE49-F238E27FC236}">
              <a16:creationId xmlns:a16="http://schemas.microsoft.com/office/drawing/2014/main" id="{E67C43F0-7856-457C-BBFA-540AFB172B35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18" name="Conector recto 717">
          <a:extLst>
            <a:ext uri="{FF2B5EF4-FFF2-40B4-BE49-F238E27FC236}">
              <a16:creationId xmlns:a16="http://schemas.microsoft.com/office/drawing/2014/main" id="{A58E08CE-0868-49DD-9125-9DBE4270749B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19" name="Conector recto 718">
          <a:extLst>
            <a:ext uri="{FF2B5EF4-FFF2-40B4-BE49-F238E27FC236}">
              <a16:creationId xmlns:a16="http://schemas.microsoft.com/office/drawing/2014/main" id="{A5C565FA-0A42-49EC-86C6-3F2C47AF7389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20" name="Conector recto 719">
          <a:extLst>
            <a:ext uri="{FF2B5EF4-FFF2-40B4-BE49-F238E27FC236}">
              <a16:creationId xmlns:a16="http://schemas.microsoft.com/office/drawing/2014/main" id="{F2CBEA1B-8999-49FD-9FD8-87E0EEBAE765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21" name="Conector recto 720">
          <a:extLst>
            <a:ext uri="{FF2B5EF4-FFF2-40B4-BE49-F238E27FC236}">
              <a16:creationId xmlns:a16="http://schemas.microsoft.com/office/drawing/2014/main" id="{7F6D0CF8-7C25-4404-BDDB-A9A93C353B0C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22" name="Conector recto 721">
          <a:extLst>
            <a:ext uri="{FF2B5EF4-FFF2-40B4-BE49-F238E27FC236}">
              <a16:creationId xmlns:a16="http://schemas.microsoft.com/office/drawing/2014/main" id="{F71F48AB-CE9E-4E3C-B306-156972B33D2F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23" name="Conector recto 722">
          <a:extLst>
            <a:ext uri="{FF2B5EF4-FFF2-40B4-BE49-F238E27FC236}">
              <a16:creationId xmlns:a16="http://schemas.microsoft.com/office/drawing/2014/main" id="{6B9CB21D-43D9-4962-B5CC-0D2996CBFD15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24" name="Conector recto 723">
          <a:extLst>
            <a:ext uri="{FF2B5EF4-FFF2-40B4-BE49-F238E27FC236}">
              <a16:creationId xmlns:a16="http://schemas.microsoft.com/office/drawing/2014/main" id="{A4614661-9F52-4968-A567-A0D38C3BA9EA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25" name="Conector recto 724">
          <a:extLst>
            <a:ext uri="{FF2B5EF4-FFF2-40B4-BE49-F238E27FC236}">
              <a16:creationId xmlns:a16="http://schemas.microsoft.com/office/drawing/2014/main" id="{65DFB089-221F-4285-97AA-8596DF58F3E7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26" name="Conector recto 725">
          <a:extLst>
            <a:ext uri="{FF2B5EF4-FFF2-40B4-BE49-F238E27FC236}">
              <a16:creationId xmlns:a16="http://schemas.microsoft.com/office/drawing/2014/main" id="{4B79E99D-AE4D-4C44-9275-C3C9F4EC40BD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27" name="Conector recto 726">
          <a:extLst>
            <a:ext uri="{FF2B5EF4-FFF2-40B4-BE49-F238E27FC236}">
              <a16:creationId xmlns:a16="http://schemas.microsoft.com/office/drawing/2014/main" id="{511BB8B7-C673-405B-BD74-22CBD58AA30E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28" name="Conector recto 727">
          <a:extLst>
            <a:ext uri="{FF2B5EF4-FFF2-40B4-BE49-F238E27FC236}">
              <a16:creationId xmlns:a16="http://schemas.microsoft.com/office/drawing/2014/main" id="{B21B187B-4967-485F-8348-6B2B3116E7DE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29" name="Conector recto 728">
          <a:extLst>
            <a:ext uri="{FF2B5EF4-FFF2-40B4-BE49-F238E27FC236}">
              <a16:creationId xmlns:a16="http://schemas.microsoft.com/office/drawing/2014/main" id="{E18CC9C9-2932-42A1-82CF-E841893BAA86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30" name="Conector recto 729">
          <a:extLst>
            <a:ext uri="{FF2B5EF4-FFF2-40B4-BE49-F238E27FC236}">
              <a16:creationId xmlns:a16="http://schemas.microsoft.com/office/drawing/2014/main" id="{36465F2B-4A86-4C9D-9EBA-A8E92C3CC4A2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31" name="Conector recto 730">
          <a:extLst>
            <a:ext uri="{FF2B5EF4-FFF2-40B4-BE49-F238E27FC236}">
              <a16:creationId xmlns:a16="http://schemas.microsoft.com/office/drawing/2014/main" id="{4F20523F-0EBB-47D7-BD78-1E41DEAA529D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32" name="Conector recto 731">
          <a:extLst>
            <a:ext uri="{FF2B5EF4-FFF2-40B4-BE49-F238E27FC236}">
              <a16:creationId xmlns:a16="http://schemas.microsoft.com/office/drawing/2014/main" id="{5A6C585F-6956-4970-A76F-0A60D07CEBBB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33" name="Conector recto 732">
          <a:extLst>
            <a:ext uri="{FF2B5EF4-FFF2-40B4-BE49-F238E27FC236}">
              <a16:creationId xmlns:a16="http://schemas.microsoft.com/office/drawing/2014/main" id="{163DF598-63E5-4914-A16E-947042AAF277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34" name="Conector recto 733">
          <a:extLst>
            <a:ext uri="{FF2B5EF4-FFF2-40B4-BE49-F238E27FC236}">
              <a16:creationId xmlns:a16="http://schemas.microsoft.com/office/drawing/2014/main" id="{49910FB6-7246-465A-9EC1-7B3044B5DB94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35" name="Conector recto 734">
          <a:extLst>
            <a:ext uri="{FF2B5EF4-FFF2-40B4-BE49-F238E27FC236}">
              <a16:creationId xmlns:a16="http://schemas.microsoft.com/office/drawing/2014/main" id="{33577A8F-E2CC-493B-AF8B-BD606800F99D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36" name="Conector recto 735">
          <a:extLst>
            <a:ext uri="{FF2B5EF4-FFF2-40B4-BE49-F238E27FC236}">
              <a16:creationId xmlns:a16="http://schemas.microsoft.com/office/drawing/2014/main" id="{F37AD819-2B5C-4474-AEF4-4FFF4B4A8FDF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37" name="Conector recto 736">
          <a:extLst>
            <a:ext uri="{FF2B5EF4-FFF2-40B4-BE49-F238E27FC236}">
              <a16:creationId xmlns:a16="http://schemas.microsoft.com/office/drawing/2014/main" id="{E1A3C1C3-6CFF-4275-8DFC-8D5C9A328F7D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38" name="Conector recto 737">
          <a:extLst>
            <a:ext uri="{FF2B5EF4-FFF2-40B4-BE49-F238E27FC236}">
              <a16:creationId xmlns:a16="http://schemas.microsoft.com/office/drawing/2014/main" id="{4AAFC05B-BC7C-4260-A300-DCA4C6904DA5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39" name="Conector recto 738">
          <a:extLst>
            <a:ext uri="{FF2B5EF4-FFF2-40B4-BE49-F238E27FC236}">
              <a16:creationId xmlns:a16="http://schemas.microsoft.com/office/drawing/2014/main" id="{F6EB8A55-B0BF-4473-9F5B-F89995EF8CCC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40" name="Conector recto 739">
          <a:extLst>
            <a:ext uri="{FF2B5EF4-FFF2-40B4-BE49-F238E27FC236}">
              <a16:creationId xmlns:a16="http://schemas.microsoft.com/office/drawing/2014/main" id="{B4B42A0F-2D2B-4F6D-AFE9-0F8FFCF3B555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41" name="Conector recto 740">
          <a:extLst>
            <a:ext uri="{FF2B5EF4-FFF2-40B4-BE49-F238E27FC236}">
              <a16:creationId xmlns:a16="http://schemas.microsoft.com/office/drawing/2014/main" id="{88B52B1A-59E2-4206-BAF1-26BA79E3E9CC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42" name="Conector recto 741">
          <a:extLst>
            <a:ext uri="{FF2B5EF4-FFF2-40B4-BE49-F238E27FC236}">
              <a16:creationId xmlns:a16="http://schemas.microsoft.com/office/drawing/2014/main" id="{1C564AF6-1E86-432D-BB48-C92979F302F1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43" name="Conector recto 742">
          <a:extLst>
            <a:ext uri="{FF2B5EF4-FFF2-40B4-BE49-F238E27FC236}">
              <a16:creationId xmlns:a16="http://schemas.microsoft.com/office/drawing/2014/main" id="{B8566080-FB06-4F0D-8619-1407D10952BA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44" name="Conector recto 743">
          <a:extLst>
            <a:ext uri="{FF2B5EF4-FFF2-40B4-BE49-F238E27FC236}">
              <a16:creationId xmlns:a16="http://schemas.microsoft.com/office/drawing/2014/main" id="{4B318BDA-3656-4E09-AC88-AA153EB2A2E4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45" name="Conector recto 744">
          <a:extLst>
            <a:ext uri="{FF2B5EF4-FFF2-40B4-BE49-F238E27FC236}">
              <a16:creationId xmlns:a16="http://schemas.microsoft.com/office/drawing/2014/main" id="{45DB9CD2-AC4C-4D7F-A4BD-0579707BC819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46" name="Conector recto 745">
          <a:extLst>
            <a:ext uri="{FF2B5EF4-FFF2-40B4-BE49-F238E27FC236}">
              <a16:creationId xmlns:a16="http://schemas.microsoft.com/office/drawing/2014/main" id="{6656C1DA-28FF-4CAC-93A1-64FE144EE261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47" name="Conector recto 746">
          <a:extLst>
            <a:ext uri="{FF2B5EF4-FFF2-40B4-BE49-F238E27FC236}">
              <a16:creationId xmlns:a16="http://schemas.microsoft.com/office/drawing/2014/main" id="{A25188F3-67CD-4B38-A150-5114CD2E4A5F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48" name="Conector recto 747">
          <a:extLst>
            <a:ext uri="{FF2B5EF4-FFF2-40B4-BE49-F238E27FC236}">
              <a16:creationId xmlns:a16="http://schemas.microsoft.com/office/drawing/2014/main" id="{3B512879-97B2-4B0A-8373-C600058D83FA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49" name="Conector recto 748">
          <a:extLst>
            <a:ext uri="{FF2B5EF4-FFF2-40B4-BE49-F238E27FC236}">
              <a16:creationId xmlns:a16="http://schemas.microsoft.com/office/drawing/2014/main" id="{1006D84D-4964-4C95-BEB0-49E4DD5CACC6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50" name="Conector recto 749">
          <a:extLst>
            <a:ext uri="{FF2B5EF4-FFF2-40B4-BE49-F238E27FC236}">
              <a16:creationId xmlns:a16="http://schemas.microsoft.com/office/drawing/2014/main" id="{24195802-A938-460F-AE1C-F5F9E48C0C62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51" name="Conector recto 750">
          <a:extLst>
            <a:ext uri="{FF2B5EF4-FFF2-40B4-BE49-F238E27FC236}">
              <a16:creationId xmlns:a16="http://schemas.microsoft.com/office/drawing/2014/main" id="{45DA5E46-4499-4FA7-99A0-0B4DF7D519AE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52" name="Conector recto 751">
          <a:extLst>
            <a:ext uri="{FF2B5EF4-FFF2-40B4-BE49-F238E27FC236}">
              <a16:creationId xmlns:a16="http://schemas.microsoft.com/office/drawing/2014/main" id="{3D3432CD-98E1-4C83-9F1D-7DEA24C92387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53" name="Conector recto 752">
          <a:extLst>
            <a:ext uri="{FF2B5EF4-FFF2-40B4-BE49-F238E27FC236}">
              <a16:creationId xmlns:a16="http://schemas.microsoft.com/office/drawing/2014/main" id="{F4497495-622A-4452-95CA-8CD12F28FA83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54" name="Conector recto 753">
          <a:extLst>
            <a:ext uri="{FF2B5EF4-FFF2-40B4-BE49-F238E27FC236}">
              <a16:creationId xmlns:a16="http://schemas.microsoft.com/office/drawing/2014/main" id="{FF2511F7-8DF8-4665-AC06-236167E8D641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55" name="Conector recto 754">
          <a:extLst>
            <a:ext uri="{FF2B5EF4-FFF2-40B4-BE49-F238E27FC236}">
              <a16:creationId xmlns:a16="http://schemas.microsoft.com/office/drawing/2014/main" id="{60277AA5-6DD9-4016-92BC-50C36037C7CE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56" name="Conector recto 755">
          <a:extLst>
            <a:ext uri="{FF2B5EF4-FFF2-40B4-BE49-F238E27FC236}">
              <a16:creationId xmlns:a16="http://schemas.microsoft.com/office/drawing/2014/main" id="{4EA1B60F-2F6D-435A-9191-C7142D13BADF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57" name="Conector recto 756">
          <a:extLst>
            <a:ext uri="{FF2B5EF4-FFF2-40B4-BE49-F238E27FC236}">
              <a16:creationId xmlns:a16="http://schemas.microsoft.com/office/drawing/2014/main" id="{E4ED4A40-F437-4D5B-AA73-5A848B715BBC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58" name="Conector recto 757">
          <a:extLst>
            <a:ext uri="{FF2B5EF4-FFF2-40B4-BE49-F238E27FC236}">
              <a16:creationId xmlns:a16="http://schemas.microsoft.com/office/drawing/2014/main" id="{BBBA2447-2B8A-436D-B4E8-BFC2B947FAED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59" name="Conector recto 758">
          <a:extLst>
            <a:ext uri="{FF2B5EF4-FFF2-40B4-BE49-F238E27FC236}">
              <a16:creationId xmlns:a16="http://schemas.microsoft.com/office/drawing/2014/main" id="{9A03062C-440C-4D4F-9AB3-BF790A8FDECB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60" name="Conector recto 759">
          <a:extLst>
            <a:ext uri="{FF2B5EF4-FFF2-40B4-BE49-F238E27FC236}">
              <a16:creationId xmlns:a16="http://schemas.microsoft.com/office/drawing/2014/main" id="{D6C8C42E-9FFB-4CAF-B206-74CCE7014F3A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61" name="Conector recto 760">
          <a:extLst>
            <a:ext uri="{FF2B5EF4-FFF2-40B4-BE49-F238E27FC236}">
              <a16:creationId xmlns:a16="http://schemas.microsoft.com/office/drawing/2014/main" id="{AA3C1BB3-B42B-42E8-8E6C-97BBC5D473FD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62" name="Conector recto 761">
          <a:extLst>
            <a:ext uri="{FF2B5EF4-FFF2-40B4-BE49-F238E27FC236}">
              <a16:creationId xmlns:a16="http://schemas.microsoft.com/office/drawing/2014/main" id="{DD832BBB-0676-4AFD-A736-82BD8A5EC669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63" name="Conector recto 762">
          <a:extLst>
            <a:ext uri="{FF2B5EF4-FFF2-40B4-BE49-F238E27FC236}">
              <a16:creationId xmlns:a16="http://schemas.microsoft.com/office/drawing/2014/main" id="{AA1F9897-B8FE-4290-8E87-C6724314412D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64" name="Conector recto 763">
          <a:extLst>
            <a:ext uri="{FF2B5EF4-FFF2-40B4-BE49-F238E27FC236}">
              <a16:creationId xmlns:a16="http://schemas.microsoft.com/office/drawing/2014/main" id="{C770F381-CF52-47B5-A335-F104AA9709B0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65" name="Conector recto 764">
          <a:extLst>
            <a:ext uri="{FF2B5EF4-FFF2-40B4-BE49-F238E27FC236}">
              <a16:creationId xmlns:a16="http://schemas.microsoft.com/office/drawing/2014/main" id="{D1E240F4-0DAB-4A17-897C-6FF3E85DE8D6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66" name="Conector recto 765">
          <a:extLst>
            <a:ext uri="{FF2B5EF4-FFF2-40B4-BE49-F238E27FC236}">
              <a16:creationId xmlns:a16="http://schemas.microsoft.com/office/drawing/2014/main" id="{9DD7E48C-451A-4CC9-A24F-6C613C2CC570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67" name="Conector recto 766">
          <a:extLst>
            <a:ext uri="{FF2B5EF4-FFF2-40B4-BE49-F238E27FC236}">
              <a16:creationId xmlns:a16="http://schemas.microsoft.com/office/drawing/2014/main" id="{B2A49232-6066-4879-9587-621C7D30B0F7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68" name="Conector recto 767">
          <a:extLst>
            <a:ext uri="{FF2B5EF4-FFF2-40B4-BE49-F238E27FC236}">
              <a16:creationId xmlns:a16="http://schemas.microsoft.com/office/drawing/2014/main" id="{960FA614-A7B4-4947-834B-0C95F7F83F8D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69" name="Conector recto 768">
          <a:extLst>
            <a:ext uri="{FF2B5EF4-FFF2-40B4-BE49-F238E27FC236}">
              <a16:creationId xmlns:a16="http://schemas.microsoft.com/office/drawing/2014/main" id="{E9160FB5-3E89-4383-B2C2-AC3856E73252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70" name="Conector recto 769">
          <a:extLst>
            <a:ext uri="{FF2B5EF4-FFF2-40B4-BE49-F238E27FC236}">
              <a16:creationId xmlns:a16="http://schemas.microsoft.com/office/drawing/2014/main" id="{8EB152EA-FBF2-43FE-89CD-BB279E8993CE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71" name="Conector recto 770">
          <a:extLst>
            <a:ext uri="{FF2B5EF4-FFF2-40B4-BE49-F238E27FC236}">
              <a16:creationId xmlns:a16="http://schemas.microsoft.com/office/drawing/2014/main" id="{470F57AE-1756-43A7-80B1-0F821C3B3F3A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72" name="Conector recto 771">
          <a:extLst>
            <a:ext uri="{FF2B5EF4-FFF2-40B4-BE49-F238E27FC236}">
              <a16:creationId xmlns:a16="http://schemas.microsoft.com/office/drawing/2014/main" id="{763DBA9F-1A1D-4B63-8369-101D7ABD18ED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73" name="Conector recto 772">
          <a:extLst>
            <a:ext uri="{FF2B5EF4-FFF2-40B4-BE49-F238E27FC236}">
              <a16:creationId xmlns:a16="http://schemas.microsoft.com/office/drawing/2014/main" id="{2B966D0A-0526-4C5B-984E-FC6015080C29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74" name="Conector recto 773">
          <a:extLst>
            <a:ext uri="{FF2B5EF4-FFF2-40B4-BE49-F238E27FC236}">
              <a16:creationId xmlns:a16="http://schemas.microsoft.com/office/drawing/2014/main" id="{2A3C9E9D-9F71-4197-B4D3-79A42956C086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75" name="Conector recto 774">
          <a:extLst>
            <a:ext uri="{FF2B5EF4-FFF2-40B4-BE49-F238E27FC236}">
              <a16:creationId xmlns:a16="http://schemas.microsoft.com/office/drawing/2014/main" id="{95A8AE5D-DFF6-4D6F-B5B0-99367B20894A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76" name="Conector recto 775">
          <a:extLst>
            <a:ext uri="{FF2B5EF4-FFF2-40B4-BE49-F238E27FC236}">
              <a16:creationId xmlns:a16="http://schemas.microsoft.com/office/drawing/2014/main" id="{46A9A72E-3CD0-460D-A979-18DEB03DC903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442</xdr:row>
      <xdr:rowOff>0</xdr:rowOff>
    </xdr:from>
    <xdr:to>
      <xdr:col>38</xdr:col>
      <xdr:colOff>413657</xdr:colOff>
      <xdr:row>442</xdr:row>
      <xdr:rowOff>0</xdr:rowOff>
    </xdr:to>
    <xdr:cxnSp macro="">
      <xdr:nvCxnSpPr>
        <xdr:cNvPr id="777" name="Conector recto 776">
          <a:extLst>
            <a:ext uri="{FF2B5EF4-FFF2-40B4-BE49-F238E27FC236}">
              <a16:creationId xmlns:a16="http://schemas.microsoft.com/office/drawing/2014/main" id="{77DECE73-C9D6-4B5A-A01F-32AA2B6C43E2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499</xdr:row>
      <xdr:rowOff>238125</xdr:rowOff>
    </xdr:from>
    <xdr:to>
      <xdr:col>17</xdr:col>
      <xdr:colOff>238125</xdr:colOff>
      <xdr:row>508</xdr:row>
      <xdr:rowOff>0</xdr:rowOff>
    </xdr:to>
    <xdr:sp macro="" textlink="">
      <xdr:nvSpPr>
        <xdr:cNvPr id="779" name="Line 1">
          <a:extLst>
            <a:ext uri="{FF2B5EF4-FFF2-40B4-BE49-F238E27FC236}">
              <a16:creationId xmlns:a16="http://schemas.microsoft.com/office/drawing/2014/main" id="{94A96BB1-F376-4DCD-ACA3-FBA4E6684776}"/>
            </a:ext>
          </a:extLst>
        </xdr:cNvPr>
        <xdr:cNvSpPr>
          <a:spLocks noChangeShapeType="1"/>
        </xdr:cNvSpPr>
      </xdr:nvSpPr>
      <xdr:spPr bwMode="auto">
        <a:xfrm>
          <a:off x="4556125" y="989012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499</xdr:row>
      <xdr:rowOff>238125</xdr:rowOff>
    </xdr:from>
    <xdr:to>
      <xdr:col>17</xdr:col>
      <xdr:colOff>238125</xdr:colOff>
      <xdr:row>510</xdr:row>
      <xdr:rowOff>0</xdr:rowOff>
    </xdr:to>
    <xdr:sp macro="" textlink="">
      <xdr:nvSpPr>
        <xdr:cNvPr id="780" name="Line 1">
          <a:extLst>
            <a:ext uri="{FF2B5EF4-FFF2-40B4-BE49-F238E27FC236}">
              <a16:creationId xmlns:a16="http://schemas.microsoft.com/office/drawing/2014/main" id="{CDEA7E10-AF54-4EF2-B8C0-97B1A564013A}"/>
            </a:ext>
          </a:extLst>
        </xdr:cNvPr>
        <xdr:cNvSpPr>
          <a:spLocks noChangeShapeType="1"/>
        </xdr:cNvSpPr>
      </xdr:nvSpPr>
      <xdr:spPr bwMode="auto">
        <a:xfrm>
          <a:off x="4556125" y="989012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781" name="Conector recto 780">
          <a:extLst>
            <a:ext uri="{FF2B5EF4-FFF2-40B4-BE49-F238E27FC236}">
              <a16:creationId xmlns:a16="http://schemas.microsoft.com/office/drawing/2014/main" id="{A550A921-4FF6-492C-9E4C-6DF1570CC742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782" name="Conector recto 781">
          <a:extLst>
            <a:ext uri="{FF2B5EF4-FFF2-40B4-BE49-F238E27FC236}">
              <a16:creationId xmlns:a16="http://schemas.microsoft.com/office/drawing/2014/main" id="{AD80167B-124D-41F9-98FF-B1AB7E45FE37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783" name="Conector recto 782">
          <a:extLst>
            <a:ext uri="{FF2B5EF4-FFF2-40B4-BE49-F238E27FC236}">
              <a16:creationId xmlns:a16="http://schemas.microsoft.com/office/drawing/2014/main" id="{55CA3AEC-D1D2-4EAA-B3DC-E26D4128C086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784" name="Conector recto 783">
          <a:extLst>
            <a:ext uri="{FF2B5EF4-FFF2-40B4-BE49-F238E27FC236}">
              <a16:creationId xmlns:a16="http://schemas.microsoft.com/office/drawing/2014/main" id="{D5188644-03D3-43F2-8948-EBC44D43DDE1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785" name="Conector recto 784">
          <a:extLst>
            <a:ext uri="{FF2B5EF4-FFF2-40B4-BE49-F238E27FC236}">
              <a16:creationId xmlns:a16="http://schemas.microsoft.com/office/drawing/2014/main" id="{991A5A05-A25B-4E0A-B46E-1B311BAA1EA6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786" name="Conector recto 785">
          <a:extLst>
            <a:ext uri="{FF2B5EF4-FFF2-40B4-BE49-F238E27FC236}">
              <a16:creationId xmlns:a16="http://schemas.microsoft.com/office/drawing/2014/main" id="{F8009DAD-032C-4D32-8D3F-993FEE174D94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787" name="Conector recto 786">
          <a:extLst>
            <a:ext uri="{FF2B5EF4-FFF2-40B4-BE49-F238E27FC236}">
              <a16:creationId xmlns:a16="http://schemas.microsoft.com/office/drawing/2014/main" id="{FB8B810C-4A08-4D7A-BEFB-0964361D9A48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788" name="Conector recto 787">
          <a:extLst>
            <a:ext uri="{FF2B5EF4-FFF2-40B4-BE49-F238E27FC236}">
              <a16:creationId xmlns:a16="http://schemas.microsoft.com/office/drawing/2014/main" id="{43064608-62A2-4DC7-AAF8-4047DC254210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789" name="Conector recto 788">
          <a:extLst>
            <a:ext uri="{FF2B5EF4-FFF2-40B4-BE49-F238E27FC236}">
              <a16:creationId xmlns:a16="http://schemas.microsoft.com/office/drawing/2014/main" id="{3F3607AE-0A86-4168-8BE1-A84A7C5BD98A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790" name="Conector recto 789">
          <a:extLst>
            <a:ext uri="{FF2B5EF4-FFF2-40B4-BE49-F238E27FC236}">
              <a16:creationId xmlns:a16="http://schemas.microsoft.com/office/drawing/2014/main" id="{E278C862-EA53-4354-8B7A-4C40498AECE4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791" name="Conector recto 790">
          <a:extLst>
            <a:ext uri="{FF2B5EF4-FFF2-40B4-BE49-F238E27FC236}">
              <a16:creationId xmlns:a16="http://schemas.microsoft.com/office/drawing/2014/main" id="{F1127964-F080-433B-8F9C-BC5D75968496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792" name="Conector recto 791">
          <a:extLst>
            <a:ext uri="{FF2B5EF4-FFF2-40B4-BE49-F238E27FC236}">
              <a16:creationId xmlns:a16="http://schemas.microsoft.com/office/drawing/2014/main" id="{A80237B2-05B9-459D-9D00-7FB4782301EC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793" name="Conector recto 792">
          <a:extLst>
            <a:ext uri="{FF2B5EF4-FFF2-40B4-BE49-F238E27FC236}">
              <a16:creationId xmlns:a16="http://schemas.microsoft.com/office/drawing/2014/main" id="{39C6DB6F-E964-467B-B04B-67EFFF6A9DBA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794" name="Conector recto 793">
          <a:extLst>
            <a:ext uri="{FF2B5EF4-FFF2-40B4-BE49-F238E27FC236}">
              <a16:creationId xmlns:a16="http://schemas.microsoft.com/office/drawing/2014/main" id="{887F0DA8-4756-4DEF-83F8-6BAD30FB68B7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795" name="Conector recto 794">
          <a:extLst>
            <a:ext uri="{FF2B5EF4-FFF2-40B4-BE49-F238E27FC236}">
              <a16:creationId xmlns:a16="http://schemas.microsoft.com/office/drawing/2014/main" id="{C5CFB784-9D42-4A97-AB42-D6AC90538F90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796" name="Conector recto 795">
          <a:extLst>
            <a:ext uri="{FF2B5EF4-FFF2-40B4-BE49-F238E27FC236}">
              <a16:creationId xmlns:a16="http://schemas.microsoft.com/office/drawing/2014/main" id="{D3721682-D952-4569-8393-FFC69C0CDDD0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797" name="Conector recto 796">
          <a:extLst>
            <a:ext uri="{FF2B5EF4-FFF2-40B4-BE49-F238E27FC236}">
              <a16:creationId xmlns:a16="http://schemas.microsoft.com/office/drawing/2014/main" id="{71D5EFEA-0291-4468-9ECC-5F9983C6F00F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798" name="Conector recto 797">
          <a:extLst>
            <a:ext uri="{FF2B5EF4-FFF2-40B4-BE49-F238E27FC236}">
              <a16:creationId xmlns:a16="http://schemas.microsoft.com/office/drawing/2014/main" id="{12406160-DB3C-447D-9A0C-D6A8D364DDA7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799" name="Conector recto 798">
          <a:extLst>
            <a:ext uri="{FF2B5EF4-FFF2-40B4-BE49-F238E27FC236}">
              <a16:creationId xmlns:a16="http://schemas.microsoft.com/office/drawing/2014/main" id="{310A751B-8F11-42D6-AAF4-22BC966CA8FD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00" name="Conector recto 799">
          <a:extLst>
            <a:ext uri="{FF2B5EF4-FFF2-40B4-BE49-F238E27FC236}">
              <a16:creationId xmlns:a16="http://schemas.microsoft.com/office/drawing/2014/main" id="{CF04999C-69BE-4D90-895C-212F31EACFE2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01" name="Conector recto 800">
          <a:extLst>
            <a:ext uri="{FF2B5EF4-FFF2-40B4-BE49-F238E27FC236}">
              <a16:creationId xmlns:a16="http://schemas.microsoft.com/office/drawing/2014/main" id="{90CE6FE8-E67D-41C5-8CB1-CC9906AE1FE2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02" name="Conector recto 801">
          <a:extLst>
            <a:ext uri="{FF2B5EF4-FFF2-40B4-BE49-F238E27FC236}">
              <a16:creationId xmlns:a16="http://schemas.microsoft.com/office/drawing/2014/main" id="{5514F8E6-3720-426B-8C9A-BC5C9363ED12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03" name="Conector recto 802">
          <a:extLst>
            <a:ext uri="{FF2B5EF4-FFF2-40B4-BE49-F238E27FC236}">
              <a16:creationId xmlns:a16="http://schemas.microsoft.com/office/drawing/2014/main" id="{3EA8E9F5-FA88-45C3-8816-F46ED5F1053E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04" name="Conector recto 803">
          <a:extLst>
            <a:ext uri="{FF2B5EF4-FFF2-40B4-BE49-F238E27FC236}">
              <a16:creationId xmlns:a16="http://schemas.microsoft.com/office/drawing/2014/main" id="{90B5736E-AFAE-41D4-9F41-D6D708D9CD93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05" name="Conector recto 804">
          <a:extLst>
            <a:ext uri="{FF2B5EF4-FFF2-40B4-BE49-F238E27FC236}">
              <a16:creationId xmlns:a16="http://schemas.microsoft.com/office/drawing/2014/main" id="{907F73D6-4225-41FD-BFAE-ED0D1F8246CB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06" name="Conector recto 805">
          <a:extLst>
            <a:ext uri="{FF2B5EF4-FFF2-40B4-BE49-F238E27FC236}">
              <a16:creationId xmlns:a16="http://schemas.microsoft.com/office/drawing/2014/main" id="{9B1A477D-58C9-41A0-B101-6399001A5EB2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07" name="Conector recto 806">
          <a:extLst>
            <a:ext uri="{FF2B5EF4-FFF2-40B4-BE49-F238E27FC236}">
              <a16:creationId xmlns:a16="http://schemas.microsoft.com/office/drawing/2014/main" id="{E2E60765-C7CD-4F66-8189-DA626B3A5C83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08" name="Conector recto 807">
          <a:extLst>
            <a:ext uri="{FF2B5EF4-FFF2-40B4-BE49-F238E27FC236}">
              <a16:creationId xmlns:a16="http://schemas.microsoft.com/office/drawing/2014/main" id="{2DCAAD68-1437-4898-8797-2321D85C7B6F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09" name="Conector recto 808">
          <a:extLst>
            <a:ext uri="{FF2B5EF4-FFF2-40B4-BE49-F238E27FC236}">
              <a16:creationId xmlns:a16="http://schemas.microsoft.com/office/drawing/2014/main" id="{9940EEAF-04B5-40C0-AC56-69482C2F47BF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10" name="Conector recto 809">
          <a:extLst>
            <a:ext uri="{FF2B5EF4-FFF2-40B4-BE49-F238E27FC236}">
              <a16:creationId xmlns:a16="http://schemas.microsoft.com/office/drawing/2014/main" id="{64075048-B15A-4B35-9D9A-CF52E05D282C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11" name="Conector recto 810">
          <a:extLst>
            <a:ext uri="{FF2B5EF4-FFF2-40B4-BE49-F238E27FC236}">
              <a16:creationId xmlns:a16="http://schemas.microsoft.com/office/drawing/2014/main" id="{36F1B51D-BCB4-4271-A70C-3ACA38D7FEC8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12" name="Conector recto 811">
          <a:extLst>
            <a:ext uri="{FF2B5EF4-FFF2-40B4-BE49-F238E27FC236}">
              <a16:creationId xmlns:a16="http://schemas.microsoft.com/office/drawing/2014/main" id="{E3FBB27D-CC7F-44DE-91A7-3D419DE2A255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13" name="Conector recto 812">
          <a:extLst>
            <a:ext uri="{FF2B5EF4-FFF2-40B4-BE49-F238E27FC236}">
              <a16:creationId xmlns:a16="http://schemas.microsoft.com/office/drawing/2014/main" id="{09CBDC8E-8533-4070-B786-FEBBA7643DCD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14" name="Conector recto 813">
          <a:extLst>
            <a:ext uri="{FF2B5EF4-FFF2-40B4-BE49-F238E27FC236}">
              <a16:creationId xmlns:a16="http://schemas.microsoft.com/office/drawing/2014/main" id="{5186DE6B-9337-4553-804B-2132391282EF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15" name="Conector recto 814">
          <a:extLst>
            <a:ext uri="{FF2B5EF4-FFF2-40B4-BE49-F238E27FC236}">
              <a16:creationId xmlns:a16="http://schemas.microsoft.com/office/drawing/2014/main" id="{89D82AED-6DE4-4115-A840-744FE218A644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16" name="Conector recto 815">
          <a:extLst>
            <a:ext uri="{FF2B5EF4-FFF2-40B4-BE49-F238E27FC236}">
              <a16:creationId xmlns:a16="http://schemas.microsoft.com/office/drawing/2014/main" id="{B3DC5526-4BEB-4E1B-8D09-566EAA05A89D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17" name="Conector recto 816">
          <a:extLst>
            <a:ext uri="{FF2B5EF4-FFF2-40B4-BE49-F238E27FC236}">
              <a16:creationId xmlns:a16="http://schemas.microsoft.com/office/drawing/2014/main" id="{C1C8B078-3446-45E6-9617-125E7CAD8B54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18" name="Conector recto 817">
          <a:extLst>
            <a:ext uri="{FF2B5EF4-FFF2-40B4-BE49-F238E27FC236}">
              <a16:creationId xmlns:a16="http://schemas.microsoft.com/office/drawing/2014/main" id="{21BEC601-199A-4376-A8C4-7D00A476B656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19" name="Conector recto 818">
          <a:extLst>
            <a:ext uri="{FF2B5EF4-FFF2-40B4-BE49-F238E27FC236}">
              <a16:creationId xmlns:a16="http://schemas.microsoft.com/office/drawing/2014/main" id="{AAA10AAD-BAEC-47E9-8103-2D61615B5B6B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20" name="Conector recto 819">
          <a:extLst>
            <a:ext uri="{FF2B5EF4-FFF2-40B4-BE49-F238E27FC236}">
              <a16:creationId xmlns:a16="http://schemas.microsoft.com/office/drawing/2014/main" id="{181E5D02-8070-4BD9-845E-6A678DD9C14F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21" name="Conector recto 820">
          <a:extLst>
            <a:ext uri="{FF2B5EF4-FFF2-40B4-BE49-F238E27FC236}">
              <a16:creationId xmlns:a16="http://schemas.microsoft.com/office/drawing/2014/main" id="{9438BFBE-EABE-4114-8176-FCF73A87D16D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22" name="Conector recto 821">
          <a:extLst>
            <a:ext uri="{FF2B5EF4-FFF2-40B4-BE49-F238E27FC236}">
              <a16:creationId xmlns:a16="http://schemas.microsoft.com/office/drawing/2014/main" id="{9EBC95CE-6AEE-4470-86B1-FEFAA3607C11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23" name="Conector recto 822">
          <a:extLst>
            <a:ext uri="{FF2B5EF4-FFF2-40B4-BE49-F238E27FC236}">
              <a16:creationId xmlns:a16="http://schemas.microsoft.com/office/drawing/2014/main" id="{5DD19C88-8E5C-4B23-A10C-D456389A7E91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24" name="Conector recto 823">
          <a:extLst>
            <a:ext uri="{FF2B5EF4-FFF2-40B4-BE49-F238E27FC236}">
              <a16:creationId xmlns:a16="http://schemas.microsoft.com/office/drawing/2014/main" id="{B6722145-CE33-4349-BD96-09FC78A1D6BA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25" name="Conector recto 824">
          <a:extLst>
            <a:ext uri="{FF2B5EF4-FFF2-40B4-BE49-F238E27FC236}">
              <a16:creationId xmlns:a16="http://schemas.microsoft.com/office/drawing/2014/main" id="{AFEB180F-B2BC-4AB7-8C07-69FE4CBB46A9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26" name="Conector recto 825">
          <a:extLst>
            <a:ext uri="{FF2B5EF4-FFF2-40B4-BE49-F238E27FC236}">
              <a16:creationId xmlns:a16="http://schemas.microsoft.com/office/drawing/2014/main" id="{6349BC32-5070-4847-A96A-54C09F6CBCC4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27" name="Conector recto 826">
          <a:extLst>
            <a:ext uri="{FF2B5EF4-FFF2-40B4-BE49-F238E27FC236}">
              <a16:creationId xmlns:a16="http://schemas.microsoft.com/office/drawing/2014/main" id="{41F317D8-2509-4DE4-BC4C-B818D433AE3F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28" name="Conector recto 827">
          <a:extLst>
            <a:ext uri="{FF2B5EF4-FFF2-40B4-BE49-F238E27FC236}">
              <a16:creationId xmlns:a16="http://schemas.microsoft.com/office/drawing/2014/main" id="{2A0404C5-F2A0-4947-B552-B535DDC0FC7C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29" name="Conector recto 828">
          <a:extLst>
            <a:ext uri="{FF2B5EF4-FFF2-40B4-BE49-F238E27FC236}">
              <a16:creationId xmlns:a16="http://schemas.microsoft.com/office/drawing/2014/main" id="{FC206926-C8FA-447A-8D2B-64D9B3185A7B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30" name="Conector recto 829">
          <a:extLst>
            <a:ext uri="{FF2B5EF4-FFF2-40B4-BE49-F238E27FC236}">
              <a16:creationId xmlns:a16="http://schemas.microsoft.com/office/drawing/2014/main" id="{4210D279-C8C6-43C4-8143-937A24C2A946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31" name="Conector recto 830">
          <a:extLst>
            <a:ext uri="{FF2B5EF4-FFF2-40B4-BE49-F238E27FC236}">
              <a16:creationId xmlns:a16="http://schemas.microsoft.com/office/drawing/2014/main" id="{346CA387-0D15-4DB1-979C-40102A12B579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32" name="Conector recto 831">
          <a:extLst>
            <a:ext uri="{FF2B5EF4-FFF2-40B4-BE49-F238E27FC236}">
              <a16:creationId xmlns:a16="http://schemas.microsoft.com/office/drawing/2014/main" id="{DC7A139F-48EC-42E7-970F-618879EC28A5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33" name="Conector recto 832">
          <a:extLst>
            <a:ext uri="{FF2B5EF4-FFF2-40B4-BE49-F238E27FC236}">
              <a16:creationId xmlns:a16="http://schemas.microsoft.com/office/drawing/2014/main" id="{D5CF2825-8251-465C-8084-9909C9299327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34" name="Conector recto 833">
          <a:extLst>
            <a:ext uri="{FF2B5EF4-FFF2-40B4-BE49-F238E27FC236}">
              <a16:creationId xmlns:a16="http://schemas.microsoft.com/office/drawing/2014/main" id="{360AB75D-0C8D-41C4-99BA-84CD144D1B78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35" name="Conector recto 834">
          <a:extLst>
            <a:ext uri="{FF2B5EF4-FFF2-40B4-BE49-F238E27FC236}">
              <a16:creationId xmlns:a16="http://schemas.microsoft.com/office/drawing/2014/main" id="{D03CF93F-4024-4998-844F-FC2AD52C8531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36" name="Conector recto 835">
          <a:extLst>
            <a:ext uri="{FF2B5EF4-FFF2-40B4-BE49-F238E27FC236}">
              <a16:creationId xmlns:a16="http://schemas.microsoft.com/office/drawing/2014/main" id="{FF01516D-F129-467C-B751-F01B81D772E8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37" name="Conector recto 836">
          <a:extLst>
            <a:ext uri="{FF2B5EF4-FFF2-40B4-BE49-F238E27FC236}">
              <a16:creationId xmlns:a16="http://schemas.microsoft.com/office/drawing/2014/main" id="{3983F4EC-DF0F-4D5F-B39F-DF2BC75FE76E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38" name="Conector recto 837">
          <a:extLst>
            <a:ext uri="{FF2B5EF4-FFF2-40B4-BE49-F238E27FC236}">
              <a16:creationId xmlns:a16="http://schemas.microsoft.com/office/drawing/2014/main" id="{330F13E0-0513-4CC9-A2AB-5C625441EE7F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39" name="Conector recto 838">
          <a:extLst>
            <a:ext uri="{FF2B5EF4-FFF2-40B4-BE49-F238E27FC236}">
              <a16:creationId xmlns:a16="http://schemas.microsoft.com/office/drawing/2014/main" id="{AFC6CECF-0DE4-453C-89E6-8813ED518A6E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40" name="Conector recto 839">
          <a:extLst>
            <a:ext uri="{FF2B5EF4-FFF2-40B4-BE49-F238E27FC236}">
              <a16:creationId xmlns:a16="http://schemas.microsoft.com/office/drawing/2014/main" id="{F51FC20D-4A46-4955-AF46-B6E2C364E626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41" name="Conector recto 840">
          <a:extLst>
            <a:ext uri="{FF2B5EF4-FFF2-40B4-BE49-F238E27FC236}">
              <a16:creationId xmlns:a16="http://schemas.microsoft.com/office/drawing/2014/main" id="{59AF1E65-3F8D-43E3-BFDD-E09348D49277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42" name="Conector recto 841">
          <a:extLst>
            <a:ext uri="{FF2B5EF4-FFF2-40B4-BE49-F238E27FC236}">
              <a16:creationId xmlns:a16="http://schemas.microsoft.com/office/drawing/2014/main" id="{BB243206-F928-455D-8278-A4F77E5840B1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43" name="Conector recto 842">
          <a:extLst>
            <a:ext uri="{FF2B5EF4-FFF2-40B4-BE49-F238E27FC236}">
              <a16:creationId xmlns:a16="http://schemas.microsoft.com/office/drawing/2014/main" id="{D3C7117D-75E0-494C-8416-3C3C7A0D8790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44" name="Conector recto 843">
          <a:extLst>
            <a:ext uri="{FF2B5EF4-FFF2-40B4-BE49-F238E27FC236}">
              <a16:creationId xmlns:a16="http://schemas.microsoft.com/office/drawing/2014/main" id="{395F72DF-D13D-4A89-8D0C-E7EC7FB99D06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45" name="Conector recto 844">
          <a:extLst>
            <a:ext uri="{FF2B5EF4-FFF2-40B4-BE49-F238E27FC236}">
              <a16:creationId xmlns:a16="http://schemas.microsoft.com/office/drawing/2014/main" id="{33F09122-3DEF-405A-A13E-0AE454235400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46" name="Conector recto 845">
          <a:extLst>
            <a:ext uri="{FF2B5EF4-FFF2-40B4-BE49-F238E27FC236}">
              <a16:creationId xmlns:a16="http://schemas.microsoft.com/office/drawing/2014/main" id="{ED068A65-B549-4120-BD3F-480519F7B5CC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47" name="Conector recto 846">
          <a:extLst>
            <a:ext uri="{FF2B5EF4-FFF2-40B4-BE49-F238E27FC236}">
              <a16:creationId xmlns:a16="http://schemas.microsoft.com/office/drawing/2014/main" id="{F2657098-ECA4-400B-8C1D-B2DAB514946E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48" name="Conector recto 847">
          <a:extLst>
            <a:ext uri="{FF2B5EF4-FFF2-40B4-BE49-F238E27FC236}">
              <a16:creationId xmlns:a16="http://schemas.microsoft.com/office/drawing/2014/main" id="{A7BEF9FD-7AFD-4281-897B-8F7F21305357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49" name="Conector recto 848">
          <a:extLst>
            <a:ext uri="{FF2B5EF4-FFF2-40B4-BE49-F238E27FC236}">
              <a16:creationId xmlns:a16="http://schemas.microsoft.com/office/drawing/2014/main" id="{F09B02B5-FAA0-45C8-B00F-34EBA6A8F07F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50" name="Conector recto 849">
          <a:extLst>
            <a:ext uri="{FF2B5EF4-FFF2-40B4-BE49-F238E27FC236}">
              <a16:creationId xmlns:a16="http://schemas.microsoft.com/office/drawing/2014/main" id="{AA1B5E73-0017-4551-97CE-D06FAA33A603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51" name="Conector recto 850">
          <a:extLst>
            <a:ext uri="{FF2B5EF4-FFF2-40B4-BE49-F238E27FC236}">
              <a16:creationId xmlns:a16="http://schemas.microsoft.com/office/drawing/2014/main" id="{C7896ACF-6CEA-4426-AAD2-005544506A4E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52" name="Conector recto 851">
          <a:extLst>
            <a:ext uri="{FF2B5EF4-FFF2-40B4-BE49-F238E27FC236}">
              <a16:creationId xmlns:a16="http://schemas.microsoft.com/office/drawing/2014/main" id="{F16483B3-5E59-4BF5-BD16-32DB451AA96C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53" name="Conector recto 852">
          <a:extLst>
            <a:ext uri="{FF2B5EF4-FFF2-40B4-BE49-F238E27FC236}">
              <a16:creationId xmlns:a16="http://schemas.microsoft.com/office/drawing/2014/main" id="{8FDC00E2-C76D-4C1A-95F8-75580794BD7A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54" name="Conector recto 853">
          <a:extLst>
            <a:ext uri="{FF2B5EF4-FFF2-40B4-BE49-F238E27FC236}">
              <a16:creationId xmlns:a16="http://schemas.microsoft.com/office/drawing/2014/main" id="{E1578CC9-C2B0-4171-81DF-B18CBC65F7C2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55" name="Conector recto 854">
          <a:extLst>
            <a:ext uri="{FF2B5EF4-FFF2-40B4-BE49-F238E27FC236}">
              <a16:creationId xmlns:a16="http://schemas.microsoft.com/office/drawing/2014/main" id="{52880669-B124-48E7-9531-9D24A7836549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56" name="Conector recto 855">
          <a:extLst>
            <a:ext uri="{FF2B5EF4-FFF2-40B4-BE49-F238E27FC236}">
              <a16:creationId xmlns:a16="http://schemas.microsoft.com/office/drawing/2014/main" id="{1A5480D7-0762-4EE2-A719-43FA18D146F4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57" name="Conector recto 856">
          <a:extLst>
            <a:ext uri="{FF2B5EF4-FFF2-40B4-BE49-F238E27FC236}">
              <a16:creationId xmlns:a16="http://schemas.microsoft.com/office/drawing/2014/main" id="{AA268EC7-1D73-47EC-9A15-775C98492641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58" name="Conector recto 857">
          <a:extLst>
            <a:ext uri="{FF2B5EF4-FFF2-40B4-BE49-F238E27FC236}">
              <a16:creationId xmlns:a16="http://schemas.microsoft.com/office/drawing/2014/main" id="{F57C29C6-D8B8-4854-8397-6E98E310AAF6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59" name="Conector recto 858">
          <a:extLst>
            <a:ext uri="{FF2B5EF4-FFF2-40B4-BE49-F238E27FC236}">
              <a16:creationId xmlns:a16="http://schemas.microsoft.com/office/drawing/2014/main" id="{1DD546AE-75C2-4302-8A6C-C46EE1A9E3E6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60" name="Conector recto 859">
          <a:extLst>
            <a:ext uri="{FF2B5EF4-FFF2-40B4-BE49-F238E27FC236}">
              <a16:creationId xmlns:a16="http://schemas.microsoft.com/office/drawing/2014/main" id="{60A317A8-77E8-4626-86FC-9D4692BCDB73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61" name="Conector recto 860">
          <a:extLst>
            <a:ext uri="{FF2B5EF4-FFF2-40B4-BE49-F238E27FC236}">
              <a16:creationId xmlns:a16="http://schemas.microsoft.com/office/drawing/2014/main" id="{74CA90DD-F999-4453-A2CF-CF19263ADFFE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62" name="Conector recto 861">
          <a:extLst>
            <a:ext uri="{FF2B5EF4-FFF2-40B4-BE49-F238E27FC236}">
              <a16:creationId xmlns:a16="http://schemas.microsoft.com/office/drawing/2014/main" id="{9BF378D5-3739-460F-9822-66B95CDBCDB6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63" name="Conector recto 862">
          <a:extLst>
            <a:ext uri="{FF2B5EF4-FFF2-40B4-BE49-F238E27FC236}">
              <a16:creationId xmlns:a16="http://schemas.microsoft.com/office/drawing/2014/main" id="{0A1E6664-3BF2-439A-AEF9-8126FB29586D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64" name="Conector recto 863">
          <a:extLst>
            <a:ext uri="{FF2B5EF4-FFF2-40B4-BE49-F238E27FC236}">
              <a16:creationId xmlns:a16="http://schemas.microsoft.com/office/drawing/2014/main" id="{ECFB0F9E-D86A-4CBD-A00E-214184F910CD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65" name="Conector recto 864">
          <a:extLst>
            <a:ext uri="{FF2B5EF4-FFF2-40B4-BE49-F238E27FC236}">
              <a16:creationId xmlns:a16="http://schemas.microsoft.com/office/drawing/2014/main" id="{8FFF5B0E-0F7E-4461-829B-06EF2F7E6307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66" name="Conector recto 865">
          <a:extLst>
            <a:ext uri="{FF2B5EF4-FFF2-40B4-BE49-F238E27FC236}">
              <a16:creationId xmlns:a16="http://schemas.microsoft.com/office/drawing/2014/main" id="{82CB72C1-557A-4A9B-80F9-E17AC739EF41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67" name="Conector recto 866">
          <a:extLst>
            <a:ext uri="{FF2B5EF4-FFF2-40B4-BE49-F238E27FC236}">
              <a16:creationId xmlns:a16="http://schemas.microsoft.com/office/drawing/2014/main" id="{9AE4714E-4953-4A8E-89D6-CCA08D2E6A4A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68" name="Conector recto 867">
          <a:extLst>
            <a:ext uri="{FF2B5EF4-FFF2-40B4-BE49-F238E27FC236}">
              <a16:creationId xmlns:a16="http://schemas.microsoft.com/office/drawing/2014/main" id="{1F91C1FD-059D-4516-A6E2-1DC4DAF4D11E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69" name="Conector recto 868">
          <a:extLst>
            <a:ext uri="{FF2B5EF4-FFF2-40B4-BE49-F238E27FC236}">
              <a16:creationId xmlns:a16="http://schemas.microsoft.com/office/drawing/2014/main" id="{36D65CD2-4E17-42DE-BD88-37A51F84A2A3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70" name="Conector recto 869">
          <a:extLst>
            <a:ext uri="{FF2B5EF4-FFF2-40B4-BE49-F238E27FC236}">
              <a16:creationId xmlns:a16="http://schemas.microsoft.com/office/drawing/2014/main" id="{60272E88-D2D5-4C84-89AC-44475B7C6F8D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71" name="Conector recto 870">
          <a:extLst>
            <a:ext uri="{FF2B5EF4-FFF2-40B4-BE49-F238E27FC236}">
              <a16:creationId xmlns:a16="http://schemas.microsoft.com/office/drawing/2014/main" id="{2D028B65-A608-4007-9317-ED7AA336D118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72" name="Conector recto 871">
          <a:extLst>
            <a:ext uri="{FF2B5EF4-FFF2-40B4-BE49-F238E27FC236}">
              <a16:creationId xmlns:a16="http://schemas.microsoft.com/office/drawing/2014/main" id="{E8FC5235-7AA5-4A9A-ADDE-93E83B1764EF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73" name="Conector recto 872">
          <a:extLst>
            <a:ext uri="{FF2B5EF4-FFF2-40B4-BE49-F238E27FC236}">
              <a16:creationId xmlns:a16="http://schemas.microsoft.com/office/drawing/2014/main" id="{0086F172-18B8-43A3-B60D-AA2992FE75E2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506</xdr:row>
      <xdr:rowOff>0</xdr:rowOff>
    </xdr:from>
    <xdr:to>
      <xdr:col>38</xdr:col>
      <xdr:colOff>413657</xdr:colOff>
      <xdr:row>506</xdr:row>
      <xdr:rowOff>0</xdr:rowOff>
    </xdr:to>
    <xdr:cxnSp macro="">
      <xdr:nvCxnSpPr>
        <xdr:cNvPr id="874" name="Conector recto 873">
          <a:extLst>
            <a:ext uri="{FF2B5EF4-FFF2-40B4-BE49-F238E27FC236}">
              <a16:creationId xmlns:a16="http://schemas.microsoft.com/office/drawing/2014/main" id="{49992CA6-23E4-4826-BDEC-5426F7C6F807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552</xdr:row>
      <xdr:rowOff>238125</xdr:rowOff>
    </xdr:from>
    <xdr:to>
      <xdr:col>17</xdr:col>
      <xdr:colOff>238125</xdr:colOff>
      <xdr:row>561</xdr:row>
      <xdr:rowOff>0</xdr:rowOff>
    </xdr:to>
    <xdr:sp macro="" textlink="">
      <xdr:nvSpPr>
        <xdr:cNvPr id="876" name="Line 1">
          <a:extLst>
            <a:ext uri="{FF2B5EF4-FFF2-40B4-BE49-F238E27FC236}">
              <a16:creationId xmlns:a16="http://schemas.microsoft.com/office/drawing/2014/main" id="{E5D002EB-0077-4E66-986E-38FC45ECF31A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552</xdr:row>
      <xdr:rowOff>238125</xdr:rowOff>
    </xdr:from>
    <xdr:to>
      <xdr:col>17</xdr:col>
      <xdr:colOff>238125</xdr:colOff>
      <xdr:row>563</xdr:row>
      <xdr:rowOff>0</xdr:rowOff>
    </xdr:to>
    <xdr:sp macro="" textlink="">
      <xdr:nvSpPr>
        <xdr:cNvPr id="877" name="Line 1">
          <a:extLst>
            <a:ext uri="{FF2B5EF4-FFF2-40B4-BE49-F238E27FC236}">
              <a16:creationId xmlns:a16="http://schemas.microsoft.com/office/drawing/2014/main" id="{BD28BAD3-9289-40FD-B096-240D3878A712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878" name="Conector recto 877">
          <a:extLst>
            <a:ext uri="{FF2B5EF4-FFF2-40B4-BE49-F238E27FC236}">
              <a16:creationId xmlns:a16="http://schemas.microsoft.com/office/drawing/2014/main" id="{62C9BE38-5E04-4201-957F-FBC22B40702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879" name="Conector recto 878">
          <a:extLst>
            <a:ext uri="{FF2B5EF4-FFF2-40B4-BE49-F238E27FC236}">
              <a16:creationId xmlns:a16="http://schemas.microsoft.com/office/drawing/2014/main" id="{32C168FD-CB40-48A9-B704-B9FA38462A1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880" name="Conector recto 879">
          <a:extLst>
            <a:ext uri="{FF2B5EF4-FFF2-40B4-BE49-F238E27FC236}">
              <a16:creationId xmlns:a16="http://schemas.microsoft.com/office/drawing/2014/main" id="{CFB23A8F-B31F-42DD-AD37-4D9FA2F52D3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881" name="Conector recto 880">
          <a:extLst>
            <a:ext uri="{FF2B5EF4-FFF2-40B4-BE49-F238E27FC236}">
              <a16:creationId xmlns:a16="http://schemas.microsoft.com/office/drawing/2014/main" id="{6A663EFA-B0DF-4D58-9C2C-B24ED3AE7EE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882" name="Conector recto 881">
          <a:extLst>
            <a:ext uri="{FF2B5EF4-FFF2-40B4-BE49-F238E27FC236}">
              <a16:creationId xmlns:a16="http://schemas.microsoft.com/office/drawing/2014/main" id="{4C4A8AEE-5886-4729-99A6-83124CA455F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883" name="Conector recto 882">
          <a:extLst>
            <a:ext uri="{FF2B5EF4-FFF2-40B4-BE49-F238E27FC236}">
              <a16:creationId xmlns:a16="http://schemas.microsoft.com/office/drawing/2014/main" id="{2BDA22A0-44CD-4944-B551-D1DCCAC9995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884" name="Conector recto 883">
          <a:extLst>
            <a:ext uri="{FF2B5EF4-FFF2-40B4-BE49-F238E27FC236}">
              <a16:creationId xmlns:a16="http://schemas.microsoft.com/office/drawing/2014/main" id="{FB0FD71E-BD57-4239-B134-B1267E4E3D8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885" name="Conector recto 884">
          <a:extLst>
            <a:ext uri="{FF2B5EF4-FFF2-40B4-BE49-F238E27FC236}">
              <a16:creationId xmlns:a16="http://schemas.microsoft.com/office/drawing/2014/main" id="{D3A53AD2-FC97-4C5B-AC39-3DD84850403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886" name="Conector recto 885">
          <a:extLst>
            <a:ext uri="{FF2B5EF4-FFF2-40B4-BE49-F238E27FC236}">
              <a16:creationId xmlns:a16="http://schemas.microsoft.com/office/drawing/2014/main" id="{A9FE5243-DDEF-4530-A56E-2EF79A4387D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887" name="Conector recto 886">
          <a:extLst>
            <a:ext uri="{FF2B5EF4-FFF2-40B4-BE49-F238E27FC236}">
              <a16:creationId xmlns:a16="http://schemas.microsoft.com/office/drawing/2014/main" id="{940CEBF6-75A8-4666-AB74-44A2D7F2288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888" name="Conector recto 887">
          <a:extLst>
            <a:ext uri="{FF2B5EF4-FFF2-40B4-BE49-F238E27FC236}">
              <a16:creationId xmlns:a16="http://schemas.microsoft.com/office/drawing/2014/main" id="{23E957E0-C7A8-4310-9004-CCB7AC6F239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889" name="Conector recto 888">
          <a:extLst>
            <a:ext uri="{FF2B5EF4-FFF2-40B4-BE49-F238E27FC236}">
              <a16:creationId xmlns:a16="http://schemas.microsoft.com/office/drawing/2014/main" id="{BFA5D703-5799-4270-8CCB-EC3C5DD1F26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890" name="Conector recto 889">
          <a:extLst>
            <a:ext uri="{FF2B5EF4-FFF2-40B4-BE49-F238E27FC236}">
              <a16:creationId xmlns:a16="http://schemas.microsoft.com/office/drawing/2014/main" id="{5BE11FE3-44D5-4FCF-8671-03812F7F2E8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891" name="Conector recto 890">
          <a:extLst>
            <a:ext uri="{FF2B5EF4-FFF2-40B4-BE49-F238E27FC236}">
              <a16:creationId xmlns:a16="http://schemas.microsoft.com/office/drawing/2014/main" id="{0FEAF8D6-65D4-4A6D-93B6-FF0CF504577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892" name="Conector recto 891">
          <a:extLst>
            <a:ext uri="{FF2B5EF4-FFF2-40B4-BE49-F238E27FC236}">
              <a16:creationId xmlns:a16="http://schemas.microsoft.com/office/drawing/2014/main" id="{20E9AD6F-B055-4988-9C3B-75AE9409A96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893" name="Conector recto 892">
          <a:extLst>
            <a:ext uri="{FF2B5EF4-FFF2-40B4-BE49-F238E27FC236}">
              <a16:creationId xmlns:a16="http://schemas.microsoft.com/office/drawing/2014/main" id="{53399BDD-83A9-4581-8DFF-7AB078F2864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894" name="Conector recto 893">
          <a:extLst>
            <a:ext uri="{FF2B5EF4-FFF2-40B4-BE49-F238E27FC236}">
              <a16:creationId xmlns:a16="http://schemas.microsoft.com/office/drawing/2014/main" id="{17A6370D-47DB-452F-9939-029782F831B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895" name="Conector recto 894">
          <a:extLst>
            <a:ext uri="{FF2B5EF4-FFF2-40B4-BE49-F238E27FC236}">
              <a16:creationId xmlns:a16="http://schemas.microsoft.com/office/drawing/2014/main" id="{10F91F59-4EE9-4EED-9719-B9838ADF04D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896" name="Conector recto 895">
          <a:extLst>
            <a:ext uri="{FF2B5EF4-FFF2-40B4-BE49-F238E27FC236}">
              <a16:creationId xmlns:a16="http://schemas.microsoft.com/office/drawing/2014/main" id="{971EF2F0-039C-4AE3-996E-C74F7C0C762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897" name="Conector recto 896">
          <a:extLst>
            <a:ext uri="{FF2B5EF4-FFF2-40B4-BE49-F238E27FC236}">
              <a16:creationId xmlns:a16="http://schemas.microsoft.com/office/drawing/2014/main" id="{7CFD45ED-3FD9-42EA-AD1F-D27060900D7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898" name="Conector recto 897">
          <a:extLst>
            <a:ext uri="{FF2B5EF4-FFF2-40B4-BE49-F238E27FC236}">
              <a16:creationId xmlns:a16="http://schemas.microsoft.com/office/drawing/2014/main" id="{41386463-C0CD-44CF-83B1-A14C32D0187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899" name="Conector recto 898">
          <a:extLst>
            <a:ext uri="{FF2B5EF4-FFF2-40B4-BE49-F238E27FC236}">
              <a16:creationId xmlns:a16="http://schemas.microsoft.com/office/drawing/2014/main" id="{DF724804-6698-48D3-B0B5-C9FAABBA939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00" name="Conector recto 899">
          <a:extLst>
            <a:ext uri="{FF2B5EF4-FFF2-40B4-BE49-F238E27FC236}">
              <a16:creationId xmlns:a16="http://schemas.microsoft.com/office/drawing/2014/main" id="{A2568577-CD7A-413E-AC35-785F9984E1F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01" name="Conector recto 900">
          <a:extLst>
            <a:ext uri="{FF2B5EF4-FFF2-40B4-BE49-F238E27FC236}">
              <a16:creationId xmlns:a16="http://schemas.microsoft.com/office/drawing/2014/main" id="{53A6F959-1913-4CB4-B8F5-8CBF21D963F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02" name="Conector recto 901">
          <a:extLst>
            <a:ext uri="{FF2B5EF4-FFF2-40B4-BE49-F238E27FC236}">
              <a16:creationId xmlns:a16="http://schemas.microsoft.com/office/drawing/2014/main" id="{F821737A-6C30-45D4-A1DE-4A8C8863EB8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03" name="Conector recto 902">
          <a:extLst>
            <a:ext uri="{FF2B5EF4-FFF2-40B4-BE49-F238E27FC236}">
              <a16:creationId xmlns:a16="http://schemas.microsoft.com/office/drawing/2014/main" id="{1D599F0D-F13C-4786-BA07-4046D351515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04" name="Conector recto 903">
          <a:extLst>
            <a:ext uri="{FF2B5EF4-FFF2-40B4-BE49-F238E27FC236}">
              <a16:creationId xmlns:a16="http://schemas.microsoft.com/office/drawing/2014/main" id="{F15D4C3D-CF60-4E3E-AAC7-8A0C85FDB01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05" name="Conector recto 904">
          <a:extLst>
            <a:ext uri="{FF2B5EF4-FFF2-40B4-BE49-F238E27FC236}">
              <a16:creationId xmlns:a16="http://schemas.microsoft.com/office/drawing/2014/main" id="{BF7B0104-2762-4EE2-A96D-887AD960F7D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06" name="Conector recto 905">
          <a:extLst>
            <a:ext uri="{FF2B5EF4-FFF2-40B4-BE49-F238E27FC236}">
              <a16:creationId xmlns:a16="http://schemas.microsoft.com/office/drawing/2014/main" id="{9D9D1F17-D52D-44B5-BB89-870B4E64F9E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07" name="Conector recto 906">
          <a:extLst>
            <a:ext uri="{FF2B5EF4-FFF2-40B4-BE49-F238E27FC236}">
              <a16:creationId xmlns:a16="http://schemas.microsoft.com/office/drawing/2014/main" id="{11B77325-6E47-4F29-945A-B8605302BD5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08" name="Conector recto 907">
          <a:extLst>
            <a:ext uri="{FF2B5EF4-FFF2-40B4-BE49-F238E27FC236}">
              <a16:creationId xmlns:a16="http://schemas.microsoft.com/office/drawing/2014/main" id="{CE82E2D9-5303-4F34-95F7-61BE02326E7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09" name="Conector recto 908">
          <a:extLst>
            <a:ext uri="{FF2B5EF4-FFF2-40B4-BE49-F238E27FC236}">
              <a16:creationId xmlns:a16="http://schemas.microsoft.com/office/drawing/2014/main" id="{97713081-56E1-4E6A-9737-25055DCBC4F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10" name="Conector recto 909">
          <a:extLst>
            <a:ext uri="{FF2B5EF4-FFF2-40B4-BE49-F238E27FC236}">
              <a16:creationId xmlns:a16="http://schemas.microsoft.com/office/drawing/2014/main" id="{6CD57002-9CFC-4605-8847-CF428705CC9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11" name="Conector recto 910">
          <a:extLst>
            <a:ext uri="{FF2B5EF4-FFF2-40B4-BE49-F238E27FC236}">
              <a16:creationId xmlns:a16="http://schemas.microsoft.com/office/drawing/2014/main" id="{28258B3E-C32A-42BC-8419-C5722CE84A2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12" name="Conector recto 911">
          <a:extLst>
            <a:ext uri="{FF2B5EF4-FFF2-40B4-BE49-F238E27FC236}">
              <a16:creationId xmlns:a16="http://schemas.microsoft.com/office/drawing/2014/main" id="{4F161BB4-4F50-4043-B2CA-4E23D98821D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13" name="Conector recto 912">
          <a:extLst>
            <a:ext uri="{FF2B5EF4-FFF2-40B4-BE49-F238E27FC236}">
              <a16:creationId xmlns:a16="http://schemas.microsoft.com/office/drawing/2014/main" id="{87FF8366-1043-493C-B4F9-1BC92CE9479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14" name="Conector recto 913">
          <a:extLst>
            <a:ext uri="{FF2B5EF4-FFF2-40B4-BE49-F238E27FC236}">
              <a16:creationId xmlns:a16="http://schemas.microsoft.com/office/drawing/2014/main" id="{4A77A409-E106-47A4-B0F7-712609AB316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15" name="Conector recto 914">
          <a:extLst>
            <a:ext uri="{FF2B5EF4-FFF2-40B4-BE49-F238E27FC236}">
              <a16:creationId xmlns:a16="http://schemas.microsoft.com/office/drawing/2014/main" id="{946A0BA3-E48D-472E-AACB-F0A72F1B146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16" name="Conector recto 915">
          <a:extLst>
            <a:ext uri="{FF2B5EF4-FFF2-40B4-BE49-F238E27FC236}">
              <a16:creationId xmlns:a16="http://schemas.microsoft.com/office/drawing/2014/main" id="{6FAB3C73-6841-46D0-B903-B1439889252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17" name="Conector recto 916">
          <a:extLst>
            <a:ext uri="{FF2B5EF4-FFF2-40B4-BE49-F238E27FC236}">
              <a16:creationId xmlns:a16="http://schemas.microsoft.com/office/drawing/2014/main" id="{F6F38C41-73A6-4205-965F-50C944D4F9F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18" name="Conector recto 917">
          <a:extLst>
            <a:ext uri="{FF2B5EF4-FFF2-40B4-BE49-F238E27FC236}">
              <a16:creationId xmlns:a16="http://schemas.microsoft.com/office/drawing/2014/main" id="{69D8420A-7370-449A-94A2-B0F39E4AB98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19" name="Conector recto 918">
          <a:extLst>
            <a:ext uri="{FF2B5EF4-FFF2-40B4-BE49-F238E27FC236}">
              <a16:creationId xmlns:a16="http://schemas.microsoft.com/office/drawing/2014/main" id="{3175E85C-D749-44AD-BD46-AF43E4C237A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20" name="Conector recto 919">
          <a:extLst>
            <a:ext uri="{FF2B5EF4-FFF2-40B4-BE49-F238E27FC236}">
              <a16:creationId xmlns:a16="http://schemas.microsoft.com/office/drawing/2014/main" id="{100C3EF6-A0A2-47A0-B689-A5CB60D2D45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21" name="Conector recto 920">
          <a:extLst>
            <a:ext uri="{FF2B5EF4-FFF2-40B4-BE49-F238E27FC236}">
              <a16:creationId xmlns:a16="http://schemas.microsoft.com/office/drawing/2014/main" id="{AEBA1FF8-EAE3-4A47-8616-89972B1BAD1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22" name="Conector recto 921">
          <a:extLst>
            <a:ext uri="{FF2B5EF4-FFF2-40B4-BE49-F238E27FC236}">
              <a16:creationId xmlns:a16="http://schemas.microsoft.com/office/drawing/2014/main" id="{9EF65DB5-D5C2-478E-A9B9-70DCAC4AD31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23" name="Conector recto 922">
          <a:extLst>
            <a:ext uri="{FF2B5EF4-FFF2-40B4-BE49-F238E27FC236}">
              <a16:creationId xmlns:a16="http://schemas.microsoft.com/office/drawing/2014/main" id="{A74BBB3E-7DD2-4D49-A4B8-53344D46385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24" name="Conector recto 923">
          <a:extLst>
            <a:ext uri="{FF2B5EF4-FFF2-40B4-BE49-F238E27FC236}">
              <a16:creationId xmlns:a16="http://schemas.microsoft.com/office/drawing/2014/main" id="{7AF999BE-FF88-4506-9586-551AE402045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25" name="Conector recto 924">
          <a:extLst>
            <a:ext uri="{FF2B5EF4-FFF2-40B4-BE49-F238E27FC236}">
              <a16:creationId xmlns:a16="http://schemas.microsoft.com/office/drawing/2014/main" id="{8E563EBF-39F4-4319-9186-13DB3F3FAB1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26" name="Conector recto 925">
          <a:extLst>
            <a:ext uri="{FF2B5EF4-FFF2-40B4-BE49-F238E27FC236}">
              <a16:creationId xmlns:a16="http://schemas.microsoft.com/office/drawing/2014/main" id="{A582B45E-E7F4-4E88-9DEE-10D36806952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27" name="Conector recto 926">
          <a:extLst>
            <a:ext uri="{FF2B5EF4-FFF2-40B4-BE49-F238E27FC236}">
              <a16:creationId xmlns:a16="http://schemas.microsoft.com/office/drawing/2014/main" id="{CAA05917-0461-486D-9198-127B28872C3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28" name="Conector recto 927">
          <a:extLst>
            <a:ext uri="{FF2B5EF4-FFF2-40B4-BE49-F238E27FC236}">
              <a16:creationId xmlns:a16="http://schemas.microsoft.com/office/drawing/2014/main" id="{AB0A2E7D-CD33-446A-A9B8-E8F213D6AE8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29" name="Conector recto 928">
          <a:extLst>
            <a:ext uri="{FF2B5EF4-FFF2-40B4-BE49-F238E27FC236}">
              <a16:creationId xmlns:a16="http://schemas.microsoft.com/office/drawing/2014/main" id="{9CBBA1E8-E6BF-4D89-9CAB-04A97D3E421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30" name="Conector recto 929">
          <a:extLst>
            <a:ext uri="{FF2B5EF4-FFF2-40B4-BE49-F238E27FC236}">
              <a16:creationId xmlns:a16="http://schemas.microsoft.com/office/drawing/2014/main" id="{A01C92F4-52B0-4B05-835F-99366D7CE87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31" name="Conector recto 930">
          <a:extLst>
            <a:ext uri="{FF2B5EF4-FFF2-40B4-BE49-F238E27FC236}">
              <a16:creationId xmlns:a16="http://schemas.microsoft.com/office/drawing/2014/main" id="{B5658766-7E42-457F-941A-D6381D192CD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32" name="Conector recto 931">
          <a:extLst>
            <a:ext uri="{FF2B5EF4-FFF2-40B4-BE49-F238E27FC236}">
              <a16:creationId xmlns:a16="http://schemas.microsoft.com/office/drawing/2014/main" id="{4810917E-33A9-410E-B3B9-36A48760E2B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33" name="Conector recto 932">
          <a:extLst>
            <a:ext uri="{FF2B5EF4-FFF2-40B4-BE49-F238E27FC236}">
              <a16:creationId xmlns:a16="http://schemas.microsoft.com/office/drawing/2014/main" id="{C01F0ACE-3D5D-4C9A-9C33-F3235F36185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34" name="Conector recto 933">
          <a:extLst>
            <a:ext uri="{FF2B5EF4-FFF2-40B4-BE49-F238E27FC236}">
              <a16:creationId xmlns:a16="http://schemas.microsoft.com/office/drawing/2014/main" id="{7465E699-26FF-45CA-8D2A-1344F3C1037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35" name="Conector recto 934">
          <a:extLst>
            <a:ext uri="{FF2B5EF4-FFF2-40B4-BE49-F238E27FC236}">
              <a16:creationId xmlns:a16="http://schemas.microsoft.com/office/drawing/2014/main" id="{8FF2A86D-65A2-4EB6-AC18-35092F68562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36" name="Conector recto 935">
          <a:extLst>
            <a:ext uri="{FF2B5EF4-FFF2-40B4-BE49-F238E27FC236}">
              <a16:creationId xmlns:a16="http://schemas.microsoft.com/office/drawing/2014/main" id="{B9D77355-B4FE-45CB-9580-F40AF59606D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37" name="Conector recto 936">
          <a:extLst>
            <a:ext uri="{FF2B5EF4-FFF2-40B4-BE49-F238E27FC236}">
              <a16:creationId xmlns:a16="http://schemas.microsoft.com/office/drawing/2014/main" id="{786C013E-4E47-4945-873E-342D66FD973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38" name="Conector recto 937">
          <a:extLst>
            <a:ext uri="{FF2B5EF4-FFF2-40B4-BE49-F238E27FC236}">
              <a16:creationId xmlns:a16="http://schemas.microsoft.com/office/drawing/2014/main" id="{7C1D05E5-D101-46E6-9CCC-AE3B293EA70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39" name="Conector recto 938">
          <a:extLst>
            <a:ext uri="{FF2B5EF4-FFF2-40B4-BE49-F238E27FC236}">
              <a16:creationId xmlns:a16="http://schemas.microsoft.com/office/drawing/2014/main" id="{A20B31F6-23A6-4000-8182-D78D8CD97F8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40" name="Conector recto 939">
          <a:extLst>
            <a:ext uri="{FF2B5EF4-FFF2-40B4-BE49-F238E27FC236}">
              <a16:creationId xmlns:a16="http://schemas.microsoft.com/office/drawing/2014/main" id="{A9E2502F-22F1-4A3D-8BDA-3E34DD7C0E9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41" name="Conector recto 940">
          <a:extLst>
            <a:ext uri="{FF2B5EF4-FFF2-40B4-BE49-F238E27FC236}">
              <a16:creationId xmlns:a16="http://schemas.microsoft.com/office/drawing/2014/main" id="{8F97C596-45C1-4F60-85FB-47D4715D81E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42" name="Conector recto 941">
          <a:extLst>
            <a:ext uri="{FF2B5EF4-FFF2-40B4-BE49-F238E27FC236}">
              <a16:creationId xmlns:a16="http://schemas.microsoft.com/office/drawing/2014/main" id="{09F3FACD-3E18-4BC5-A7FB-80FEBBA0DB8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43" name="Conector recto 942">
          <a:extLst>
            <a:ext uri="{FF2B5EF4-FFF2-40B4-BE49-F238E27FC236}">
              <a16:creationId xmlns:a16="http://schemas.microsoft.com/office/drawing/2014/main" id="{C30B63AD-125F-45AA-95A7-04CBB51D30E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44" name="Conector recto 943">
          <a:extLst>
            <a:ext uri="{FF2B5EF4-FFF2-40B4-BE49-F238E27FC236}">
              <a16:creationId xmlns:a16="http://schemas.microsoft.com/office/drawing/2014/main" id="{44F406A5-E8DD-42A2-A436-6A505B1C0E0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45" name="Conector recto 944">
          <a:extLst>
            <a:ext uri="{FF2B5EF4-FFF2-40B4-BE49-F238E27FC236}">
              <a16:creationId xmlns:a16="http://schemas.microsoft.com/office/drawing/2014/main" id="{8C8B5F95-57D6-4E74-9C1E-A00A6C2AA9C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46" name="Conector recto 945">
          <a:extLst>
            <a:ext uri="{FF2B5EF4-FFF2-40B4-BE49-F238E27FC236}">
              <a16:creationId xmlns:a16="http://schemas.microsoft.com/office/drawing/2014/main" id="{18F515A3-2DA0-48FC-A916-29BF79FF020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47" name="Conector recto 946">
          <a:extLst>
            <a:ext uri="{FF2B5EF4-FFF2-40B4-BE49-F238E27FC236}">
              <a16:creationId xmlns:a16="http://schemas.microsoft.com/office/drawing/2014/main" id="{8761447F-A5C8-4EE1-B358-977DAF080A1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48" name="Conector recto 947">
          <a:extLst>
            <a:ext uri="{FF2B5EF4-FFF2-40B4-BE49-F238E27FC236}">
              <a16:creationId xmlns:a16="http://schemas.microsoft.com/office/drawing/2014/main" id="{FBA78FC6-FAE0-44E9-9286-10D648B67CF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49" name="Conector recto 948">
          <a:extLst>
            <a:ext uri="{FF2B5EF4-FFF2-40B4-BE49-F238E27FC236}">
              <a16:creationId xmlns:a16="http://schemas.microsoft.com/office/drawing/2014/main" id="{1CB1EF18-DAAE-4F1E-AE0C-FAA57558F58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50" name="Conector recto 949">
          <a:extLst>
            <a:ext uri="{FF2B5EF4-FFF2-40B4-BE49-F238E27FC236}">
              <a16:creationId xmlns:a16="http://schemas.microsoft.com/office/drawing/2014/main" id="{F5E9BFCA-8EE2-4368-A2B8-7230CBD9CFA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51" name="Conector recto 950">
          <a:extLst>
            <a:ext uri="{FF2B5EF4-FFF2-40B4-BE49-F238E27FC236}">
              <a16:creationId xmlns:a16="http://schemas.microsoft.com/office/drawing/2014/main" id="{78DAC647-6675-4494-B653-3CD392BB4FC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52" name="Conector recto 951">
          <a:extLst>
            <a:ext uri="{FF2B5EF4-FFF2-40B4-BE49-F238E27FC236}">
              <a16:creationId xmlns:a16="http://schemas.microsoft.com/office/drawing/2014/main" id="{B659E1A9-E003-4CAB-963D-3FD14428BDF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53" name="Conector recto 952">
          <a:extLst>
            <a:ext uri="{FF2B5EF4-FFF2-40B4-BE49-F238E27FC236}">
              <a16:creationId xmlns:a16="http://schemas.microsoft.com/office/drawing/2014/main" id="{44C6B22A-65D3-4C34-9A5B-EEBD03A102C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54" name="Conector recto 953">
          <a:extLst>
            <a:ext uri="{FF2B5EF4-FFF2-40B4-BE49-F238E27FC236}">
              <a16:creationId xmlns:a16="http://schemas.microsoft.com/office/drawing/2014/main" id="{4E755743-85DC-402A-AD17-645DD25BC79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55" name="Conector recto 954">
          <a:extLst>
            <a:ext uri="{FF2B5EF4-FFF2-40B4-BE49-F238E27FC236}">
              <a16:creationId xmlns:a16="http://schemas.microsoft.com/office/drawing/2014/main" id="{1148448E-660A-478D-9C0F-EEA121F83C6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56" name="Conector recto 955">
          <a:extLst>
            <a:ext uri="{FF2B5EF4-FFF2-40B4-BE49-F238E27FC236}">
              <a16:creationId xmlns:a16="http://schemas.microsoft.com/office/drawing/2014/main" id="{DE2F028A-0B83-4778-AD79-FE659F1846A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57" name="Conector recto 956">
          <a:extLst>
            <a:ext uri="{FF2B5EF4-FFF2-40B4-BE49-F238E27FC236}">
              <a16:creationId xmlns:a16="http://schemas.microsoft.com/office/drawing/2014/main" id="{E63B6C83-CB49-481C-A5E9-74E537DCEAE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58" name="Conector recto 957">
          <a:extLst>
            <a:ext uri="{FF2B5EF4-FFF2-40B4-BE49-F238E27FC236}">
              <a16:creationId xmlns:a16="http://schemas.microsoft.com/office/drawing/2014/main" id="{B9A92320-1251-4055-A5F8-57DFEDF8DD8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59" name="Conector recto 958">
          <a:extLst>
            <a:ext uri="{FF2B5EF4-FFF2-40B4-BE49-F238E27FC236}">
              <a16:creationId xmlns:a16="http://schemas.microsoft.com/office/drawing/2014/main" id="{42759A11-D46F-45D9-A64D-EF83990972B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60" name="Conector recto 959">
          <a:extLst>
            <a:ext uri="{FF2B5EF4-FFF2-40B4-BE49-F238E27FC236}">
              <a16:creationId xmlns:a16="http://schemas.microsoft.com/office/drawing/2014/main" id="{0F9953AD-46BD-4A08-9A11-AD1BF4E0824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61" name="Conector recto 960">
          <a:extLst>
            <a:ext uri="{FF2B5EF4-FFF2-40B4-BE49-F238E27FC236}">
              <a16:creationId xmlns:a16="http://schemas.microsoft.com/office/drawing/2014/main" id="{10A382C3-7845-42D6-AF88-42951DA2675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62" name="Conector recto 961">
          <a:extLst>
            <a:ext uri="{FF2B5EF4-FFF2-40B4-BE49-F238E27FC236}">
              <a16:creationId xmlns:a16="http://schemas.microsoft.com/office/drawing/2014/main" id="{FC382F9A-BB4E-4898-805E-46C7686EF13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63" name="Conector recto 962">
          <a:extLst>
            <a:ext uri="{FF2B5EF4-FFF2-40B4-BE49-F238E27FC236}">
              <a16:creationId xmlns:a16="http://schemas.microsoft.com/office/drawing/2014/main" id="{3BD75B0F-313D-49C0-A6C9-EF385138520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64" name="Conector recto 963">
          <a:extLst>
            <a:ext uri="{FF2B5EF4-FFF2-40B4-BE49-F238E27FC236}">
              <a16:creationId xmlns:a16="http://schemas.microsoft.com/office/drawing/2014/main" id="{08A68302-8E98-4DEA-B532-2538251525C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65" name="Conector recto 964">
          <a:extLst>
            <a:ext uri="{FF2B5EF4-FFF2-40B4-BE49-F238E27FC236}">
              <a16:creationId xmlns:a16="http://schemas.microsoft.com/office/drawing/2014/main" id="{86AAC546-A4AE-45CF-8B1B-9703F7C58C5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66" name="Conector recto 965">
          <a:extLst>
            <a:ext uri="{FF2B5EF4-FFF2-40B4-BE49-F238E27FC236}">
              <a16:creationId xmlns:a16="http://schemas.microsoft.com/office/drawing/2014/main" id="{53D28332-4848-4E1E-907C-7CA81CB8D61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67" name="Conector recto 966">
          <a:extLst>
            <a:ext uri="{FF2B5EF4-FFF2-40B4-BE49-F238E27FC236}">
              <a16:creationId xmlns:a16="http://schemas.microsoft.com/office/drawing/2014/main" id="{64B068D6-F425-4BF7-96B9-87412855079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68" name="Conector recto 967">
          <a:extLst>
            <a:ext uri="{FF2B5EF4-FFF2-40B4-BE49-F238E27FC236}">
              <a16:creationId xmlns:a16="http://schemas.microsoft.com/office/drawing/2014/main" id="{DB2C481D-D43E-479C-BA95-DCA25DE1CCE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69" name="Conector recto 968">
          <a:extLst>
            <a:ext uri="{FF2B5EF4-FFF2-40B4-BE49-F238E27FC236}">
              <a16:creationId xmlns:a16="http://schemas.microsoft.com/office/drawing/2014/main" id="{67246DDF-F97F-493F-936C-AAA4853641C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559</xdr:row>
      <xdr:rowOff>0</xdr:rowOff>
    </xdr:from>
    <xdr:to>
      <xdr:col>38</xdr:col>
      <xdr:colOff>413657</xdr:colOff>
      <xdr:row>559</xdr:row>
      <xdr:rowOff>0</xdr:rowOff>
    </xdr:to>
    <xdr:cxnSp macro="">
      <xdr:nvCxnSpPr>
        <xdr:cNvPr id="970" name="Conector recto 969">
          <a:extLst>
            <a:ext uri="{FF2B5EF4-FFF2-40B4-BE49-F238E27FC236}">
              <a16:creationId xmlns:a16="http://schemas.microsoft.com/office/drawing/2014/main" id="{FEA79823-63F1-4410-8A06-A17F7A57994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608</xdr:row>
      <xdr:rowOff>238125</xdr:rowOff>
    </xdr:from>
    <xdr:to>
      <xdr:col>17</xdr:col>
      <xdr:colOff>238125</xdr:colOff>
      <xdr:row>617</xdr:row>
      <xdr:rowOff>0</xdr:rowOff>
    </xdr:to>
    <xdr:sp macro="" textlink="">
      <xdr:nvSpPr>
        <xdr:cNvPr id="973" name="Line 1">
          <a:extLst>
            <a:ext uri="{FF2B5EF4-FFF2-40B4-BE49-F238E27FC236}">
              <a16:creationId xmlns:a16="http://schemas.microsoft.com/office/drawing/2014/main" id="{09F04E1B-1456-414B-9E8A-CF0BC53CAB8C}"/>
            </a:ext>
          </a:extLst>
        </xdr:cNvPr>
        <xdr:cNvSpPr>
          <a:spLocks noChangeShapeType="1"/>
        </xdr:cNvSpPr>
      </xdr:nvSpPr>
      <xdr:spPr bwMode="auto">
        <a:xfrm>
          <a:off x="4556125" y="928687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608</xdr:row>
      <xdr:rowOff>238125</xdr:rowOff>
    </xdr:from>
    <xdr:to>
      <xdr:col>17</xdr:col>
      <xdr:colOff>238125</xdr:colOff>
      <xdr:row>619</xdr:row>
      <xdr:rowOff>0</xdr:rowOff>
    </xdr:to>
    <xdr:sp macro="" textlink="">
      <xdr:nvSpPr>
        <xdr:cNvPr id="974" name="Line 1">
          <a:extLst>
            <a:ext uri="{FF2B5EF4-FFF2-40B4-BE49-F238E27FC236}">
              <a16:creationId xmlns:a16="http://schemas.microsoft.com/office/drawing/2014/main" id="{D83CF8BC-BF77-4AF2-98B7-10691C035D3A}"/>
            </a:ext>
          </a:extLst>
        </xdr:cNvPr>
        <xdr:cNvSpPr>
          <a:spLocks noChangeShapeType="1"/>
        </xdr:cNvSpPr>
      </xdr:nvSpPr>
      <xdr:spPr bwMode="auto">
        <a:xfrm>
          <a:off x="4556125" y="928687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975" name="Conector recto 974">
          <a:extLst>
            <a:ext uri="{FF2B5EF4-FFF2-40B4-BE49-F238E27FC236}">
              <a16:creationId xmlns:a16="http://schemas.microsoft.com/office/drawing/2014/main" id="{F90AEA48-BA3F-4B40-9F77-A3EDDC12B0E5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976" name="Conector recto 975">
          <a:extLst>
            <a:ext uri="{FF2B5EF4-FFF2-40B4-BE49-F238E27FC236}">
              <a16:creationId xmlns:a16="http://schemas.microsoft.com/office/drawing/2014/main" id="{3BFE91A0-F615-43AB-8A09-CC7E6854EF03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977" name="Conector recto 976">
          <a:extLst>
            <a:ext uri="{FF2B5EF4-FFF2-40B4-BE49-F238E27FC236}">
              <a16:creationId xmlns:a16="http://schemas.microsoft.com/office/drawing/2014/main" id="{F16FE8D3-8170-408C-9BB6-23064D1E98E0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978" name="Conector recto 977">
          <a:extLst>
            <a:ext uri="{FF2B5EF4-FFF2-40B4-BE49-F238E27FC236}">
              <a16:creationId xmlns:a16="http://schemas.microsoft.com/office/drawing/2014/main" id="{F1A57ED7-8C72-40CA-B8EA-08B7F1AF4809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979" name="Conector recto 978">
          <a:extLst>
            <a:ext uri="{FF2B5EF4-FFF2-40B4-BE49-F238E27FC236}">
              <a16:creationId xmlns:a16="http://schemas.microsoft.com/office/drawing/2014/main" id="{D15AA2A9-D6D4-4787-950F-DA3225FB050E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980" name="Conector recto 979">
          <a:extLst>
            <a:ext uri="{FF2B5EF4-FFF2-40B4-BE49-F238E27FC236}">
              <a16:creationId xmlns:a16="http://schemas.microsoft.com/office/drawing/2014/main" id="{5425DB6F-4D95-42DC-B87F-23AB229BFF56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981" name="Conector recto 980">
          <a:extLst>
            <a:ext uri="{FF2B5EF4-FFF2-40B4-BE49-F238E27FC236}">
              <a16:creationId xmlns:a16="http://schemas.microsoft.com/office/drawing/2014/main" id="{ECFF8E51-8A30-460A-A0C0-1A91AB76F66B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982" name="Conector recto 981">
          <a:extLst>
            <a:ext uri="{FF2B5EF4-FFF2-40B4-BE49-F238E27FC236}">
              <a16:creationId xmlns:a16="http://schemas.microsoft.com/office/drawing/2014/main" id="{4437AF4B-1A5F-454B-A7F3-C127DCF8E358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983" name="Conector recto 982">
          <a:extLst>
            <a:ext uri="{FF2B5EF4-FFF2-40B4-BE49-F238E27FC236}">
              <a16:creationId xmlns:a16="http://schemas.microsoft.com/office/drawing/2014/main" id="{A1B6F54A-E375-4652-9B7E-90199C25255C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984" name="Conector recto 983">
          <a:extLst>
            <a:ext uri="{FF2B5EF4-FFF2-40B4-BE49-F238E27FC236}">
              <a16:creationId xmlns:a16="http://schemas.microsoft.com/office/drawing/2014/main" id="{D7D04934-98B7-4744-BC4C-B34AE96A0996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985" name="Conector recto 984">
          <a:extLst>
            <a:ext uri="{FF2B5EF4-FFF2-40B4-BE49-F238E27FC236}">
              <a16:creationId xmlns:a16="http://schemas.microsoft.com/office/drawing/2014/main" id="{F1739B85-1C6C-4451-9CC3-48305DFDAE4D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986" name="Conector recto 985">
          <a:extLst>
            <a:ext uri="{FF2B5EF4-FFF2-40B4-BE49-F238E27FC236}">
              <a16:creationId xmlns:a16="http://schemas.microsoft.com/office/drawing/2014/main" id="{3F5FFAD1-0216-41B7-B071-064E96B94291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987" name="Conector recto 986">
          <a:extLst>
            <a:ext uri="{FF2B5EF4-FFF2-40B4-BE49-F238E27FC236}">
              <a16:creationId xmlns:a16="http://schemas.microsoft.com/office/drawing/2014/main" id="{AC89F121-8FDD-463E-9904-AC05DA520C26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988" name="Conector recto 987">
          <a:extLst>
            <a:ext uri="{FF2B5EF4-FFF2-40B4-BE49-F238E27FC236}">
              <a16:creationId xmlns:a16="http://schemas.microsoft.com/office/drawing/2014/main" id="{C2A1EF25-5B7E-4737-80C6-0E8F5ED5E8DE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989" name="Conector recto 988">
          <a:extLst>
            <a:ext uri="{FF2B5EF4-FFF2-40B4-BE49-F238E27FC236}">
              <a16:creationId xmlns:a16="http://schemas.microsoft.com/office/drawing/2014/main" id="{EA0E98BC-838D-47FE-9E02-1F799E15A0A2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990" name="Conector recto 989">
          <a:extLst>
            <a:ext uri="{FF2B5EF4-FFF2-40B4-BE49-F238E27FC236}">
              <a16:creationId xmlns:a16="http://schemas.microsoft.com/office/drawing/2014/main" id="{B92F127C-5621-4DA3-8AF6-2B4CF4422A91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991" name="Conector recto 990">
          <a:extLst>
            <a:ext uri="{FF2B5EF4-FFF2-40B4-BE49-F238E27FC236}">
              <a16:creationId xmlns:a16="http://schemas.microsoft.com/office/drawing/2014/main" id="{1F30987D-67B8-431C-9C99-A5501D98152B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992" name="Conector recto 991">
          <a:extLst>
            <a:ext uri="{FF2B5EF4-FFF2-40B4-BE49-F238E27FC236}">
              <a16:creationId xmlns:a16="http://schemas.microsoft.com/office/drawing/2014/main" id="{5666A6C6-FD3C-47AE-A4A8-EC70B61D8639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993" name="Conector recto 992">
          <a:extLst>
            <a:ext uri="{FF2B5EF4-FFF2-40B4-BE49-F238E27FC236}">
              <a16:creationId xmlns:a16="http://schemas.microsoft.com/office/drawing/2014/main" id="{5A11B2AE-2C24-4C41-ACCF-BDF5C8D4A638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994" name="Conector recto 993">
          <a:extLst>
            <a:ext uri="{FF2B5EF4-FFF2-40B4-BE49-F238E27FC236}">
              <a16:creationId xmlns:a16="http://schemas.microsoft.com/office/drawing/2014/main" id="{B17F7DDC-2A18-4661-92ED-8B0963AD0497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995" name="Conector recto 994">
          <a:extLst>
            <a:ext uri="{FF2B5EF4-FFF2-40B4-BE49-F238E27FC236}">
              <a16:creationId xmlns:a16="http://schemas.microsoft.com/office/drawing/2014/main" id="{383F7FBD-F7E4-43CB-AB84-8E8E7962F236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996" name="Conector recto 995">
          <a:extLst>
            <a:ext uri="{FF2B5EF4-FFF2-40B4-BE49-F238E27FC236}">
              <a16:creationId xmlns:a16="http://schemas.microsoft.com/office/drawing/2014/main" id="{5BF35988-5B76-44D3-A8F3-D24442106376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997" name="Conector recto 996">
          <a:extLst>
            <a:ext uri="{FF2B5EF4-FFF2-40B4-BE49-F238E27FC236}">
              <a16:creationId xmlns:a16="http://schemas.microsoft.com/office/drawing/2014/main" id="{7BBF4513-9086-45AF-9054-44512AD1E0A4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998" name="Conector recto 997">
          <a:extLst>
            <a:ext uri="{FF2B5EF4-FFF2-40B4-BE49-F238E27FC236}">
              <a16:creationId xmlns:a16="http://schemas.microsoft.com/office/drawing/2014/main" id="{B1F84D4D-78B0-43A6-BDA6-AFC55CD81169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999" name="Conector recto 998">
          <a:extLst>
            <a:ext uri="{FF2B5EF4-FFF2-40B4-BE49-F238E27FC236}">
              <a16:creationId xmlns:a16="http://schemas.microsoft.com/office/drawing/2014/main" id="{B05C0256-49FB-4B33-929A-C9400FBAABFF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00" name="Conector recto 999">
          <a:extLst>
            <a:ext uri="{FF2B5EF4-FFF2-40B4-BE49-F238E27FC236}">
              <a16:creationId xmlns:a16="http://schemas.microsoft.com/office/drawing/2014/main" id="{FED93A65-F5DC-4114-AD5B-1DABF06CCF39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01" name="Conector recto 1000">
          <a:extLst>
            <a:ext uri="{FF2B5EF4-FFF2-40B4-BE49-F238E27FC236}">
              <a16:creationId xmlns:a16="http://schemas.microsoft.com/office/drawing/2014/main" id="{7648C708-1C9F-46BA-B18E-9036281A0281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02" name="Conector recto 1001">
          <a:extLst>
            <a:ext uri="{FF2B5EF4-FFF2-40B4-BE49-F238E27FC236}">
              <a16:creationId xmlns:a16="http://schemas.microsoft.com/office/drawing/2014/main" id="{027BD24D-451C-4166-86D8-FE82A63809AC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03" name="Conector recto 1002">
          <a:extLst>
            <a:ext uri="{FF2B5EF4-FFF2-40B4-BE49-F238E27FC236}">
              <a16:creationId xmlns:a16="http://schemas.microsoft.com/office/drawing/2014/main" id="{E899C530-0DE5-4D0A-AA93-3154239EA6D8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04" name="Conector recto 1003">
          <a:extLst>
            <a:ext uri="{FF2B5EF4-FFF2-40B4-BE49-F238E27FC236}">
              <a16:creationId xmlns:a16="http://schemas.microsoft.com/office/drawing/2014/main" id="{2B536CC2-635A-4C00-94F7-4B1074AF9F1D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05" name="Conector recto 1004">
          <a:extLst>
            <a:ext uri="{FF2B5EF4-FFF2-40B4-BE49-F238E27FC236}">
              <a16:creationId xmlns:a16="http://schemas.microsoft.com/office/drawing/2014/main" id="{7CB1AAD1-F178-466A-90B6-F6D91A00671A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06" name="Conector recto 1005">
          <a:extLst>
            <a:ext uri="{FF2B5EF4-FFF2-40B4-BE49-F238E27FC236}">
              <a16:creationId xmlns:a16="http://schemas.microsoft.com/office/drawing/2014/main" id="{9F2E4A5D-3CB5-451C-ADFB-A136554C7C86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07" name="Conector recto 1006">
          <a:extLst>
            <a:ext uri="{FF2B5EF4-FFF2-40B4-BE49-F238E27FC236}">
              <a16:creationId xmlns:a16="http://schemas.microsoft.com/office/drawing/2014/main" id="{E8B8C3BC-5DE1-4B1D-B0D7-582E1437B78F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08" name="Conector recto 1007">
          <a:extLst>
            <a:ext uri="{FF2B5EF4-FFF2-40B4-BE49-F238E27FC236}">
              <a16:creationId xmlns:a16="http://schemas.microsoft.com/office/drawing/2014/main" id="{194421E1-F487-4139-AB14-03FEE3D3A324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09" name="Conector recto 1008">
          <a:extLst>
            <a:ext uri="{FF2B5EF4-FFF2-40B4-BE49-F238E27FC236}">
              <a16:creationId xmlns:a16="http://schemas.microsoft.com/office/drawing/2014/main" id="{5F5929B5-74B1-407A-B495-2E6F9E0B9DF6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10" name="Conector recto 1009">
          <a:extLst>
            <a:ext uri="{FF2B5EF4-FFF2-40B4-BE49-F238E27FC236}">
              <a16:creationId xmlns:a16="http://schemas.microsoft.com/office/drawing/2014/main" id="{09A93354-ACBE-4BB0-819D-48B5880632BC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11" name="Conector recto 1010">
          <a:extLst>
            <a:ext uri="{FF2B5EF4-FFF2-40B4-BE49-F238E27FC236}">
              <a16:creationId xmlns:a16="http://schemas.microsoft.com/office/drawing/2014/main" id="{95936E69-E8AF-469C-8920-67A6A05D8507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12" name="Conector recto 1011">
          <a:extLst>
            <a:ext uri="{FF2B5EF4-FFF2-40B4-BE49-F238E27FC236}">
              <a16:creationId xmlns:a16="http://schemas.microsoft.com/office/drawing/2014/main" id="{1098E78D-017C-4EC0-A2F0-CBD56172E99F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13" name="Conector recto 1012">
          <a:extLst>
            <a:ext uri="{FF2B5EF4-FFF2-40B4-BE49-F238E27FC236}">
              <a16:creationId xmlns:a16="http://schemas.microsoft.com/office/drawing/2014/main" id="{FBE17641-DCF9-4AD6-9531-7181BBF86086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14" name="Conector recto 1013">
          <a:extLst>
            <a:ext uri="{FF2B5EF4-FFF2-40B4-BE49-F238E27FC236}">
              <a16:creationId xmlns:a16="http://schemas.microsoft.com/office/drawing/2014/main" id="{AB5D4F1C-7D53-483F-8BF1-B5C729F4BFCA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15" name="Conector recto 1014">
          <a:extLst>
            <a:ext uri="{FF2B5EF4-FFF2-40B4-BE49-F238E27FC236}">
              <a16:creationId xmlns:a16="http://schemas.microsoft.com/office/drawing/2014/main" id="{635DA399-FADC-4CFA-9854-EFF7EF06A55F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16" name="Conector recto 1015">
          <a:extLst>
            <a:ext uri="{FF2B5EF4-FFF2-40B4-BE49-F238E27FC236}">
              <a16:creationId xmlns:a16="http://schemas.microsoft.com/office/drawing/2014/main" id="{79EBC83F-3803-41E9-9A68-F7BE32050F05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17" name="Conector recto 1016">
          <a:extLst>
            <a:ext uri="{FF2B5EF4-FFF2-40B4-BE49-F238E27FC236}">
              <a16:creationId xmlns:a16="http://schemas.microsoft.com/office/drawing/2014/main" id="{21CAFA0E-A189-49BC-877B-E0E82147E061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18" name="Conector recto 1017">
          <a:extLst>
            <a:ext uri="{FF2B5EF4-FFF2-40B4-BE49-F238E27FC236}">
              <a16:creationId xmlns:a16="http://schemas.microsoft.com/office/drawing/2014/main" id="{58EDFC91-3A2C-44EB-9CFF-8D336EA0F186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19" name="Conector recto 1018">
          <a:extLst>
            <a:ext uri="{FF2B5EF4-FFF2-40B4-BE49-F238E27FC236}">
              <a16:creationId xmlns:a16="http://schemas.microsoft.com/office/drawing/2014/main" id="{2602315C-6872-43F2-8D8D-64F6A1BDF710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20" name="Conector recto 1019">
          <a:extLst>
            <a:ext uri="{FF2B5EF4-FFF2-40B4-BE49-F238E27FC236}">
              <a16:creationId xmlns:a16="http://schemas.microsoft.com/office/drawing/2014/main" id="{E2F1745A-2AD8-4ECB-B735-75C8F36B0644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21" name="Conector recto 1020">
          <a:extLst>
            <a:ext uri="{FF2B5EF4-FFF2-40B4-BE49-F238E27FC236}">
              <a16:creationId xmlns:a16="http://schemas.microsoft.com/office/drawing/2014/main" id="{5D4DBA60-D978-4EA5-8371-FB8F2EFDDA4D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22" name="Conector recto 1021">
          <a:extLst>
            <a:ext uri="{FF2B5EF4-FFF2-40B4-BE49-F238E27FC236}">
              <a16:creationId xmlns:a16="http://schemas.microsoft.com/office/drawing/2014/main" id="{335C2035-9482-4107-95DA-ED5CE54886B9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23" name="Conector recto 1022">
          <a:extLst>
            <a:ext uri="{FF2B5EF4-FFF2-40B4-BE49-F238E27FC236}">
              <a16:creationId xmlns:a16="http://schemas.microsoft.com/office/drawing/2014/main" id="{E23418C2-5A16-4610-BC0C-7D90518C51A8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24" name="Conector recto 1023">
          <a:extLst>
            <a:ext uri="{FF2B5EF4-FFF2-40B4-BE49-F238E27FC236}">
              <a16:creationId xmlns:a16="http://schemas.microsoft.com/office/drawing/2014/main" id="{5295094E-8271-4711-AD22-1B5DA3BEE8A0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25" name="Conector recto 1024">
          <a:extLst>
            <a:ext uri="{FF2B5EF4-FFF2-40B4-BE49-F238E27FC236}">
              <a16:creationId xmlns:a16="http://schemas.microsoft.com/office/drawing/2014/main" id="{1648EB73-37BA-441D-9201-2CC31209BC16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26" name="Conector recto 1025">
          <a:extLst>
            <a:ext uri="{FF2B5EF4-FFF2-40B4-BE49-F238E27FC236}">
              <a16:creationId xmlns:a16="http://schemas.microsoft.com/office/drawing/2014/main" id="{9BDF6B05-B01F-4155-A780-7A66930DACB2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27" name="Conector recto 1026">
          <a:extLst>
            <a:ext uri="{FF2B5EF4-FFF2-40B4-BE49-F238E27FC236}">
              <a16:creationId xmlns:a16="http://schemas.microsoft.com/office/drawing/2014/main" id="{12564009-B9E7-4CA0-9DF6-71509B1C5E64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28" name="Conector recto 1027">
          <a:extLst>
            <a:ext uri="{FF2B5EF4-FFF2-40B4-BE49-F238E27FC236}">
              <a16:creationId xmlns:a16="http://schemas.microsoft.com/office/drawing/2014/main" id="{198D3958-0287-4289-946C-9EB7F1349379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29" name="Conector recto 1028">
          <a:extLst>
            <a:ext uri="{FF2B5EF4-FFF2-40B4-BE49-F238E27FC236}">
              <a16:creationId xmlns:a16="http://schemas.microsoft.com/office/drawing/2014/main" id="{BD6EB67B-C8AB-43CD-AAA4-C7228DB9CE95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30" name="Conector recto 1029">
          <a:extLst>
            <a:ext uri="{FF2B5EF4-FFF2-40B4-BE49-F238E27FC236}">
              <a16:creationId xmlns:a16="http://schemas.microsoft.com/office/drawing/2014/main" id="{EB3CBB5B-664C-4E2D-B765-8FC08333497C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31" name="Conector recto 1030">
          <a:extLst>
            <a:ext uri="{FF2B5EF4-FFF2-40B4-BE49-F238E27FC236}">
              <a16:creationId xmlns:a16="http://schemas.microsoft.com/office/drawing/2014/main" id="{D7FDEC48-9B8A-42E3-9159-62DFE601BA21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32" name="Conector recto 1031">
          <a:extLst>
            <a:ext uri="{FF2B5EF4-FFF2-40B4-BE49-F238E27FC236}">
              <a16:creationId xmlns:a16="http://schemas.microsoft.com/office/drawing/2014/main" id="{2D988873-31B0-45E6-9A99-AF7B2F254F8A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33" name="Conector recto 1032">
          <a:extLst>
            <a:ext uri="{FF2B5EF4-FFF2-40B4-BE49-F238E27FC236}">
              <a16:creationId xmlns:a16="http://schemas.microsoft.com/office/drawing/2014/main" id="{D8CFDD32-69F4-427F-BBED-52FB336D54C6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34" name="Conector recto 1033">
          <a:extLst>
            <a:ext uri="{FF2B5EF4-FFF2-40B4-BE49-F238E27FC236}">
              <a16:creationId xmlns:a16="http://schemas.microsoft.com/office/drawing/2014/main" id="{03A817EE-3A96-48A4-ACB7-15203E5DD54D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35" name="Conector recto 1034">
          <a:extLst>
            <a:ext uri="{FF2B5EF4-FFF2-40B4-BE49-F238E27FC236}">
              <a16:creationId xmlns:a16="http://schemas.microsoft.com/office/drawing/2014/main" id="{9072A2A1-3C94-4D3D-BD76-3C38022C5662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36" name="Conector recto 1035">
          <a:extLst>
            <a:ext uri="{FF2B5EF4-FFF2-40B4-BE49-F238E27FC236}">
              <a16:creationId xmlns:a16="http://schemas.microsoft.com/office/drawing/2014/main" id="{C62A1E69-8950-4DA7-84EB-8591B339C1C9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37" name="Conector recto 1036">
          <a:extLst>
            <a:ext uri="{FF2B5EF4-FFF2-40B4-BE49-F238E27FC236}">
              <a16:creationId xmlns:a16="http://schemas.microsoft.com/office/drawing/2014/main" id="{290D97F4-1EF2-48AE-B34C-6DAEFD887263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38" name="Conector recto 1037">
          <a:extLst>
            <a:ext uri="{FF2B5EF4-FFF2-40B4-BE49-F238E27FC236}">
              <a16:creationId xmlns:a16="http://schemas.microsoft.com/office/drawing/2014/main" id="{30587A56-2A7A-4C92-89D0-0279600E3FF7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39" name="Conector recto 1038">
          <a:extLst>
            <a:ext uri="{FF2B5EF4-FFF2-40B4-BE49-F238E27FC236}">
              <a16:creationId xmlns:a16="http://schemas.microsoft.com/office/drawing/2014/main" id="{34450CF8-3EAA-4985-9DA0-06B48A44D11F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40" name="Conector recto 1039">
          <a:extLst>
            <a:ext uri="{FF2B5EF4-FFF2-40B4-BE49-F238E27FC236}">
              <a16:creationId xmlns:a16="http://schemas.microsoft.com/office/drawing/2014/main" id="{9E8E1F83-5929-4483-A89D-5C8489A65B7C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41" name="Conector recto 1040">
          <a:extLst>
            <a:ext uri="{FF2B5EF4-FFF2-40B4-BE49-F238E27FC236}">
              <a16:creationId xmlns:a16="http://schemas.microsoft.com/office/drawing/2014/main" id="{6BDF178B-1E4F-4C06-BA45-95F165584D20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42" name="Conector recto 1041">
          <a:extLst>
            <a:ext uri="{FF2B5EF4-FFF2-40B4-BE49-F238E27FC236}">
              <a16:creationId xmlns:a16="http://schemas.microsoft.com/office/drawing/2014/main" id="{73E018EB-16E3-4E12-B223-4FA5F6D0F338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43" name="Conector recto 1042">
          <a:extLst>
            <a:ext uri="{FF2B5EF4-FFF2-40B4-BE49-F238E27FC236}">
              <a16:creationId xmlns:a16="http://schemas.microsoft.com/office/drawing/2014/main" id="{87933528-69C1-44C5-BC0E-D622B281B2AA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44" name="Conector recto 1043">
          <a:extLst>
            <a:ext uri="{FF2B5EF4-FFF2-40B4-BE49-F238E27FC236}">
              <a16:creationId xmlns:a16="http://schemas.microsoft.com/office/drawing/2014/main" id="{E2D5F376-D020-4D77-9DC3-088AD4C130C4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45" name="Conector recto 1044">
          <a:extLst>
            <a:ext uri="{FF2B5EF4-FFF2-40B4-BE49-F238E27FC236}">
              <a16:creationId xmlns:a16="http://schemas.microsoft.com/office/drawing/2014/main" id="{BB187D0A-08C1-4904-A959-700A5D6897CD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46" name="Conector recto 1045">
          <a:extLst>
            <a:ext uri="{FF2B5EF4-FFF2-40B4-BE49-F238E27FC236}">
              <a16:creationId xmlns:a16="http://schemas.microsoft.com/office/drawing/2014/main" id="{8C532974-3FCD-44A0-8FBA-8104A2304CE7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47" name="Conector recto 1046">
          <a:extLst>
            <a:ext uri="{FF2B5EF4-FFF2-40B4-BE49-F238E27FC236}">
              <a16:creationId xmlns:a16="http://schemas.microsoft.com/office/drawing/2014/main" id="{564F5B57-525D-434B-B77B-91BF8A6F7113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48" name="Conector recto 1047">
          <a:extLst>
            <a:ext uri="{FF2B5EF4-FFF2-40B4-BE49-F238E27FC236}">
              <a16:creationId xmlns:a16="http://schemas.microsoft.com/office/drawing/2014/main" id="{99F10035-550C-40A7-871B-2D21D594FC77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49" name="Conector recto 1048">
          <a:extLst>
            <a:ext uri="{FF2B5EF4-FFF2-40B4-BE49-F238E27FC236}">
              <a16:creationId xmlns:a16="http://schemas.microsoft.com/office/drawing/2014/main" id="{225BADE7-FEDD-4821-9887-F6D5C878AA16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50" name="Conector recto 1049">
          <a:extLst>
            <a:ext uri="{FF2B5EF4-FFF2-40B4-BE49-F238E27FC236}">
              <a16:creationId xmlns:a16="http://schemas.microsoft.com/office/drawing/2014/main" id="{1D487CCF-C253-4F60-ABA6-C674314BE1BE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51" name="Conector recto 1050">
          <a:extLst>
            <a:ext uri="{FF2B5EF4-FFF2-40B4-BE49-F238E27FC236}">
              <a16:creationId xmlns:a16="http://schemas.microsoft.com/office/drawing/2014/main" id="{42C845E6-626D-4091-BD8A-749E1E429290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52" name="Conector recto 1051">
          <a:extLst>
            <a:ext uri="{FF2B5EF4-FFF2-40B4-BE49-F238E27FC236}">
              <a16:creationId xmlns:a16="http://schemas.microsoft.com/office/drawing/2014/main" id="{299AC485-055B-4725-8F3D-9D327360F098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53" name="Conector recto 1052">
          <a:extLst>
            <a:ext uri="{FF2B5EF4-FFF2-40B4-BE49-F238E27FC236}">
              <a16:creationId xmlns:a16="http://schemas.microsoft.com/office/drawing/2014/main" id="{7FB4C914-33A7-4B8C-9B7B-BBADCBB8E73B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54" name="Conector recto 1053">
          <a:extLst>
            <a:ext uri="{FF2B5EF4-FFF2-40B4-BE49-F238E27FC236}">
              <a16:creationId xmlns:a16="http://schemas.microsoft.com/office/drawing/2014/main" id="{5EA3A84A-73C2-4A70-8EB6-5871D0FAAA2A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55" name="Conector recto 1054">
          <a:extLst>
            <a:ext uri="{FF2B5EF4-FFF2-40B4-BE49-F238E27FC236}">
              <a16:creationId xmlns:a16="http://schemas.microsoft.com/office/drawing/2014/main" id="{306B0B78-827D-4A5F-A55C-546EF1B86430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56" name="Conector recto 1055">
          <a:extLst>
            <a:ext uri="{FF2B5EF4-FFF2-40B4-BE49-F238E27FC236}">
              <a16:creationId xmlns:a16="http://schemas.microsoft.com/office/drawing/2014/main" id="{DD313115-9C8B-4127-AC5B-14317519DE89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57" name="Conector recto 1056">
          <a:extLst>
            <a:ext uri="{FF2B5EF4-FFF2-40B4-BE49-F238E27FC236}">
              <a16:creationId xmlns:a16="http://schemas.microsoft.com/office/drawing/2014/main" id="{40213733-844A-4701-B365-55DD12FC9577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58" name="Conector recto 1057">
          <a:extLst>
            <a:ext uri="{FF2B5EF4-FFF2-40B4-BE49-F238E27FC236}">
              <a16:creationId xmlns:a16="http://schemas.microsoft.com/office/drawing/2014/main" id="{4414D9D3-9600-454D-9638-1E8B716FE94B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59" name="Conector recto 1058">
          <a:extLst>
            <a:ext uri="{FF2B5EF4-FFF2-40B4-BE49-F238E27FC236}">
              <a16:creationId xmlns:a16="http://schemas.microsoft.com/office/drawing/2014/main" id="{4D11806C-FD1F-4808-AD67-EE8D2754B07B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60" name="Conector recto 1059">
          <a:extLst>
            <a:ext uri="{FF2B5EF4-FFF2-40B4-BE49-F238E27FC236}">
              <a16:creationId xmlns:a16="http://schemas.microsoft.com/office/drawing/2014/main" id="{D27C1773-0D21-4517-B75E-9423784D9E32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61" name="Conector recto 1060">
          <a:extLst>
            <a:ext uri="{FF2B5EF4-FFF2-40B4-BE49-F238E27FC236}">
              <a16:creationId xmlns:a16="http://schemas.microsoft.com/office/drawing/2014/main" id="{16CAFF81-9B2F-4DF4-8D6A-EFC4733A22F6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62" name="Conector recto 1061">
          <a:extLst>
            <a:ext uri="{FF2B5EF4-FFF2-40B4-BE49-F238E27FC236}">
              <a16:creationId xmlns:a16="http://schemas.microsoft.com/office/drawing/2014/main" id="{973666B7-DCBC-4D14-9D1A-5A43919B3AD8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63" name="Conector recto 1062">
          <a:extLst>
            <a:ext uri="{FF2B5EF4-FFF2-40B4-BE49-F238E27FC236}">
              <a16:creationId xmlns:a16="http://schemas.microsoft.com/office/drawing/2014/main" id="{E2BD802A-3592-45DB-8D25-C4B7753A55F9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64" name="Conector recto 1063">
          <a:extLst>
            <a:ext uri="{FF2B5EF4-FFF2-40B4-BE49-F238E27FC236}">
              <a16:creationId xmlns:a16="http://schemas.microsoft.com/office/drawing/2014/main" id="{AB49DFBF-1EB2-4BAB-BAFC-2736956FC69E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65" name="Conector recto 1064">
          <a:extLst>
            <a:ext uri="{FF2B5EF4-FFF2-40B4-BE49-F238E27FC236}">
              <a16:creationId xmlns:a16="http://schemas.microsoft.com/office/drawing/2014/main" id="{5BEF75E5-89D1-463F-9F9B-F4B575DD3397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66" name="Conector recto 1065">
          <a:extLst>
            <a:ext uri="{FF2B5EF4-FFF2-40B4-BE49-F238E27FC236}">
              <a16:creationId xmlns:a16="http://schemas.microsoft.com/office/drawing/2014/main" id="{51B53925-9247-4CE5-9C14-742B1574B04B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67" name="Conector recto 1066">
          <a:extLst>
            <a:ext uri="{FF2B5EF4-FFF2-40B4-BE49-F238E27FC236}">
              <a16:creationId xmlns:a16="http://schemas.microsoft.com/office/drawing/2014/main" id="{6B0EE077-3137-440B-A390-36D14254E654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615</xdr:row>
      <xdr:rowOff>0</xdr:rowOff>
    </xdr:from>
    <xdr:to>
      <xdr:col>38</xdr:col>
      <xdr:colOff>413657</xdr:colOff>
      <xdr:row>615</xdr:row>
      <xdr:rowOff>0</xdr:rowOff>
    </xdr:to>
    <xdr:cxnSp macro="">
      <xdr:nvCxnSpPr>
        <xdr:cNvPr id="1068" name="Conector recto 1067">
          <a:extLst>
            <a:ext uri="{FF2B5EF4-FFF2-40B4-BE49-F238E27FC236}">
              <a16:creationId xmlns:a16="http://schemas.microsoft.com/office/drawing/2014/main" id="{AB6ED352-CD71-492F-A110-D274172A77A1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664</xdr:row>
      <xdr:rowOff>238125</xdr:rowOff>
    </xdr:from>
    <xdr:to>
      <xdr:col>17</xdr:col>
      <xdr:colOff>238125</xdr:colOff>
      <xdr:row>673</xdr:row>
      <xdr:rowOff>0</xdr:rowOff>
    </xdr:to>
    <xdr:sp macro="" textlink="">
      <xdr:nvSpPr>
        <xdr:cNvPr id="1070" name="Line 1">
          <a:extLst>
            <a:ext uri="{FF2B5EF4-FFF2-40B4-BE49-F238E27FC236}">
              <a16:creationId xmlns:a16="http://schemas.microsoft.com/office/drawing/2014/main" id="{146A5F80-11CF-4FC7-91C4-CA38F3D4369F}"/>
            </a:ext>
          </a:extLst>
        </xdr:cNvPr>
        <xdr:cNvSpPr>
          <a:spLocks noChangeShapeType="1"/>
        </xdr:cNvSpPr>
      </xdr:nvSpPr>
      <xdr:spPr bwMode="auto">
        <a:xfrm>
          <a:off x="4556125" y="1008697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664</xdr:row>
      <xdr:rowOff>238125</xdr:rowOff>
    </xdr:from>
    <xdr:to>
      <xdr:col>17</xdr:col>
      <xdr:colOff>238125</xdr:colOff>
      <xdr:row>675</xdr:row>
      <xdr:rowOff>0</xdr:rowOff>
    </xdr:to>
    <xdr:sp macro="" textlink="">
      <xdr:nvSpPr>
        <xdr:cNvPr id="1071" name="Line 1">
          <a:extLst>
            <a:ext uri="{FF2B5EF4-FFF2-40B4-BE49-F238E27FC236}">
              <a16:creationId xmlns:a16="http://schemas.microsoft.com/office/drawing/2014/main" id="{44CE25D8-5A67-49EF-BE42-0D4E36BBBA77}"/>
            </a:ext>
          </a:extLst>
        </xdr:cNvPr>
        <xdr:cNvSpPr>
          <a:spLocks noChangeShapeType="1"/>
        </xdr:cNvSpPr>
      </xdr:nvSpPr>
      <xdr:spPr bwMode="auto">
        <a:xfrm>
          <a:off x="4556125" y="1008697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072" name="Conector recto 1071">
          <a:extLst>
            <a:ext uri="{FF2B5EF4-FFF2-40B4-BE49-F238E27FC236}">
              <a16:creationId xmlns:a16="http://schemas.microsoft.com/office/drawing/2014/main" id="{5CA30BC6-F8BC-4CA6-AEDD-F99BCCEB9EC3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073" name="Conector recto 1072">
          <a:extLst>
            <a:ext uri="{FF2B5EF4-FFF2-40B4-BE49-F238E27FC236}">
              <a16:creationId xmlns:a16="http://schemas.microsoft.com/office/drawing/2014/main" id="{8749F753-3101-46E1-A806-7F1A81ECC9AA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074" name="Conector recto 1073">
          <a:extLst>
            <a:ext uri="{FF2B5EF4-FFF2-40B4-BE49-F238E27FC236}">
              <a16:creationId xmlns:a16="http://schemas.microsoft.com/office/drawing/2014/main" id="{3BA5090F-83D3-4B96-826F-AD7074142D7F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075" name="Conector recto 1074">
          <a:extLst>
            <a:ext uri="{FF2B5EF4-FFF2-40B4-BE49-F238E27FC236}">
              <a16:creationId xmlns:a16="http://schemas.microsoft.com/office/drawing/2014/main" id="{140B76AB-E81D-4396-9233-0D5B3FF7536E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076" name="Conector recto 1075">
          <a:extLst>
            <a:ext uri="{FF2B5EF4-FFF2-40B4-BE49-F238E27FC236}">
              <a16:creationId xmlns:a16="http://schemas.microsoft.com/office/drawing/2014/main" id="{3242556A-4A6E-4462-973E-99D7F6027715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077" name="Conector recto 1076">
          <a:extLst>
            <a:ext uri="{FF2B5EF4-FFF2-40B4-BE49-F238E27FC236}">
              <a16:creationId xmlns:a16="http://schemas.microsoft.com/office/drawing/2014/main" id="{6924CCE7-AE1F-45E8-83E1-C0F61086F05A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078" name="Conector recto 1077">
          <a:extLst>
            <a:ext uri="{FF2B5EF4-FFF2-40B4-BE49-F238E27FC236}">
              <a16:creationId xmlns:a16="http://schemas.microsoft.com/office/drawing/2014/main" id="{F0314661-0E5F-4043-B35C-8D6A88C14E4F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079" name="Conector recto 1078">
          <a:extLst>
            <a:ext uri="{FF2B5EF4-FFF2-40B4-BE49-F238E27FC236}">
              <a16:creationId xmlns:a16="http://schemas.microsoft.com/office/drawing/2014/main" id="{669C4F35-9CC4-4FAD-A064-3D12A39F3289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080" name="Conector recto 1079">
          <a:extLst>
            <a:ext uri="{FF2B5EF4-FFF2-40B4-BE49-F238E27FC236}">
              <a16:creationId xmlns:a16="http://schemas.microsoft.com/office/drawing/2014/main" id="{835E2806-5B9A-4294-9DEA-0FE029E1BE2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081" name="Conector recto 1080">
          <a:extLst>
            <a:ext uri="{FF2B5EF4-FFF2-40B4-BE49-F238E27FC236}">
              <a16:creationId xmlns:a16="http://schemas.microsoft.com/office/drawing/2014/main" id="{3A6865F1-42E2-4555-AF83-FE57A02CCFA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082" name="Conector recto 1081">
          <a:extLst>
            <a:ext uri="{FF2B5EF4-FFF2-40B4-BE49-F238E27FC236}">
              <a16:creationId xmlns:a16="http://schemas.microsoft.com/office/drawing/2014/main" id="{74346718-E5A5-4F9F-94C5-1B234D24A187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083" name="Conector recto 1082">
          <a:extLst>
            <a:ext uri="{FF2B5EF4-FFF2-40B4-BE49-F238E27FC236}">
              <a16:creationId xmlns:a16="http://schemas.microsoft.com/office/drawing/2014/main" id="{281C7EAC-BF3A-402A-AF54-AE640EA9310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084" name="Conector recto 1083">
          <a:extLst>
            <a:ext uri="{FF2B5EF4-FFF2-40B4-BE49-F238E27FC236}">
              <a16:creationId xmlns:a16="http://schemas.microsoft.com/office/drawing/2014/main" id="{12E48373-95CF-4EA9-86BA-2A8B55FF9F5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085" name="Conector recto 1084">
          <a:extLst>
            <a:ext uri="{FF2B5EF4-FFF2-40B4-BE49-F238E27FC236}">
              <a16:creationId xmlns:a16="http://schemas.microsoft.com/office/drawing/2014/main" id="{B68DC21F-F7E6-42A8-B497-CE552C7A072F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086" name="Conector recto 1085">
          <a:extLst>
            <a:ext uri="{FF2B5EF4-FFF2-40B4-BE49-F238E27FC236}">
              <a16:creationId xmlns:a16="http://schemas.microsoft.com/office/drawing/2014/main" id="{7A6A9145-452E-4A77-B859-0C7B5F1BE57F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087" name="Conector recto 1086">
          <a:extLst>
            <a:ext uri="{FF2B5EF4-FFF2-40B4-BE49-F238E27FC236}">
              <a16:creationId xmlns:a16="http://schemas.microsoft.com/office/drawing/2014/main" id="{41AF1D7A-DC09-4ACA-BB97-FDF57A5713D1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088" name="Conector recto 1087">
          <a:extLst>
            <a:ext uri="{FF2B5EF4-FFF2-40B4-BE49-F238E27FC236}">
              <a16:creationId xmlns:a16="http://schemas.microsoft.com/office/drawing/2014/main" id="{B147AC7D-32D3-42D2-8301-A674D62E7C9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089" name="Conector recto 1088">
          <a:extLst>
            <a:ext uri="{FF2B5EF4-FFF2-40B4-BE49-F238E27FC236}">
              <a16:creationId xmlns:a16="http://schemas.microsoft.com/office/drawing/2014/main" id="{693A9A26-3607-4C20-A257-55A0B6B5F697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090" name="Conector recto 1089">
          <a:extLst>
            <a:ext uri="{FF2B5EF4-FFF2-40B4-BE49-F238E27FC236}">
              <a16:creationId xmlns:a16="http://schemas.microsoft.com/office/drawing/2014/main" id="{68B5F0D8-BBD1-4C89-9394-B83267C7293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091" name="Conector recto 1090">
          <a:extLst>
            <a:ext uri="{FF2B5EF4-FFF2-40B4-BE49-F238E27FC236}">
              <a16:creationId xmlns:a16="http://schemas.microsoft.com/office/drawing/2014/main" id="{2F16DDC7-81C4-4450-89D4-95E331853355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092" name="Conector recto 1091">
          <a:extLst>
            <a:ext uri="{FF2B5EF4-FFF2-40B4-BE49-F238E27FC236}">
              <a16:creationId xmlns:a16="http://schemas.microsoft.com/office/drawing/2014/main" id="{347727C0-D9D9-49B1-A0B2-72F740532F9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093" name="Conector recto 1092">
          <a:extLst>
            <a:ext uri="{FF2B5EF4-FFF2-40B4-BE49-F238E27FC236}">
              <a16:creationId xmlns:a16="http://schemas.microsoft.com/office/drawing/2014/main" id="{995BE83C-F405-4AF9-92B1-32A84B9BDEF1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094" name="Conector recto 1093">
          <a:extLst>
            <a:ext uri="{FF2B5EF4-FFF2-40B4-BE49-F238E27FC236}">
              <a16:creationId xmlns:a16="http://schemas.microsoft.com/office/drawing/2014/main" id="{48734F0D-04C9-4515-B68C-9B3BE4E373C9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095" name="Conector recto 1094">
          <a:extLst>
            <a:ext uri="{FF2B5EF4-FFF2-40B4-BE49-F238E27FC236}">
              <a16:creationId xmlns:a16="http://schemas.microsoft.com/office/drawing/2014/main" id="{DCECA912-E255-433B-8BB6-F9C6F7D41F4E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096" name="Conector recto 1095">
          <a:extLst>
            <a:ext uri="{FF2B5EF4-FFF2-40B4-BE49-F238E27FC236}">
              <a16:creationId xmlns:a16="http://schemas.microsoft.com/office/drawing/2014/main" id="{220E0A6D-5582-4466-B37F-C456AA478A5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097" name="Conector recto 1096">
          <a:extLst>
            <a:ext uri="{FF2B5EF4-FFF2-40B4-BE49-F238E27FC236}">
              <a16:creationId xmlns:a16="http://schemas.microsoft.com/office/drawing/2014/main" id="{E240E62E-8DAE-433D-810B-0E2C8CE144D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098" name="Conector recto 1097">
          <a:extLst>
            <a:ext uri="{FF2B5EF4-FFF2-40B4-BE49-F238E27FC236}">
              <a16:creationId xmlns:a16="http://schemas.microsoft.com/office/drawing/2014/main" id="{66165C8B-FD7D-4CC9-890D-50BC7802B4E9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099" name="Conector recto 1098">
          <a:extLst>
            <a:ext uri="{FF2B5EF4-FFF2-40B4-BE49-F238E27FC236}">
              <a16:creationId xmlns:a16="http://schemas.microsoft.com/office/drawing/2014/main" id="{358996AA-62BE-42FC-A022-469E0E49663B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00" name="Conector recto 1099">
          <a:extLst>
            <a:ext uri="{FF2B5EF4-FFF2-40B4-BE49-F238E27FC236}">
              <a16:creationId xmlns:a16="http://schemas.microsoft.com/office/drawing/2014/main" id="{E0323CAA-1222-498C-8E0A-2C3CE817492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01" name="Conector recto 1100">
          <a:extLst>
            <a:ext uri="{FF2B5EF4-FFF2-40B4-BE49-F238E27FC236}">
              <a16:creationId xmlns:a16="http://schemas.microsoft.com/office/drawing/2014/main" id="{1B910404-D9E8-476C-A714-58F57A5617AD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02" name="Conector recto 1101">
          <a:extLst>
            <a:ext uri="{FF2B5EF4-FFF2-40B4-BE49-F238E27FC236}">
              <a16:creationId xmlns:a16="http://schemas.microsoft.com/office/drawing/2014/main" id="{F823D76B-14C8-4355-B919-B48E981D7E04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03" name="Conector recto 1102">
          <a:extLst>
            <a:ext uri="{FF2B5EF4-FFF2-40B4-BE49-F238E27FC236}">
              <a16:creationId xmlns:a16="http://schemas.microsoft.com/office/drawing/2014/main" id="{5B1E0097-DBBE-41B6-8505-29DD18897941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04" name="Conector recto 1103">
          <a:extLst>
            <a:ext uri="{FF2B5EF4-FFF2-40B4-BE49-F238E27FC236}">
              <a16:creationId xmlns:a16="http://schemas.microsoft.com/office/drawing/2014/main" id="{F3B7ECA4-58C9-4373-B48F-4FBF4348BA8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05" name="Conector recto 1104">
          <a:extLst>
            <a:ext uri="{FF2B5EF4-FFF2-40B4-BE49-F238E27FC236}">
              <a16:creationId xmlns:a16="http://schemas.microsoft.com/office/drawing/2014/main" id="{A47A8EB6-5250-4963-8140-4F5AD0D3A25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06" name="Conector recto 1105">
          <a:extLst>
            <a:ext uri="{FF2B5EF4-FFF2-40B4-BE49-F238E27FC236}">
              <a16:creationId xmlns:a16="http://schemas.microsoft.com/office/drawing/2014/main" id="{10BE7218-58B9-45E4-8150-03C488BF36E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07" name="Conector recto 1106">
          <a:extLst>
            <a:ext uri="{FF2B5EF4-FFF2-40B4-BE49-F238E27FC236}">
              <a16:creationId xmlns:a16="http://schemas.microsoft.com/office/drawing/2014/main" id="{A3377EF3-F3A5-4932-BF8F-6031547F750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08" name="Conector recto 1107">
          <a:extLst>
            <a:ext uri="{FF2B5EF4-FFF2-40B4-BE49-F238E27FC236}">
              <a16:creationId xmlns:a16="http://schemas.microsoft.com/office/drawing/2014/main" id="{D4A04A8F-288E-4362-8494-66A1510F8D23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09" name="Conector recto 1108">
          <a:extLst>
            <a:ext uri="{FF2B5EF4-FFF2-40B4-BE49-F238E27FC236}">
              <a16:creationId xmlns:a16="http://schemas.microsoft.com/office/drawing/2014/main" id="{BA9877E6-2921-479D-BF10-F7F652BD6F0E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10" name="Conector recto 1109">
          <a:extLst>
            <a:ext uri="{FF2B5EF4-FFF2-40B4-BE49-F238E27FC236}">
              <a16:creationId xmlns:a16="http://schemas.microsoft.com/office/drawing/2014/main" id="{F2187253-670A-4D6B-8FD8-22CD65AEA1B9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11" name="Conector recto 1110">
          <a:extLst>
            <a:ext uri="{FF2B5EF4-FFF2-40B4-BE49-F238E27FC236}">
              <a16:creationId xmlns:a16="http://schemas.microsoft.com/office/drawing/2014/main" id="{9D7B8C44-BAB9-4DD5-8AE6-8BA6E5AAF4F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12" name="Conector recto 1111">
          <a:extLst>
            <a:ext uri="{FF2B5EF4-FFF2-40B4-BE49-F238E27FC236}">
              <a16:creationId xmlns:a16="http://schemas.microsoft.com/office/drawing/2014/main" id="{6F04C1BE-3B5E-4F63-A72C-102C0C865909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13" name="Conector recto 1112">
          <a:extLst>
            <a:ext uri="{FF2B5EF4-FFF2-40B4-BE49-F238E27FC236}">
              <a16:creationId xmlns:a16="http://schemas.microsoft.com/office/drawing/2014/main" id="{C2504274-0C1E-4D18-9F17-014BCB83A9F9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14" name="Conector recto 1113">
          <a:extLst>
            <a:ext uri="{FF2B5EF4-FFF2-40B4-BE49-F238E27FC236}">
              <a16:creationId xmlns:a16="http://schemas.microsoft.com/office/drawing/2014/main" id="{5D19B487-B754-4C0E-8EF8-921C102C18DF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15" name="Conector recto 1114">
          <a:extLst>
            <a:ext uri="{FF2B5EF4-FFF2-40B4-BE49-F238E27FC236}">
              <a16:creationId xmlns:a16="http://schemas.microsoft.com/office/drawing/2014/main" id="{8C264638-38EA-4807-A8E9-D642AF8B429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16" name="Conector recto 1115">
          <a:extLst>
            <a:ext uri="{FF2B5EF4-FFF2-40B4-BE49-F238E27FC236}">
              <a16:creationId xmlns:a16="http://schemas.microsoft.com/office/drawing/2014/main" id="{6AC4342B-1FAC-458E-847F-44079AB20A8D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17" name="Conector recto 1116">
          <a:extLst>
            <a:ext uri="{FF2B5EF4-FFF2-40B4-BE49-F238E27FC236}">
              <a16:creationId xmlns:a16="http://schemas.microsoft.com/office/drawing/2014/main" id="{57FA26AD-AA50-41DA-93DB-3C11545C34E7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18" name="Conector recto 1117">
          <a:extLst>
            <a:ext uri="{FF2B5EF4-FFF2-40B4-BE49-F238E27FC236}">
              <a16:creationId xmlns:a16="http://schemas.microsoft.com/office/drawing/2014/main" id="{679A3C6C-1AB3-4D3F-B255-AFBA2D1E2E29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19" name="Conector recto 1118">
          <a:extLst>
            <a:ext uri="{FF2B5EF4-FFF2-40B4-BE49-F238E27FC236}">
              <a16:creationId xmlns:a16="http://schemas.microsoft.com/office/drawing/2014/main" id="{51329F86-AAC9-49F0-AEDD-3B77F367DE5E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20" name="Conector recto 1119">
          <a:extLst>
            <a:ext uri="{FF2B5EF4-FFF2-40B4-BE49-F238E27FC236}">
              <a16:creationId xmlns:a16="http://schemas.microsoft.com/office/drawing/2014/main" id="{221D4911-3F75-437C-9385-5EA4B70B7433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21" name="Conector recto 1120">
          <a:extLst>
            <a:ext uri="{FF2B5EF4-FFF2-40B4-BE49-F238E27FC236}">
              <a16:creationId xmlns:a16="http://schemas.microsoft.com/office/drawing/2014/main" id="{7953B540-1A93-4E35-A635-E539469D529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22" name="Conector recto 1121">
          <a:extLst>
            <a:ext uri="{FF2B5EF4-FFF2-40B4-BE49-F238E27FC236}">
              <a16:creationId xmlns:a16="http://schemas.microsoft.com/office/drawing/2014/main" id="{F6E41143-0618-4CCD-8CD6-90E9DB75ECC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23" name="Conector recto 1122">
          <a:extLst>
            <a:ext uri="{FF2B5EF4-FFF2-40B4-BE49-F238E27FC236}">
              <a16:creationId xmlns:a16="http://schemas.microsoft.com/office/drawing/2014/main" id="{148E0DA2-40F2-49FF-889B-EC951DD3D1B9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24" name="Conector recto 1123">
          <a:extLst>
            <a:ext uri="{FF2B5EF4-FFF2-40B4-BE49-F238E27FC236}">
              <a16:creationId xmlns:a16="http://schemas.microsoft.com/office/drawing/2014/main" id="{1F945D87-986C-4F8F-BCFA-FFE45803DCD9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25" name="Conector recto 1124">
          <a:extLst>
            <a:ext uri="{FF2B5EF4-FFF2-40B4-BE49-F238E27FC236}">
              <a16:creationId xmlns:a16="http://schemas.microsoft.com/office/drawing/2014/main" id="{1DE28EFA-F164-4382-BB6D-65754985528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26" name="Conector recto 1125">
          <a:extLst>
            <a:ext uri="{FF2B5EF4-FFF2-40B4-BE49-F238E27FC236}">
              <a16:creationId xmlns:a16="http://schemas.microsoft.com/office/drawing/2014/main" id="{58195B59-4633-450C-8DC0-45DCC218A34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27" name="Conector recto 1126">
          <a:extLst>
            <a:ext uri="{FF2B5EF4-FFF2-40B4-BE49-F238E27FC236}">
              <a16:creationId xmlns:a16="http://schemas.microsoft.com/office/drawing/2014/main" id="{D3248615-E56F-4541-8021-8C20172A863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28" name="Conector recto 1127">
          <a:extLst>
            <a:ext uri="{FF2B5EF4-FFF2-40B4-BE49-F238E27FC236}">
              <a16:creationId xmlns:a16="http://schemas.microsoft.com/office/drawing/2014/main" id="{CBE5A637-C6CD-45D2-B2EA-CD6EE5A1942E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29" name="Conector recto 1128">
          <a:extLst>
            <a:ext uri="{FF2B5EF4-FFF2-40B4-BE49-F238E27FC236}">
              <a16:creationId xmlns:a16="http://schemas.microsoft.com/office/drawing/2014/main" id="{398F995E-4035-422B-A8A0-9D7708E922E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30" name="Conector recto 1129">
          <a:extLst>
            <a:ext uri="{FF2B5EF4-FFF2-40B4-BE49-F238E27FC236}">
              <a16:creationId xmlns:a16="http://schemas.microsoft.com/office/drawing/2014/main" id="{C60168AF-D72C-481F-9740-D18D34244D97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31" name="Conector recto 1130">
          <a:extLst>
            <a:ext uri="{FF2B5EF4-FFF2-40B4-BE49-F238E27FC236}">
              <a16:creationId xmlns:a16="http://schemas.microsoft.com/office/drawing/2014/main" id="{6DF76E9D-F58C-4B8D-9766-876895080A34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32" name="Conector recto 1131">
          <a:extLst>
            <a:ext uri="{FF2B5EF4-FFF2-40B4-BE49-F238E27FC236}">
              <a16:creationId xmlns:a16="http://schemas.microsoft.com/office/drawing/2014/main" id="{374692B0-FEFF-4D73-BCA4-313FC44DD4A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33" name="Conector recto 1132">
          <a:extLst>
            <a:ext uri="{FF2B5EF4-FFF2-40B4-BE49-F238E27FC236}">
              <a16:creationId xmlns:a16="http://schemas.microsoft.com/office/drawing/2014/main" id="{434AB6C8-E0FA-4A46-8AB9-AD10E0725CDD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34" name="Conector recto 1133">
          <a:extLst>
            <a:ext uri="{FF2B5EF4-FFF2-40B4-BE49-F238E27FC236}">
              <a16:creationId xmlns:a16="http://schemas.microsoft.com/office/drawing/2014/main" id="{6349BA66-35AB-4C95-B299-2BD5AC7381CC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35" name="Conector recto 1134">
          <a:extLst>
            <a:ext uri="{FF2B5EF4-FFF2-40B4-BE49-F238E27FC236}">
              <a16:creationId xmlns:a16="http://schemas.microsoft.com/office/drawing/2014/main" id="{653D01A9-3F08-49A3-A71A-B7DF9C68B517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36" name="Conector recto 1135">
          <a:extLst>
            <a:ext uri="{FF2B5EF4-FFF2-40B4-BE49-F238E27FC236}">
              <a16:creationId xmlns:a16="http://schemas.microsoft.com/office/drawing/2014/main" id="{6F780125-DDCF-483B-9BF9-9DE1F5157D6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37" name="Conector recto 1136">
          <a:extLst>
            <a:ext uri="{FF2B5EF4-FFF2-40B4-BE49-F238E27FC236}">
              <a16:creationId xmlns:a16="http://schemas.microsoft.com/office/drawing/2014/main" id="{F12B8800-464D-4795-8A8B-933D4A76BF2E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38" name="Conector recto 1137">
          <a:extLst>
            <a:ext uri="{FF2B5EF4-FFF2-40B4-BE49-F238E27FC236}">
              <a16:creationId xmlns:a16="http://schemas.microsoft.com/office/drawing/2014/main" id="{0AB2C863-8C20-4691-AAF3-28EBAD62A5DB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39" name="Conector recto 1138">
          <a:extLst>
            <a:ext uri="{FF2B5EF4-FFF2-40B4-BE49-F238E27FC236}">
              <a16:creationId xmlns:a16="http://schemas.microsoft.com/office/drawing/2014/main" id="{338771D9-E967-4F79-9D27-46779A1311CE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40" name="Conector recto 1139">
          <a:extLst>
            <a:ext uri="{FF2B5EF4-FFF2-40B4-BE49-F238E27FC236}">
              <a16:creationId xmlns:a16="http://schemas.microsoft.com/office/drawing/2014/main" id="{60E7A543-7730-43CD-A8CB-74B50E91E7DF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41" name="Conector recto 1140">
          <a:extLst>
            <a:ext uri="{FF2B5EF4-FFF2-40B4-BE49-F238E27FC236}">
              <a16:creationId xmlns:a16="http://schemas.microsoft.com/office/drawing/2014/main" id="{008CF83F-D282-4995-988E-AA189856325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42" name="Conector recto 1141">
          <a:extLst>
            <a:ext uri="{FF2B5EF4-FFF2-40B4-BE49-F238E27FC236}">
              <a16:creationId xmlns:a16="http://schemas.microsoft.com/office/drawing/2014/main" id="{37F37474-AA7A-4041-874F-0425BF16A48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43" name="Conector recto 1142">
          <a:extLst>
            <a:ext uri="{FF2B5EF4-FFF2-40B4-BE49-F238E27FC236}">
              <a16:creationId xmlns:a16="http://schemas.microsoft.com/office/drawing/2014/main" id="{A6E9EFF5-1BC3-4F16-87C5-09ABC43DD8DA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44" name="Conector recto 1143">
          <a:extLst>
            <a:ext uri="{FF2B5EF4-FFF2-40B4-BE49-F238E27FC236}">
              <a16:creationId xmlns:a16="http://schemas.microsoft.com/office/drawing/2014/main" id="{2E65A42D-D096-49D0-A3F5-290AF4F273F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45" name="Conector recto 1144">
          <a:extLst>
            <a:ext uri="{FF2B5EF4-FFF2-40B4-BE49-F238E27FC236}">
              <a16:creationId xmlns:a16="http://schemas.microsoft.com/office/drawing/2014/main" id="{CEAB2A32-A9DA-497B-AC71-5390FF2F6147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46" name="Conector recto 1145">
          <a:extLst>
            <a:ext uri="{FF2B5EF4-FFF2-40B4-BE49-F238E27FC236}">
              <a16:creationId xmlns:a16="http://schemas.microsoft.com/office/drawing/2014/main" id="{90A89F64-DE9C-4C26-AE69-A6A25193A30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47" name="Conector recto 1146">
          <a:extLst>
            <a:ext uri="{FF2B5EF4-FFF2-40B4-BE49-F238E27FC236}">
              <a16:creationId xmlns:a16="http://schemas.microsoft.com/office/drawing/2014/main" id="{38B8C593-9AC7-4AFE-A32A-49C9C412182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48" name="Conector recto 1147">
          <a:extLst>
            <a:ext uri="{FF2B5EF4-FFF2-40B4-BE49-F238E27FC236}">
              <a16:creationId xmlns:a16="http://schemas.microsoft.com/office/drawing/2014/main" id="{A8CAB85F-FCB5-49D9-9619-ABF2C8741709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49" name="Conector recto 1148">
          <a:extLst>
            <a:ext uri="{FF2B5EF4-FFF2-40B4-BE49-F238E27FC236}">
              <a16:creationId xmlns:a16="http://schemas.microsoft.com/office/drawing/2014/main" id="{8D4924F0-8EA5-4E84-B34F-A3F6E870B817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50" name="Conector recto 1149">
          <a:extLst>
            <a:ext uri="{FF2B5EF4-FFF2-40B4-BE49-F238E27FC236}">
              <a16:creationId xmlns:a16="http://schemas.microsoft.com/office/drawing/2014/main" id="{4D193B1A-4B74-49E0-910C-5D3B82E1D8D3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51" name="Conector recto 1150">
          <a:extLst>
            <a:ext uri="{FF2B5EF4-FFF2-40B4-BE49-F238E27FC236}">
              <a16:creationId xmlns:a16="http://schemas.microsoft.com/office/drawing/2014/main" id="{BC73CEEC-4B6E-4B7C-9537-111D3B71B05D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52" name="Conector recto 1151">
          <a:extLst>
            <a:ext uri="{FF2B5EF4-FFF2-40B4-BE49-F238E27FC236}">
              <a16:creationId xmlns:a16="http://schemas.microsoft.com/office/drawing/2014/main" id="{CE0015BD-126D-49DB-8331-E69EEE64258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53" name="Conector recto 1152">
          <a:extLst>
            <a:ext uri="{FF2B5EF4-FFF2-40B4-BE49-F238E27FC236}">
              <a16:creationId xmlns:a16="http://schemas.microsoft.com/office/drawing/2014/main" id="{7DEBE82D-5D8B-446F-AE07-2BAD9CB3162A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54" name="Conector recto 1153">
          <a:extLst>
            <a:ext uri="{FF2B5EF4-FFF2-40B4-BE49-F238E27FC236}">
              <a16:creationId xmlns:a16="http://schemas.microsoft.com/office/drawing/2014/main" id="{732B22FA-9748-4A42-A4BE-212257BD5DE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55" name="Conector recto 1154">
          <a:extLst>
            <a:ext uri="{FF2B5EF4-FFF2-40B4-BE49-F238E27FC236}">
              <a16:creationId xmlns:a16="http://schemas.microsoft.com/office/drawing/2014/main" id="{3DF18142-D071-4A5B-9473-717287DFBFDD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56" name="Conector recto 1155">
          <a:extLst>
            <a:ext uri="{FF2B5EF4-FFF2-40B4-BE49-F238E27FC236}">
              <a16:creationId xmlns:a16="http://schemas.microsoft.com/office/drawing/2014/main" id="{D6A776AF-5C25-4895-85A9-74C233D1F533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57" name="Conector recto 1156">
          <a:extLst>
            <a:ext uri="{FF2B5EF4-FFF2-40B4-BE49-F238E27FC236}">
              <a16:creationId xmlns:a16="http://schemas.microsoft.com/office/drawing/2014/main" id="{7C006A3A-17A4-485D-89EF-5E1AC7992D1A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58" name="Conector recto 1157">
          <a:extLst>
            <a:ext uri="{FF2B5EF4-FFF2-40B4-BE49-F238E27FC236}">
              <a16:creationId xmlns:a16="http://schemas.microsoft.com/office/drawing/2014/main" id="{BBD6AFA6-2B4A-4672-9294-193F314A8035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59" name="Conector recto 1158">
          <a:extLst>
            <a:ext uri="{FF2B5EF4-FFF2-40B4-BE49-F238E27FC236}">
              <a16:creationId xmlns:a16="http://schemas.microsoft.com/office/drawing/2014/main" id="{5B6A7DF1-E04D-4E4B-8763-76E16ABBDC9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60" name="Conector recto 1159">
          <a:extLst>
            <a:ext uri="{FF2B5EF4-FFF2-40B4-BE49-F238E27FC236}">
              <a16:creationId xmlns:a16="http://schemas.microsoft.com/office/drawing/2014/main" id="{B97E29A7-68C0-42DB-8BF2-96FCD45D98E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61" name="Conector recto 1160">
          <a:extLst>
            <a:ext uri="{FF2B5EF4-FFF2-40B4-BE49-F238E27FC236}">
              <a16:creationId xmlns:a16="http://schemas.microsoft.com/office/drawing/2014/main" id="{A7045417-12B6-4F7E-808A-1273C2C2DCCE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62" name="Conector recto 1161">
          <a:extLst>
            <a:ext uri="{FF2B5EF4-FFF2-40B4-BE49-F238E27FC236}">
              <a16:creationId xmlns:a16="http://schemas.microsoft.com/office/drawing/2014/main" id="{591D17F7-C696-4F26-BB88-EE11B4909C6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63" name="Conector recto 1162">
          <a:extLst>
            <a:ext uri="{FF2B5EF4-FFF2-40B4-BE49-F238E27FC236}">
              <a16:creationId xmlns:a16="http://schemas.microsoft.com/office/drawing/2014/main" id="{243D6737-583F-4386-86FB-FA2EEF7829FA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64" name="Conector recto 1163">
          <a:extLst>
            <a:ext uri="{FF2B5EF4-FFF2-40B4-BE49-F238E27FC236}">
              <a16:creationId xmlns:a16="http://schemas.microsoft.com/office/drawing/2014/main" id="{28472412-03B3-4F78-8F3D-200D21C72B5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671</xdr:row>
      <xdr:rowOff>0</xdr:rowOff>
    </xdr:from>
    <xdr:to>
      <xdr:col>38</xdr:col>
      <xdr:colOff>413657</xdr:colOff>
      <xdr:row>671</xdr:row>
      <xdr:rowOff>0</xdr:rowOff>
    </xdr:to>
    <xdr:cxnSp macro="">
      <xdr:nvCxnSpPr>
        <xdr:cNvPr id="1165" name="Conector recto 1164">
          <a:extLst>
            <a:ext uri="{FF2B5EF4-FFF2-40B4-BE49-F238E27FC236}">
              <a16:creationId xmlns:a16="http://schemas.microsoft.com/office/drawing/2014/main" id="{5B1F5261-E5E2-4561-BF4E-E98C413FED6D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756</xdr:row>
      <xdr:rowOff>238125</xdr:rowOff>
    </xdr:from>
    <xdr:to>
      <xdr:col>17</xdr:col>
      <xdr:colOff>238125</xdr:colOff>
      <xdr:row>763</xdr:row>
      <xdr:rowOff>0</xdr:rowOff>
    </xdr:to>
    <xdr:sp macro="" textlink="">
      <xdr:nvSpPr>
        <xdr:cNvPr id="1167" name="Line 1">
          <a:extLst>
            <a:ext uri="{FF2B5EF4-FFF2-40B4-BE49-F238E27FC236}">
              <a16:creationId xmlns:a16="http://schemas.microsoft.com/office/drawing/2014/main" id="{3564C35D-569D-4FF4-BAE6-4D21A0D9998C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756</xdr:row>
      <xdr:rowOff>238125</xdr:rowOff>
    </xdr:from>
    <xdr:to>
      <xdr:col>17</xdr:col>
      <xdr:colOff>238125</xdr:colOff>
      <xdr:row>765</xdr:row>
      <xdr:rowOff>0</xdr:rowOff>
    </xdr:to>
    <xdr:sp macro="" textlink="">
      <xdr:nvSpPr>
        <xdr:cNvPr id="1168" name="Line 1">
          <a:extLst>
            <a:ext uri="{FF2B5EF4-FFF2-40B4-BE49-F238E27FC236}">
              <a16:creationId xmlns:a16="http://schemas.microsoft.com/office/drawing/2014/main" id="{26E14FAE-2B7C-45ED-B6BC-19822DE3F7E4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169" name="Conector recto 1168">
          <a:extLst>
            <a:ext uri="{FF2B5EF4-FFF2-40B4-BE49-F238E27FC236}">
              <a16:creationId xmlns:a16="http://schemas.microsoft.com/office/drawing/2014/main" id="{58C58DDE-D7D9-4F71-BBD9-029C5C212D5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170" name="Conector recto 1169">
          <a:extLst>
            <a:ext uri="{FF2B5EF4-FFF2-40B4-BE49-F238E27FC236}">
              <a16:creationId xmlns:a16="http://schemas.microsoft.com/office/drawing/2014/main" id="{73036C45-179F-45FD-9163-6C6497CB392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171" name="Conector recto 1170">
          <a:extLst>
            <a:ext uri="{FF2B5EF4-FFF2-40B4-BE49-F238E27FC236}">
              <a16:creationId xmlns:a16="http://schemas.microsoft.com/office/drawing/2014/main" id="{DD75622A-CFA2-4A67-AC42-50F97155538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172" name="Conector recto 1171">
          <a:extLst>
            <a:ext uri="{FF2B5EF4-FFF2-40B4-BE49-F238E27FC236}">
              <a16:creationId xmlns:a16="http://schemas.microsoft.com/office/drawing/2014/main" id="{96738D93-8E30-4478-B85B-D6F14D297B8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173" name="Conector recto 1172">
          <a:extLst>
            <a:ext uri="{FF2B5EF4-FFF2-40B4-BE49-F238E27FC236}">
              <a16:creationId xmlns:a16="http://schemas.microsoft.com/office/drawing/2014/main" id="{B19CB3F8-35F7-48DC-831F-F015092B8DC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174" name="Conector recto 1173">
          <a:extLst>
            <a:ext uri="{FF2B5EF4-FFF2-40B4-BE49-F238E27FC236}">
              <a16:creationId xmlns:a16="http://schemas.microsoft.com/office/drawing/2014/main" id="{FC259A7A-01AF-4524-A50A-C7F40CFD0EF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175" name="Conector recto 1174">
          <a:extLst>
            <a:ext uri="{FF2B5EF4-FFF2-40B4-BE49-F238E27FC236}">
              <a16:creationId xmlns:a16="http://schemas.microsoft.com/office/drawing/2014/main" id="{7C0AD788-39A5-4280-BCC0-432EE4F09F5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176" name="Conector recto 1175">
          <a:extLst>
            <a:ext uri="{FF2B5EF4-FFF2-40B4-BE49-F238E27FC236}">
              <a16:creationId xmlns:a16="http://schemas.microsoft.com/office/drawing/2014/main" id="{B7EED65E-D29C-4BA6-BF33-390C3DB8D28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177" name="Conector recto 1176">
          <a:extLst>
            <a:ext uri="{FF2B5EF4-FFF2-40B4-BE49-F238E27FC236}">
              <a16:creationId xmlns:a16="http://schemas.microsoft.com/office/drawing/2014/main" id="{17573291-B01A-4F40-9F31-22D0FAEA0D1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178" name="Conector recto 1177">
          <a:extLst>
            <a:ext uri="{FF2B5EF4-FFF2-40B4-BE49-F238E27FC236}">
              <a16:creationId xmlns:a16="http://schemas.microsoft.com/office/drawing/2014/main" id="{CA0F7AEA-6819-4B89-B932-C5FE6363EFF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179" name="Conector recto 1178">
          <a:extLst>
            <a:ext uri="{FF2B5EF4-FFF2-40B4-BE49-F238E27FC236}">
              <a16:creationId xmlns:a16="http://schemas.microsoft.com/office/drawing/2014/main" id="{CD8780E4-D06D-4AF5-80F8-52CB1CF3B79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180" name="Conector recto 1179">
          <a:extLst>
            <a:ext uri="{FF2B5EF4-FFF2-40B4-BE49-F238E27FC236}">
              <a16:creationId xmlns:a16="http://schemas.microsoft.com/office/drawing/2014/main" id="{BDBD27A0-0221-41E8-88B8-026715E3354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181" name="Conector recto 1180">
          <a:extLst>
            <a:ext uri="{FF2B5EF4-FFF2-40B4-BE49-F238E27FC236}">
              <a16:creationId xmlns:a16="http://schemas.microsoft.com/office/drawing/2014/main" id="{F4F59B6A-5FE2-46DC-97E7-EFAFCF67045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182" name="Conector recto 1181">
          <a:extLst>
            <a:ext uri="{FF2B5EF4-FFF2-40B4-BE49-F238E27FC236}">
              <a16:creationId xmlns:a16="http://schemas.microsoft.com/office/drawing/2014/main" id="{6C89A47D-79A9-40F8-A37E-AE4B2DF9032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183" name="Conector recto 1182">
          <a:extLst>
            <a:ext uri="{FF2B5EF4-FFF2-40B4-BE49-F238E27FC236}">
              <a16:creationId xmlns:a16="http://schemas.microsoft.com/office/drawing/2014/main" id="{2F27EEBB-98EE-457E-8225-021B13B838E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184" name="Conector recto 1183">
          <a:extLst>
            <a:ext uri="{FF2B5EF4-FFF2-40B4-BE49-F238E27FC236}">
              <a16:creationId xmlns:a16="http://schemas.microsoft.com/office/drawing/2014/main" id="{D7E092AB-1259-4D10-B8E6-8532907994E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185" name="Conector recto 1184">
          <a:extLst>
            <a:ext uri="{FF2B5EF4-FFF2-40B4-BE49-F238E27FC236}">
              <a16:creationId xmlns:a16="http://schemas.microsoft.com/office/drawing/2014/main" id="{D1B3FBA6-A5D6-4BD9-93C9-AD5EBADD4ED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186" name="Conector recto 1185">
          <a:extLst>
            <a:ext uri="{FF2B5EF4-FFF2-40B4-BE49-F238E27FC236}">
              <a16:creationId xmlns:a16="http://schemas.microsoft.com/office/drawing/2014/main" id="{86F60B00-B151-43EF-8C95-775DAE3D1C6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187" name="Conector recto 1186">
          <a:extLst>
            <a:ext uri="{FF2B5EF4-FFF2-40B4-BE49-F238E27FC236}">
              <a16:creationId xmlns:a16="http://schemas.microsoft.com/office/drawing/2014/main" id="{C1DF18AF-82C6-449C-BF83-C1A71622686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188" name="Conector recto 1187">
          <a:extLst>
            <a:ext uri="{FF2B5EF4-FFF2-40B4-BE49-F238E27FC236}">
              <a16:creationId xmlns:a16="http://schemas.microsoft.com/office/drawing/2014/main" id="{725FAAE2-E39D-4758-9FF2-C22DD0D91F9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189" name="Conector recto 1188">
          <a:extLst>
            <a:ext uri="{FF2B5EF4-FFF2-40B4-BE49-F238E27FC236}">
              <a16:creationId xmlns:a16="http://schemas.microsoft.com/office/drawing/2014/main" id="{36A3625E-4B65-4916-9041-3DF15EA7D84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190" name="Conector recto 1189">
          <a:extLst>
            <a:ext uri="{FF2B5EF4-FFF2-40B4-BE49-F238E27FC236}">
              <a16:creationId xmlns:a16="http://schemas.microsoft.com/office/drawing/2014/main" id="{A269BE04-9222-4AB5-8686-63BD26627DC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191" name="Conector recto 1190">
          <a:extLst>
            <a:ext uri="{FF2B5EF4-FFF2-40B4-BE49-F238E27FC236}">
              <a16:creationId xmlns:a16="http://schemas.microsoft.com/office/drawing/2014/main" id="{457E2CAD-1B9E-4931-B610-0BD2F8B2BC9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192" name="Conector recto 1191">
          <a:extLst>
            <a:ext uri="{FF2B5EF4-FFF2-40B4-BE49-F238E27FC236}">
              <a16:creationId xmlns:a16="http://schemas.microsoft.com/office/drawing/2014/main" id="{277805FC-F623-453B-9BB6-0A74ACA0B0E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193" name="Conector recto 1192">
          <a:extLst>
            <a:ext uri="{FF2B5EF4-FFF2-40B4-BE49-F238E27FC236}">
              <a16:creationId xmlns:a16="http://schemas.microsoft.com/office/drawing/2014/main" id="{295CD392-E9DC-4C70-9C0E-073F2E70850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194" name="Conector recto 1193">
          <a:extLst>
            <a:ext uri="{FF2B5EF4-FFF2-40B4-BE49-F238E27FC236}">
              <a16:creationId xmlns:a16="http://schemas.microsoft.com/office/drawing/2014/main" id="{DAD243C6-11EB-47BA-ABC5-FB80FB3320F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195" name="Conector recto 1194">
          <a:extLst>
            <a:ext uri="{FF2B5EF4-FFF2-40B4-BE49-F238E27FC236}">
              <a16:creationId xmlns:a16="http://schemas.microsoft.com/office/drawing/2014/main" id="{E60CF6CD-7DB4-4459-B65D-531C5965239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196" name="Conector recto 1195">
          <a:extLst>
            <a:ext uri="{FF2B5EF4-FFF2-40B4-BE49-F238E27FC236}">
              <a16:creationId xmlns:a16="http://schemas.microsoft.com/office/drawing/2014/main" id="{0E1079DB-C33C-477E-94AD-4ECAD6B8B87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197" name="Conector recto 1196">
          <a:extLst>
            <a:ext uri="{FF2B5EF4-FFF2-40B4-BE49-F238E27FC236}">
              <a16:creationId xmlns:a16="http://schemas.microsoft.com/office/drawing/2014/main" id="{6E1B1EEC-8D12-4C4C-A5D8-606EE82713E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198" name="Conector recto 1197">
          <a:extLst>
            <a:ext uri="{FF2B5EF4-FFF2-40B4-BE49-F238E27FC236}">
              <a16:creationId xmlns:a16="http://schemas.microsoft.com/office/drawing/2014/main" id="{45B9A86F-802A-4F56-B3FD-16B771DC0CC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199" name="Conector recto 1198">
          <a:extLst>
            <a:ext uri="{FF2B5EF4-FFF2-40B4-BE49-F238E27FC236}">
              <a16:creationId xmlns:a16="http://schemas.microsoft.com/office/drawing/2014/main" id="{C491F5F5-D9A8-4EB0-B216-0617FD6A369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00" name="Conector recto 1199">
          <a:extLst>
            <a:ext uri="{FF2B5EF4-FFF2-40B4-BE49-F238E27FC236}">
              <a16:creationId xmlns:a16="http://schemas.microsoft.com/office/drawing/2014/main" id="{A6AC26A6-3E1B-4B39-9E87-78B69F8A5A1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01" name="Conector recto 1200">
          <a:extLst>
            <a:ext uri="{FF2B5EF4-FFF2-40B4-BE49-F238E27FC236}">
              <a16:creationId xmlns:a16="http://schemas.microsoft.com/office/drawing/2014/main" id="{7905B4DD-9BED-4613-945A-E8D3641F3F8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02" name="Conector recto 1201">
          <a:extLst>
            <a:ext uri="{FF2B5EF4-FFF2-40B4-BE49-F238E27FC236}">
              <a16:creationId xmlns:a16="http://schemas.microsoft.com/office/drawing/2014/main" id="{80F91FBE-FD31-4C8D-B701-C4C45ADD6B2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03" name="Conector recto 1202">
          <a:extLst>
            <a:ext uri="{FF2B5EF4-FFF2-40B4-BE49-F238E27FC236}">
              <a16:creationId xmlns:a16="http://schemas.microsoft.com/office/drawing/2014/main" id="{6C446C22-00EB-454E-B047-BBD0E2146AE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04" name="Conector recto 1203">
          <a:extLst>
            <a:ext uri="{FF2B5EF4-FFF2-40B4-BE49-F238E27FC236}">
              <a16:creationId xmlns:a16="http://schemas.microsoft.com/office/drawing/2014/main" id="{D4A72195-CB69-4836-AFBB-23DE0269A84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05" name="Conector recto 1204">
          <a:extLst>
            <a:ext uri="{FF2B5EF4-FFF2-40B4-BE49-F238E27FC236}">
              <a16:creationId xmlns:a16="http://schemas.microsoft.com/office/drawing/2014/main" id="{C64D59D2-5D29-4760-B149-0BCE0BEB8D4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06" name="Conector recto 1205">
          <a:extLst>
            <a:ext uri="{FF2B5EF4-FFF2-40B4-BE49-F238E27FC236}">
              <a16:creationId xmlns:a16="http://schemas.microsoft.com/office/drawing/2014/main" id="{9298E09B-9733-4757-8C3E-0C00420B58C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07" name="Conector recto 1206">
          <a:extLst>
            <a:ext uri="{FF2B5EF4-FFF2-40B4-BE49-F238E27FC236}">
              <a16:creationId xmlns:a16="http://schemas.microsoft.com/office/drawing/2014/main" id="{91CAAAB5-5AD6-4AB5-B8BD-6DBCFE33C67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08" name="Conector recto 1207">
          <a:extLst>
            <a:ext uri="{FF2B5EF4-FFF2-40B4-BE49-F238E27FC236}">
              <a16:creationId xmlns:a16="http://schemas.microsoft.com/office/drawing/2014/main" id="{80EFAD38-5622-4DD5-9D4A-8C36DA9711F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09" name="Conector recto 1208">
          <a:extLst>
            <a:ext uri="{FF2B5EF4-FFF2-40B4-BE49-F238E27FC236}">
              <a16:creationId xmlns:a16="http://schemas.microsoft.com/office/drawing/2014/main" id="{4394AD77-5CDF-42C9-819D-5853EC8F621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10" name="Conector recto 1209">
          <a:extLst>
            <a:ext uri="{FF2B5EF4-FFF2-40B4-BE49-F238E27FC236}">
              <a16:creationId xmlns:a16="http://schemas.microsoft.com/office/drawing/2014/main" id="{46D45C87-9B14-4C69-880C-A8AE08887FA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11" name="Conector recto 1210">
          <a:extLst>
            <a:ext uri="{FF2B5EF4-FFF2-40B4-BE49-F238E27FC236}">
              <a16:creationId xmlns:a16="http://schemas.microsoft.com/office/drawing/2014/main" id="{46C83547-F63F-48CA-8F4F-A53990A54DA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12" name="Conector recto 1211">
          <a:extLst>
            <a:ext uri="{FF2B5EF4-FFF2-40B4-BE49-F238E27FC236}">
              <a16:creationId xmlns:a16="http://schemas.microsoft.com/office/drawing/2014/main" id="{044BFEC5-FD63-4ECF-8C7D-3C63BC6FB4A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13" name="Conector recto 1212">
          <a:extLst>
            <a:ext uri="{FF2B5EF4-FFF2-40B4-BE49-F238E27FC236}">
              <a16:creationId xmlns:a16="http://schemas.microsoft.com/office/drawing/2014/main" id="{320A43B2-5712-4F65-B03B-B54349E1260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14" name="Conector recto 1213">
          <a:extLst>
            <a:ext uri="{FF2B5EF4-FFF2-40B4-BE49-F238E27FC236}">
              <a16:creationId xmlns:a16="http://schemas.microsoft.com/office/drawing/2014/main" id="{425EB4AE-98F9-450C-BF57-EBBAD0E8D89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15" name="Conector recto 1214">
          <a:extLst>
            <a:ext uri="{FF2B5EF4-FFF2-40B4-BE49-F238E27FC236}">
              <a16:creationId xmlns:a16="http://schemas.microsoft.com/office/drawing/2014/main" id="{29ADEA19-808E-4F29-9EDE-9E3E9E739ED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16" name="Conector recto 1215">
          <a:extLst>
            <a:ext uri="{FF2B5EF4-FFF2-40B4-BE49-F238E27FC236}">
              <a16:creationId xmlns:a16="http://schemas.microsoft.com/office/drawing/2014/main" id="{FB9E9156-BEE2-4CC2-B83D-F8BB2BD17AA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17" name="Conector recto 1216">
          <a:extLst>
            <a:ext uri="{FF2B5EF4-FFF2-40B4-BE49-F238E27FC236}">
              <a16:creationId xmlns:a16="http://schemas.microsoft.com/office/drawing/2014/main" id="{192E8742-EBC3-4598-B41B-9C9EF02C63A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18" name="Conector recto 1217">
          <a:extLst>
            <a:ext uri="{FF2B5EF4-FFF2-40B4-BE49-F238E27FC236}">
              <a16:creationId xmlns:a16="http://schemas.microsoft.com/office/drawing/2014/main" id="{5A8B6529-05F8-4964-9C56-ED97307E99B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19" name="Conector recto 1218">
          <a:extLst>
            <a:ext uri="{FF2B5EF4-FFF2-40B4-BE49-F238E27FC236}">
              <a16:creationId xmlns:a16="http://schemas.microsoft.com/office/drawing/2014/main" id="{CE0BBF1F-7F4F-4130-B190-48CD7D97D39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20" name="Conector recto 1219">
          <a:extLst>
            <a:ext uri="{FF2B5EF4-FFF2-40B4-BE49-F238E27FC236}">
              <a16:creationId xmlns:a16="http://schemas.microsoft.com/office/drawing/2014/main" id="{3E304B0D-1B6A-45A7-A379-811422E4DF7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21" name="Conector recto 1220">
          <a:extLst>
            <a:ext uri="{FF2B5EF4-FFF2-40B4-BE49-F238E27FC236}">
              <a16:creationId xmlns:a16="http://schemas.microsoft.com/office/drawing/2014/main" id="{792E8964-09FF-4DC2-922C-90E8DF2C5D2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22" name="Conector recto 1221">
          <a:extLst>
            <a:ext uri="{FF2B5EF4-FFF2-40B4-BE49-F238E27FC236}">
              <a16:creationId xmlns:a16="http://schemas.microsoft.com/office/drawing/2014/main" id="{1F14C1F1-D435-4D84-AEF7-4C942838985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23" name="Conector recto 1222">
          <a:extLst>
            <a:ext uri="{FF2B5EF4-FFF2-40B4-BE49-F238E27FC236}">
              <a16:creationId xmlns:a16="http://schemas.microsoft.com/office/drawing/2014/main" id="{45989D11-7F0D-4119-BBE9-78A38272E34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24" name="Conector recto 1223">
          <a:extLst>
            <a:ext uri="{FF2B5EF4-FFF2-40B4-BE49-F238E27FC236}">
              <a16:creationId xmlns:a16="http://schemas.microsoft.com/office/drawing/2014/main" id="{0DA46794-6355-454C-982A-995A48AA3DC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25" name="Conector recto 1224">
          <a:extLst>
            <a:ext uri="{FF2B5EF4-FFF2-40B4-BE49-F238E27FC236}">
              <a16:creationId xmlns:a16="http://schemas.microsoft.com/office/drawing/2014/main" id="{BA5C25F5-0BD0-419A-9CB6-5F99435155A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26" name="Conector recto 1225">
          <a:extLst>
            <a:ext uri="{FF2B5EF4-FFF2-40B4-BE49-F238E27FC236}">
              <a16:creationId xmlns:a16="http://schemas.microsoft.com/office/drawing/2014/main" id="{15A8A593-16B1-449F-88C1-D08269B1E3A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27" name="Conector recto 1226">
          <a:extLst>
            <a:ext uri="{FF2B5EF4-FFF2-40B4-BE49-F238E27FC236}">
              <a16:creationId xmlns:a16="http://schemas.microsoft.com/office/drawing/2014/main" id="{97124A80-5748-4C0F-B772-3FF675E1634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28" name="Conector recto 1227">
          <a:extLst>
            <a:ext uri="{FF2B5EF4-FFF2-40B4-BE49-F238E27FC236}">
              <a16:creationId xmlns:a16="http://schemas.microsoft.com/office/drawing/2014/main" id="{51C7FEB6-4CEF-42CD-BD4F-E50AAA56D12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29" name="Conector recto 1228">
          <a:extLst>
            <a:ext uri="{FF2B5EF4-FFF2-40B4-BE49-F238E27FC236}">
              <a16:creationId xmlns:a16="http://schemas.microsoft.com/office/drawing/2014/main" id="{B9CD9AB1-046E-488F-810B-3876995F9DD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30" name="Conector recto 1229">
          <a:extLst>
            <a:ext uri="{FF2B5EF4-FFF2-40B4-BE49-F238E27FC236}">
              <a16:creationId xmlns:a16="http://schemas.microsoft.com/office/drawing/2014/main" id="{13817A4D-7474-4543-9C59-1AFA6D8F004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31" name="Conector recto 1230">
          <a:extLst>
            <a:ext uri="{FF2B5EF4-FFF2-40B4-BE49-F238E27FC236}">
              <a16:creationId xmlns:a16="http://schemas.microsoft.com/office/drawing/2014/main" id="{DED3CB69-13CB-49F5-8B99-BFC6F7311F9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32" name="Conector recto 1231">
          <a:extLst>
            <a:ext uri="{FF2B5EF4-FFF2-40B4-BE49-F238E27FC236}">
              <a16:creationId xmlns:a16="http://schemas.microsoft.com/office/drawing/2014/main" id="{A6D6B277-F004-4FC6-967A-6DA9ED7232F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33" name="Conector recto 1232">
          <a:extLst>
            <a:ext uri="{FF2B5EF4-FFF2-40B4-BE49-F238E27FC236}">
              <a16:creationId xmlns:a16="http://schemas.microsoft.com/office/drawing/2014/main" id="{5B409183-E279-4FA1-8FBC-F8B7B365AC4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34" name="Conector recto 1233">
          <a:extLst>
            <a:ext uri="{FF2B5EF4-FFF2-40B4-BE49-F238E27FC236}">
              <a16:creationId xmlns:a16="http://schemas.microsoft.com/office/drawing/2014/main" id="{E5F2176B-FAD7-40AC-AB4E-169B32B9F3A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35" name="Conector recto 1234">
          <a:extLst>
            <a:ext uri="{FF2B5EF4-FFF2-40B4-BE49-F238E27FC236}">
              <a16:creationId xmlns:a16="http://schemas.microsoft.com/office/drawing/2014/main" id="{001CEBDB-014B-4CCA-87C3-F2F3B3F7E83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36" name="Conector recto 1235">
          <a:extLst>
            <a:ext uri="{FF2B5EF4-FFF2-40B4-BE49-F238E27FC236}">
              <a16:creationId xmlns:a16="http://schemas.microsoft.com/office/drawing/2014/main" id="{A5485ACB-A2AA-44AC-B531-FA54A7DD499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37" name="Conector recto 1236">
          <a:extLst>
            <a:ext uri="{FF2B5EF4-FFF2-40B4-BE49-F238E27FC236}">
              <a16:creationId xmlns:a16="http://schemas.microsoft.com/office/drawing/2014/main" id="{CDD4FDD9-5B3C-49CD-B40E-1B871DF7660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38" name="Conector recto 1237">
          <a:extLst>
            <a:ext uri="{FF2B5EF4-FFF2-40B4-BE49-F238E27FC236}">
              <a16:creationId xmlns:a16="http://schemas.microsoft.com/office/drawing/2014/main" id="{50657A92-AE62-451D-A1D1-D32AD532498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39" name="Conector recto 1238">
          <a:extLst>
            <a:ext uri="{FF2B5EF4-FFF2-40B4-BE49-F238E27FC236}">
              <a16:creationId xmlns:a16="http://schemas.microsoft.com/office/drawing/2014/main" id="{8062AA0D-0D9C-4CD0-A43F-BCDA48C5C19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40" name="Conector recto 1239">
          <a:extLst>
            <a:ext uri="{FF2B5EF4-FFF2-40B4-BE49-F238E27FC236}">
              <a16:creationId xmlns:a16="http://schemas.microsoft.com/office/drawing/2014/main" id="{5F706263-AA63-4DDB-929A-9ACA2857E57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41" name="Conector recto 1240">
          <a:extLst>
            <a:ext uri="{FF2B5EF4-FFF2-40B4-BE49-F238E27FC236}">
              <a16:creationId xmlns:a16="http://schemas.microsoft.com/office/drawing/2014/main" id="{34B2D7AA-ADFB-47E2-9E88-37795C0BD3C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42" name="Conector recto 1241">
          <a:extLst>
            <a:ext uri="{FF2B5EF4-FFF2-40B4-BE49-F238E27FC236}">
              <a16:creationId xmlns:a16="http://schemas.microsoft.com/office/drawing/2014/main" id="{9937CBDC-A602-45BE-9C85-5C9DF434DEA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43" name="Conector recto 1242">
          <a:extLst>
            <a:ext uri="{FF2B5EF4-FFF2-40B4-BE49-F238E27FC236}">
              <a16:creationId xmlns:a16="http://schemas.microsoft.com/office/drawing/2014/main" id="{DABE0F48-6B29-4340-AE89-09DC551B301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44" name="Conector recto 1243">
          <a:extLst>
            <a:ext uri="{FF2B5EF4-FFF2-40B4-BE49-F238E27FC236}">
              <a16:creationId xmlns:a16="http://schemas.microsoft.com/office/drawing/2014/main" id="{5860EA25-656E-4D9B-BB2B-0FDF9E4A1BF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45" name="Conector recto 1244">
          <a:extLst>
            <a:ext uri="{FF2B5EF4-FFF2-40B4-BE49-F238E27FC236}">
              <a16:creationId xmlns:a16="http://schemas.microsoft.com/office/drawing/2014/main" id="{64652F11-6A74-4D1A-87A0-26DD3C02F35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46" name="Conector recto 1245">
          <a:extLst>
            <a:ext uri="{FF2B5EF4-FFF2-40B4-BE49-F238E27FC236}">
              <a16:creationId xmlns:a16="http://schemas.microsoft.com/office/drawing/2014/main" id="{8A3541EC-5ADB-4094-989E-4EA73EB5C55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47" name="Conector recto 1246">
          <a:extLst>
            <a:ext uri="{FF2B5EF4-FFF2-40B4-BE49-F238E27FC236}">
              <a16:creationId xmlns:a16="http://schemas.microsoft.com/office/drawing/2014/main" id="{92AC06FA-3907-477B-89D7-52AB2A67250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48" name="Conector recto 1247">
          <a:extLst>
            <a:ext uri="{FF2B5EF4-FFF2-40B4-BE49-F238E27FC236}">
              <a16:creationId xmlns:a16="http://schemas.microsoft.com/office/drawing/2014/main" id="{A8269799-9109-439D-B5A2-E76299947A3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49" name="Conector recto 1248">
          <a:extLst>
            <a:ext uri="{FF2B5EF4-FFF2-40B4-BE49-F238E27FC236}">
              <a16:creationId xmlns:a16="http://schemas.microsoft.com/office/drawing/2014/main" id="{339279D9-403C-4113-AAD9-7EFEC3D8900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50" name="Conector recto 1249">
          <a:extLst>
            <a:ext uri="{FF2B5EF4-FFF2-40B4-BE49-F238E27FC236}">
              <a16:creationId xmlns:a16="http://schemas.microsoft.com/office/drawing/2014/main" id="{D8E12631-CBC6-44D7-BA56-8FB0CCBBD31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51" name="Conector recto 1250">
          <a:extLst>
            <a:ext uri="{FF2B5EF4-FFF2-40B4-BE49-F238E27FC236}">
              <a16:creationId xmlns:a16="http://schemas.microsoft.com/office/drawing/2014/main" id="{68814D94-85B7-4050-A547-EDF7DF018BE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52" name="Conector recto 1251">
          <a:extLst>
            <a:ext uri="{FF2B5EF4-FFF2-40B4-BE49-F238E27FC236}">
              <a16:creationId xmlns:a16="http://schemas.microsoft.com/office/drawing/2014/main" id="{2F07C763-6C6E-4581-AEEC-7FCD0F4077A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53" name="Conector recto 1252">
          <a:extLst>
            <a:ext uri="{FF2B5EF4-FFF2-40B4-BE49-F238E27FC236}">
              <a16:creationId xmlns:a16="http://schemas.microsoft.com/office/drawing/2014/main" id="{288BFF57-1BEA-48A3-9CA7-85122956DFA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54" name="Conector recto 1253">
          <a:extLst>
            <a:ext uri="{FF2B5EF4-FFF2-40B4-BE49-F238E27FC236}">
              <a16:creationId xmlns:a16="http://schemas.microsoft.com/office/drawing/2014/main" id="{32D2F024-B99F-4E72-9180-99E02DB43B4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55" name="Conector recto 1254">
          <a:extLst>
            <a:ext uri="{FF2B5EF4-FFF2-40B4-BE49-F238E27FC236}">
              <a16:creationId xmlns:a16="http://schemas.microsoft.com/office/drawing/2014/main" id="{9357A97F-9595-4D11-9AB9-C3EB53B1B3D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56" name="Conector recto 1255">
          <a:extLst>
            <a:ext uri="{FF2B5EF4-FFF2-40B4-BE49-F238E27FC236}">
              <a16:creationId xmlns:a16="http://schemas.microsoft.com/office/drawing/2014/main" id="{00D6D0C4-0E7F-460A-9B51-4A79528524B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57" name="Conector recto 1256">
          <a:extLst>
            <a:ext uri="{FF2B5EF4-FFF2-40B4-BE49-F238E27FC236}">
              <a16:creationId xmlns:a16="http://schemas.microsoft.com/office/drawing/2014/main" id="{13621A01-9246-48E9-A379-252E11E42B9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58" name="Conector recto 1257">
          <a:extLst>
            <a:ext uri="{FF2B5EF4-FFF2-40B4-BE49-F238E27FC236}">
              <a16:creationId xmlns:a16="http://schemas.microsoft.com/office/drawing/2014/main" id="{1F830CAB-DCCF-4410-829F-406966365FF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59" name="Conector recto 1258">
          <a:extLst>
            <a:ext uri="{FF2B5EF4-FFF2-40B4-BE49-F238E27FC236}">
              <a16:creationId xmlns:a16="http://schemas.microsoft.com/office/drawing/2014/main" id="{B4DA4A80-AD01-44BA-B969-35F480D9761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60" name="Conector recto 1259">
          <a:extLst>
            <a:ext uri="{FF2B5EF4-FFF2-40B4-BE49-F238E27FC236}">
              <a16:creationId xmlns:a16="http://schemas.microsoft.com/office/drawing/2014/main" id="{4542555D-0FE2-4095-8B91-883835C1E39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61" name="Conector recto 1260">
          <a:extLst>
            <a:ext uri="{FF2B5EF4-FFF2-40B4-BE49-F238E27FC236}">
              <a16:creationId xmlns:a16="http://schemas.microsoft.com/office/drawing/2014/main" id="{19E55766-1992-4E74-9CE4-A662AADEB32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761</xdr:row>
      <xdr:rowOff>0</xdr:rowOff>
    </xdr:from>
    <xdr:to>
      <xdr:col>38</xdr:col>
      <xdr:colOff>413657</xdr:colOff>
      <xdr:row>761</xdr:row>
      <xdr:rowOff>0</xdr:rowOff>
    </xdr:to>
    <xdr:cxnSp macro="">
      <xdr:nvCxnSpPr>
        <xdr:cNvPr id="1262" name="Conector recto 1261">
          <a:extLst>
            <a:ext uri="{FF2B5EF4-FFF2-40B4-BE49-F238E27FC236}">
              <a16:creationId xmlns:a16="http://schemas.microsoft.com/office/drawing/2014/main" id="{6F13D506-BD59-4317-AF80-B1E2A08A3C8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812</xdr:row>
      <xdr:rowOff>238125</xdr:rowOff>
    </xdr:from>
    <xdr:to>
      <xdr:col>17</xdr:col>
      <xdr:colOff>238125</xdr:colOff>
      <xdr:row>821</xdr:row>
      <xdr:rowOff>0</xdr:rowOff>
    </xdr:to>
    <xdr:sp macro="" textlink="">
      <xdr:nvSpPr>
        <xdr:cNvPr id="1264" name="Line 1">
          <a:extLst>
            <a:ext uri="{FF2B5EF4-FFF2-40B4-BE49-F238E27FC236}">
              <a16:creationId xmlns:a16="http://schemas.microsoft.com/office/drawing/2014/main" id="{82458E5A-F8CD-4ACB-BDEC-E2F9183D8259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812</xdr:row>
      <xdr:rowOff>238125</xdr:rowOff>
    </xdr:from>
    <xdr:to>
      <xdr:col>17</xdr:col>
      <xdr:colOff>238125</xdr:colOff>
      <xdr:row>823</xdr:row>
      <xdr:rowOff>0</xdr:rowOff>
    </xdr:to>
    <xdr:sp macro="" textlink="">
      <xdr:nvSpPr>
        <xdr:cNvPr id="1265" name="Line 1">
          <a:extLst>
            <a:ext uri="{FF2B5EF4-FFF2-40B4-BE49-F238E27FC236}">
              <a16:creationId xmlns:a16="http://schemas.microsoft.com/office/drawing/2014/main" id="{6851CF5A-4B2E-4659-B6E0-DD73308BBA96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266" name="Conector recto 1265">
          <a:extLst>
            <a:ext uri="{FF2B5EF4-FFF2-40B4-BE49-F238E27FC236}">
              <a16:creationId xmlns:a16="http://schemas.microsoft.com/office/drawing/2014/main" id="{C7F10F65-B5A2-4439-B1D4-BBBF3A39E8B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267" name="Conector recto 1266">
          <a:extLst>
            <a:ext uri="{FF2B5EF4-FFF2-40B4-BE49-F238E27FC236}">
              <a16:creationId xmlns:a16="http://schemas.microsoft.com/office/drawing/2014/main" id="{2DD3D13E-9CD2-4F91-8EDB-2398B3C6310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268" name="Conector recto 1267">
          <a:extLst>
            <a:ext uri="{FF2B5EF4-FFF2-40B4-BE49-F238E27FC236}">
              <a16:creationId xmlns:a16="http://schemas.microsoft.com/office/drawing/2014/main" id="{D4CBC65B-57E4-4387-A0E7-8061769FBC2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269" name="Conector recto 1268">
          <a:extLst>
            <a:ext uri="{FF2B5EF4-FFF2-40B4-BE49-F238E27FC236}">
              <a16:creationId xmlns:a16="http://schemas.microsoft.com/office/drawing/2014/main" id="{FCFF3AE0-FC06-45CD-AE14-6233C6D9C6F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270" name="Conector recto 1269">
          <a:extLst>
            <a:ext uri="{FF2B5EF4-FFF2-40B4-BE49-F238E27FC236}">
              <a16:creationId xmlns:a16="http://schemas.microsoft.com/office/drawing/2014/main" id="{240204A8-38D9-48E2-B76A-BAEEC1BE473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271" name="Conector recto 1270">
          <a:extLst>
            <a:ext uri="{FF2B5EF4-FFF2-40B4-BE49-F238E27FC236}">
              <a16:creationId xmlns:a16="http://schemas.microsoft.com/office/drawing/2014/main" id="{A4687C07-A4A1-4D51-B926-04CE60BE596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272" name="Conector recto 1271">
          <a:extLst>
            <a:ext uri="{FF2B5EF4-FFF2-40B4-BE49-F238E27FC236}">
              <a16:creationId xmlns:a16="http://schemas.microsoft.com/office/drawing/2014/main" id="{C63BD2E2-3DF2-4627-9309-A68A2FFECF0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273" name="Conector recto 1272">
          <a:extLst>
            <a:ext uri="{FF2B5EF4-FFF2-40B4-BE49-F238E27FC236}">
              <a16:creationId xmlns:a16="http://schemas.microsoft.com/office/drawing/2014/main" id="{C96066FA-0C5C-4352-A857-AB25EA22E1A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274" name="Conector recto 1273">
          <a:extLst>
            <a:ext uri="{FF2B5EF4-FFF2-40B4-BE49-F238E27FC236}">
              <a16:creationId xmlns:a16="http://schemas.microsoft.com/office/drawing/2014/main" id="{EDAC0E3F-1485-49FD-AD66-44ABA82FF53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275" name="Conector recto 1274">
          <a:extLst>
            <a:ext uri="{FF2B5EF4-FFF2-40B4-BE49-F238E27FC236}">
              <a16:creationId xmlns:a16="http://schemas.microsoft.com/office/drawing/2014/main" id="{3F15574B-7E7F-4EA8-AB4D-0178462135F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276" name="Conector recto 1275">
          <a:extLst>
            <a:ext uri="{FF2B5EF4-FFF2-40B4-BE49-F238E27FC236}">
              <a16:creationId xmlns:a16="http://schemas.microsoft.com/office/drawing/2014/main" id="{4A25B732-FA54-4276-A40A-5AA0FAC18D6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277" name="Conector recto 1276">
          <a:extLst>
            <a:ext uri="{FF2B5EF4-FFF2-40B4-BE49-F238E27FC236}">
              <a16:creationId xmlns:a16="http://schemas.microsoft.com/office/drawing/2014/main" id="{42ECD384-5DE8-4F7B-B5E3-80BCF3F33D8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278" name="Conector recto 1277">
          <a:extLst>
            <a:ext uri="{FF2B5EF4-FFF2-40B4-BE49-F238E27FC236}">
              <a16:creationId xmlns:a16="http://schemas.microsoft.com/office/drawing/2014/main" id="{80C0FE66-B4D5-4ED9-9299-EF4989ECE79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279" name="Conector recto 1278">
          <a:extLst>
            <a:ext uri="{FF2B5EF4-FFF2-40B4-BE49-F238E27FC236}">
              <a16:creationId xmlns:a16="http://schemas.microsoft.com/office/drawing/2014/main" id="{8C0815FB-8F91-464A-B2BB-4A54F3D6168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280" name="Conector recto 1279">
          <a:extLst>
            <a:ext uri="{FF2B5EF4-FFF2-40B4-BE49-F238E27FC236}">
              <a16:creationId xmlns:a16="http://schemas.microsoft.com/office/drawing/2014/main" id="{0B48EE2A-9462-4967-B8C4-03980FC53BE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281" name="Conector recto 1280">
          <a:extLst>
            <a:ext uri="{FF2B5EF4-FFF2-40B4-BE49-F238E27FC236}">
              <a16:creationId xmlns:a16="http://schemas.microsoft.com/office/drawing/2014/main" id="{F37CA2F1-DC07-410D-B562-A82617236E2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282" name="Conector recto 1281">
          <a:extLst>
            <a:ext uri="{FF2B5EF4-FFF2-40B4-BE49-F238E27FC236}">
              <a16:creationId xmlns:a16="http://schemas.microsoft.com/office/drawing/2014/main" id="{EF0C4E58-1030-4269-9071-3D7B8D85C39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283" name="Conector recto 1282">
          <a:extLst>
            <a:ext uri="{FF2B5EF4-FFF2-40B4-BE49-F238E27FC236}">
              <a16:creationId xmlns:a16="http://schemas.microsoft.com/office/drawing/2014/main" id="{18525AE0-24FD-4EC3-B3DE-8FA7F282F22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284" name="Conector recto 1283">
          <a:extLst>
            <a:ext uri="{FF2B5EF4-FFF2-40B4-BE49-F238E27FC236}">
              <a16:creationId xmlns:a16="http://schemas.microsoft.com/office/drawing/2014/main" id="{DFD3F451-90C9-4F27-AD73-68E4B66F97B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285" name="Conector recto 1284">
          <a:extLst>
            <a:ext uri="{FF2B5EF4-FFF2-40B4-BE49-F238E27FC236}">
              <a16:creationId xmlns:a16="http://schemas.microsoft.com/office/drawing/2014/main" id="{407C0CE8-2228-4A2C-96B3-B6FD4F3AEA0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286" name="Conector recto 1285">
          <a:extLst>
            <a:ext uri="{FF2B5EF4-FFF2-40B4-BE49-F238E27FC236}">
              <a16:creationId xmlns:a16="http://schemas.microsoft.com/office/drawing/2014/main" id="{7999E797-FD31-4907-B6AB-189142FE351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287" name="Conector recto 1286">
          <a:extLst>
            <a:ext uri="{FF2B5EF4-FFF2-40B4-BE49-F238E27FC236}">
              <a16:creationId xmlns:a16="http://schemas.microsoft.com/office/drawing/2014/main" id="{52877853-86F2-49EE-A26B-5F273B9CAF6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288" name="Conector recto 1287">
          <a:extLst>
            <a:ext uri="{FF2B5EF4-FFF2-40B4-BE49-F238E27FC236}">
              <a16:creationId xmlns:a16="http://schemas.microsoft.com/office/drawing/2014/main" id="{A71D6930-2B7D-4140-B55E-8063CCF55A9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289" name="Conector recto 1288">
          <a:extLst>
            <a:ext uri="{FF2B5EF4-FFF2-40B4-BE49-F238E27FC236}">
              <a16:creationId xmlns:a16="http://schemas.microsoft.com/office/drawing/2014/main" id="{108947ED-84E5-44A5-A167-1E4FD97BCAF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290" name="Conector recto 1289">
          <a:extLst>
            <a:ext uri="{FF2B5EF4-FFF2-40B4-BE49-F238E27FC236}">
              <a16:creationId xmlns:a16="http://schemas.microsoft.com/office/drawing/2014/main" id="{E525965D-D6C2-4DC3-9C41-B669C85A38C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291" name="Conector recto 1290">
          <a:extLst>
            <a:ext uri="{FF2B5EF4-FFF2-40B4-BE49-F238E27FC236}">
              <a16:creationId xmlns:a16="http://schemas.microsoft.com/office/drawing/2014/main" id="{8DE134CA-E0D2-4FC4-9500-EF0B63B64F8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292" name="Conector recto 1291">
          <a:extLst>
            <a:ext uri="{FF2B5EF4-FFF2-40B4-BE49-F238E27FC236}">
              <a16:creationId xmlns:a16="http://schemas.microsoft.com/office/drawing/2014/main" id="{67151A24-D673-455A-8D0F-65D25725743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293" name="Conector recto 1292">
          <a:extLst>
            <a:ext uri="{FF2B5EF4-FFF2-40B4-BE49-F238E27FC236}">
              <a16:creationId xmlns:a16="http://schemas.microsoft.com/office/drawing/2014/main" id="{DE5FEF6C-D637-40B6-B994-A0E9E3E1816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294" name="Conector recto 1293">
          <a:extLst>
            <a:ext uri="{FF2B5EF4-FFF2-40B4-BE49-F238E27FC236}">
              <a16:creationId xmlns:a16="http://schemas.microsoft.com/office/drawing/2014/main" id="{FBEBD78F-BC94-4548-9E45-7C8BF674749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295" name="Conector recto 1294">
          <a:extLst>
            <a:ext uri="{FF2B5EF4-FFF2-40B4-BE49-F238E27FC236}">
              <a16:creationId xmlns:a16="http://schemas.microsoft.com/office/drawing/2014/main" id="{0845CF5A-8F1D-4D50-8862-2ECDD7C436F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296" name="Conector recto 1295">
          <a:extLst>
            <a:ext uri="{FF2B5EF4-FFF2-40B4-BE49-F238E27FC236}">
              <a16:creationId xmlns:a16="http://schemas.microsoft.com/office/drawing/2014/main" id="{0F58441C-D5BF-4FBF-9E6D-068EBE0DAE9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297" name="Conector recto 1296">
          <a:extLst>
            <a:ext uri="{FF2B5EF4-FFF2-40B4-BE49-F238E27FC236}">
              <a16:creationId xmlns:a16="http://schemas.microsoft.com/office/drawing/2014/main" id="{69497C88-EF37-470D-BE26-C644DDD694D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298" name="Conector recto 1297">
          <a:extLst>
            <a:ext uri="{FF2B5EF4-FFF2-40B4-BE49-F238E27FC236}">
              <a16:creationId xmlns:a16="http://schemas.microsoft.com/office/drawing/2014/main" id="{0A69BADA-130B-495D-87AC-E44ED515CA7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299" name="Conector recto 1298">
          <a:extLst>
            <a:ext uri="{FF2B5EF4-FFF2-40B4-BE49-F238E27FC236}">
              <a16:creationId xmlns:a16="http://schemas.microsoft.com/office/drawing/2014/main" id="{2482AFC0-C151-4C4F-8D40-DE3C8CB3ED2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00" name="Conector recto 1299">
          <a:extLst>
            <a:ext uri="{FF2B5EF4-FFF2-40B4-BE49-F238E27FC236}">
              <a16:creationId xmlns:a16="http://schemas.microsoft.com/office/drawing/2014/main" id="{804B34FE-BE86-4912-90D4-8C124C26673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01" name="Conector recto 1300">
          <a:extLst>
            <a:ext uri="{FF2B5EF4-FFF2-40B4-BE49-F238E27FC236}">
              <a16:creationId xmlns:a16="http://schemas.microsoft.com/office/drawing/2014/main" id="{65CD7939-4A71-4727-BA88-CA8E3EC76CE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02" name="Conector recto 1301">
          <a:extLst>
            <a:ext uri="{FF2B5EF4-FFF2-40B4-BE49-F238E27FC236}">
              <a16:creationId xmlns:a16="http://schemas.microsoft.com/office/drawing/2014/main" id="{32BB83F2-AC69-43C4-B1CB-CD7587FBB60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03" name="Conector recto 1302">
          <a:extLst>
            <a:ext uri="{FF2B5EF4-FFF2-40B4-BE49-F238E27FC236}">
              <a16:creationId xmlns:a16="http://schemas.microsoft.com/office/drawing/2014/main" id="{229DB723-DDDC-47F9-BFA5-4364D38B14F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04" name="Conector recto 1303">
          <a:extLst>
            <a:ext uri="{FF2B5EF4-FFF2-40B4-BE49-F238E27FC236}">
              <a16:creationId xmlns:a16="http://schemas.microsoft.com/office/drawing/2014/main" id="{285D8D18-43ED-405B-A64E-57B47FF9D7C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05" name="Conector recto 1304">
          <a:extLst>
            <a:ext uri="{FF2B5EF4-FFF2-40B4-BE49-F238E27FC236}">
              <a16:creationId xmlns:a16="http://schemas.microsoft.com/office/drawing/2014/main" id="{6CB7BEDB-64C2-47CB-8BCA-FC93B2F6AE9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06" name="Conector recto 1305">
          <a:extLst>
            <a:ext uri="{FF2B5EF4-FFF2-40B4-BE49-F238E27FC236}">
              <a16:creationId xmlns:a16="http://schemas.microsoft.com/office/drawing/2014/main" id="{87663776-89A5-4E37-9B93-B8140114B8B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07" name="Conector recto 1306">
          <a:extLst>
            <a:ext uri="{FF2B5EF4-FFF2-40B4-BE49-F238E27FC236}">
              <a16:creationId xmlns:a16="http://schemas.microsoft.com/office/drawing/2014/main" id="{F4B9C78B-8538-4D79-97B5-C4DB201A6AE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08" name="Conector recto 1307">
          <a:extLst>
            <a:ext uri="{FF2B5EF4-FFF2-40B4-BE49-F238E27FC236}">
              <a16:creationId xmlns:a16="http://schemas.microsoft.com/office/drawing/2014/main" id="{5C164BBB-9CC2-4284-9B14-6689E67D692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09" name="Conector recto 1308">
          <a:extLst>
            <a:ext uri="{FF2B5EF4-FFF2-40B4-BE49-F238E27FC236}">
              <a16:creationId xmlns:a16="http://schemas.microsoft.com/office/drawing/2014/main" id="{BDE79CAF-0E67-4D14-AED9-C400ACC35E5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10" name="Conector recto 1309">
          <a:extLst>
            <a:ext uri="{FF2B5EF4-FFF2-40B4-BE49-F238E27FC236}">
              <a16:creationId xmlns:a16="http://schemas.microsoft.com/office/drawing/2014/main" id="{51F579CA-6414-4999-AFED-E5F06E7693E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11" name="Conector recto 1310">
          <a:extLst>
            <a:ext uri="{FF2B5EF4-FFF2-40B4-BE49-F238E27FC236}">
              <a16:creationId xmlns:a16="http://schemas.microsoft.com/office/drawing/2014/main" id="{6C7BA831-90B7-4452-A09E-B1D3CD9ED6A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12" name="Conector recto 1311">
          <a:extLst>
            <a:ext uri="{FF2B5EF4-FFF2-40B4-BE49-F238E27FC236}">
              <a16:creationId xmlns:a16="http://schemas.microsoft.com/office/drawing/2014/main" id="{1DBF6292-58C3-43B8-A13D-3D5F886CD2E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13" name="Conector recto 1312">
          <a:extLst>
            <a:ext uri="{FF2B5EF4-FFF2-40B4-BE49-F238E27FC236}">
              <a16:creationId xmlns:a16="http://schemas.microsoft.com/office/drawing/2014/main" id="{1C3C2A76-DAA8-4D5D-9F8A-206EC86D8E4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14" name="Conector recto 1313">
          <a:extLst>
            <a:ext uri="{FF2B5EF4-FFF2-40B4-BE49-F238E27FC236}">
              <a16:creationId xmlns:a16="http://schemas.microsoft.com/office/drawing/2014/main" id="{6260936B-6336-47C4-AB2F-BCB05901D36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15" name="Conector recto 1314">
          <a:extLst>
            <a:ext uri="{FF2B5EF4-FFF2-40B4-BE49-F238E27FC236}">
              <a16:creationId xmlns:a16="http://schemas.microsoft.com/office/drawing/2014/main" id="{88B522EC-2647-43D8-A8D9-923832EA62B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16" name="Conector recto 1315">
          <a:extLst>
            <a:ext uri="{FF2B5EF4-FFF2-40B4-BE49-F238E27FC236}">
              <a16:creationId xmlns:a16="http://schemas.microsoft.com/office/drawing/2014/main" id="{521729D8-5717-4FC8-9873-0DB9824767C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17" name="Conector recto 1316">
          <a:extLst>
            <a:ext uri="{FF2B5EF4-FFF2-40B4-BE49-F238E27FC236}">
              <a16:creationId xmlns:a16="http://schemas.microsoft.com/office/drawing/2014/main" id="{54BB2516-A56F-4293-9DB4-9845203403E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18" name="Conector recto 1317">
          <a:extLst>
            <a:ext uri="{FF2B5EF4-FFF2-40B4-BE49-F238E27FC236}">
              <a16:creationId xmlns:a16="http://schemas.microsoft.com/office/drawing/2014/main" id="{54B8656E-F04F-45EF-AFB2-79BA92E0DE1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19" name="Conector recto 1318">
          <a:extLst>
            <a:ext uri="{FF2B5EF4-FFF2-40B4-BE49-F238E27FC236}">
              <a16:creationId xmlns:a16="http://schemas.microsoft.com/office/drawing/2014/main" id="{EEF3EEB1-6466-4E17-8BC8-38045EE0BBC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20" name="Conector recto 1319">
          <a:extLst>
            <a:ext uri="{FF2B5EF4-FFF2-40B4-BE49-F238E27FC236}">
              <a16:creationId xmlns:a16="http://schemas.microsoft.com/office/drawing/2014/main" id="{B0BF925A-3948-4448-9191-6CD107F022C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21" name="Conector recto 1320">
          <a:extLst>
            <a:ext uri="{FF2B5EF4-FFF2-40B4-BE49-F238E27FC236}">
              <a16:creationId xmlns:a16="http://schemas.microsoft.com/office/drawing/2014/main" id="{B7407821-E107-4B69-8C02-58D64D352A7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22" name="Conector recto 1321">
          <a:extLst>
            <a:ext uri="{FF2B5EF4-FFF2-40B4-BE49-F238E27FC236}">
              <a16:creationId xmlns:a16="http://schemas.microsoft.com/office/drawing/2014/main" id="{AD10E944-7F62-42C4-B5DF-70A3D42BE40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23" name="Conector recto 1322">
          <a:extLst>
            <a:ext uri="{FF2B5EF4-FFF2-40B4-BE49-F238E27FC236}">
              <a16:creationId xmlns:a16="http://schemas.microsoft.com/office/drawing/2014/main" id="{613EDF6F-455E-4AEA-BEE3-A3525163506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24" name="Conector recto 1323">
          <a:extLst>
            <a:ext uri="{FF2B5EF4-FFF2-40B4-BE49-F238E27FC236}">
              <a16:creationId xmlns:a16="http://schemas.microsoft.com/office/drawing/2014/main" id="{CC33016A-6408-402B-A79A-0EC6607D86C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25" name="Conector recto 1324">
          <a:extLst>
            <a:ext uri="{FF2B5EF4-FFF2-40B4-BE49-F238E27FC236}">
              <a16:creationId xmlns:a16="http://schemas.microsoft.com/office/drawing/2014/main" id="{A0A6245E-39DB-402D-951D-70F8C6CBC75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26" name="Conector recto 1325">
          <a:extLst>
            <a:ext uri="{FF2B5EF4-FFF2-40B4-BE49-F238E27FC236}">
              <a16:creationId xmlns:a16="http://schemas.microsoft.com/office/drawing/2014/main" id="{0C65F1AC-62CB-4215-AF3A-01078D15606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27" name="Conector recto 1326">
          <a:extLst>
            <a:ext uri="{FF2B5EF4-FFF2-40B4-BE49-F238E27FC236}">
              <a16:creationId xmlns:a16="http://schemas.microsoft.com/office/drawing/2014/main" id="{9CE273A2-257A-4010-A3B7-760B4838A63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28" name="Conector recto 1327">
          <a:extLst>
            <a:ext uri="{FF2B5EF4-FFF2-40B4-BE49-F238E27FC236}">
              <a16:creationId xmlns:a16="http://schemas.microsoft.com/office/drawing/2014/main" id="{996A7CA1-527A-437D-9E40-4FB7D6B114A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29" name="Conector recto 1328">
          <a:extLst>
            <a:ext uri="{FF2B5EF4-FFF2-40B4-BE49-F238E27FC236}">
              <a16:creationId xmlns:a16="http://schemas.microsoft.com/office/drawing/2014/main" id="{B8C23BB4-5F0F-4352-844A-D5B5870D472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30" name="Conector recto 1329">
          <a:extLst>
            <a:ext uri="{FF2B5EF4-FFF2-40B4-BE49-F238E27FC236}">
              <a16:creationId xmlns:a16="http://schemas.microsoft.com/office/drawing/2014/main" id="{5EA067C7-FA47-4D26-9073-4859D50CF83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31" name="Conector recto 1330">
          <a:extLst>
            <a:ext uri="{FF2B5EF4-FFF2-40B4-BE49-F238E27FC236}">
              <a16:creationId xmlns:a16="http://schemas.microsoft.com/office/drawing/2014/main" id="{5C711F9B-E59F-4AAE-95E5-B0166F69910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32" name="Conector recto 1331">
          <a:extLst>
            <a:ext uri="{FF2B5EF4-FFF2-40B4-BE49-F238E27FC236}">
              <a16:creationId xmlns:a16="http://schemas.microsoft.com/office/drawing/2014/main" id="{C065D8CE-25D6-4676-9F55-812886D18F2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33" name="Conector recto 1332">
          <a:extLst>
            <a:ext uri="{FF2B5EF4-FFF2-40B4-BE49-F238E27FC236}">
              <a16:creationId xmlns:a16="http://schemas.microsoft.com/office/drawing/2014/main" id="{87729E9D-AB64-4287-8DE4-1A672567838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34" name="Conector recto 1333">
          <a:extLst>
            <a:ext uri="{FF2B5EF4-FFF2-40B4-BE49-F238E27FC236}">
              <a16:creationId xmlns:a16="http://schemas.microsoft.com/office/drawing/2014/main" id="{2131D5B1-F334-4E64-89D3-5828455B2CF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35" name="Conector recto 1334">
          <a:extLst>
            <a:ext uri="{FF2B5EF4-FFF2-40B4-BE49-F238E27FC236}">
              <a16:creationId xmlns:a16="http://schemas.microsoft.com/office/drawing/2014/main" id="{E230FA11-DE7D-4D68-A7AB-44C10867950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36" name="Conector recto 1335">
          <a:extLst>
            <a:ext uri="{FF2B5EF4-FFF2-40B4-BE49-F238E27FC236}">
              <a16:creationId xmlns:a16="http://schemas.microsoft.com/office/drawing/2014/main" id="{66D8E7C7-9782-4563-B51B-88B01848659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37" name="Conector recto 1336">
          <a:extLst>
            <a:ext uri="{FF2B5EF4-FFF2-40B4-BE49-F238E27FC236}">
              <a16:creationId xmlns:a16="http://schemas.microsoft.com/office/drawing/2014/main" id="{36ED2D5A-5711-4AE1-8B3D-F79620AFD2D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38" name="Conector recto 1337">
          <a:extLst>
            <a:ext uri="{FF2B5EF4-FFF2-40B4-BE49-F238E27FC236}">
              <a16:creationId xmlns:a16="http://schemas.microsoft.com/office/drawing/2014/main" id="{E4B2F2EB-1C5C-4187-9842-8DADAD70165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39" name="Conector recto 1338">
          <a:extLst>
            <a:ext uri="{FF2B5EF4-FFF2-40B4-BE49-F238E27FC236}">
              <a16:creationId xmlns:a16="http://schemas.microsoft.com/office/drawing/2014/main" id="{54601A20-F8BC-41DE-9A7D-2B1503B923C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40" name="Conector recto 1339">
          <a:extLst>
            <a:ext uri="{FF2B5EF4-FFF2-40B4-BE49-F238E27FC236}">
              <a16:creationId xmlns:a16="http://schemas.microsoft.com/office/drawing/2014/main" id="{DC5393AC-BD37-4FA6-AF41-6FAABFAEFB3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41" name="Conector recto 1340">
          <a:extLst>
            <a:ext uri="{FF2B5EF4-FFF2-40B4-BE49-F238E27FC236}">
              <a16:creationId xmlns:a16="http://schemas.microsoft.com/office/drawing/2014/main" id="{1E8821E1-2F7C-4AEE-A404-E057718D9FF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42" name="Conector recto 1341">
          <a:extLst>
            <a:ext uri="{FF2B5EF4-FFF2-40B4-BE49-F238E27FC236}">
              <a16:creationId xmlns:a16="http://schemas.microsoft.com/office/drawing/2014/main" id="{5D6A4443-6CF3-46B4-A432-FADFCD0C3AB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43" name="Conector recto 1342">
          <a:extLst>
            <a:ext uri="{FF2B5EF4-FFF2-40B4-BE49-F238E27FC236}">
              <a16:creationId xmlns:a16="http://schemas.microsoft.com/office/drawing/2014/main" id="{41E63845-ED36-4E33-9D18-9FCA9B006F0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44" name="Conector recto 1343">
          <a:extLst>
            <a:ext uri="{FF2B5EF4-FFF2-40B4-BE49-F238E27FC236}">
              <a16:creationId xmlns:a16="http://schemas.microsoft.com/office/drawing/2014/main" id="{CD56DCEE-5911-41FA-BD12-0E4717B92CC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45" name="Conector recto 1344">
          <a:extLst>
            <a:ext uri="{FF2B5EF4-FFF2-40B4-BE49-F238E27FC236}">
              <a16:creationId xmlns:a16="http://schemas.microsoft.com/office/drawing/2014/main" id="{AF016B36-B7E1-4B2A-8C1D-0F1B6ECE07E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46" name="Conector recto 1345">
          <a:extLst>
            <a:ext uri="{FF2B5EF4-FFF2-40B4-BE49-F238E27FC236}">
              <a16:creationId xmlns:a16="http://schemas.microsoft.com/office/drawing/2014/main" id="{7D36271A-4F1E-4E33-8C3E-39146BF6C04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47" name="Conector recto 1346">
          <a:extLst>
            <a:ext uri="{FF2B5EF4-FFF2-40B4-BE49-F238E27FC236}">
              <a16:creationId xmlns:a16="http://schemas.microsoft.com/office/drawing/2014/main" id="{29E211B1-A1A3-41FE-B39E-D91E295FE5E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48" name="Conector recto 1347">
          <a:extLst>
            <a:ext uri="{FF2B5EF4-FFF2-40B4-BE49-F238E27FC236}">
              <a16:creationId xmlns:a16="http://schemas.microsoft.com/office/drawing/2014/main" id="{6056ACED-54B8-4FD5-A565-EBD758DA416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49" name="Conector recto 1348">
          <a:extLst>
            <a:ext uri="{FF2B5EF4-FFF2-40B4-BE49-F238E27FC236}">
              <a16:creationId xmlns:a16="http://schemas.microsoft.com/office/drawing/2014/main" id="{7357CF5C-5AC3-4E58-8824-9D72D8D088E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50" name="Conector recto 1349">
          <a:extLst>
            <a:ext uri="{FF2B5EF4-FFF2-40B4-BE49-F238E27FC236}">
              <a16:creationId xmlns:a16="http://schemas.microsoft.com/office/drawing/2014/main" id="{63B48C64-A03E-4265-9BAA-73BE2AF031C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51" name="Conector recto 1350">
          <a:extLst>
            <a:ext uri="{FF2B5EF4-FFF2-40B4-BE49-F238E27FC236}">
              <a16:creationId xmlns:a16="http://schemas.microsoft.com/office/drawing/2014/main" id="{97ACFD6C-4BE4-4B65-8FEA-DB29C9CE41F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52" name="Conector recto 1351">
          <a:extLst>
            <a:ext uri="{FF2B5EF4-FFF2-40B4-BE49-F238E27FC236}">
              <a16:creationId xmlns:a16="http://schemas.microsoft.com/office/drawing/2014/main" id="{BBDC662A-A353-4304-A3DB-2081F165F17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53" name="Conector recto 1352">
          <a:extLst>
            <a:ext uri="{FF2B5EF4-FFF2-40B4-BE49-F238E27FC236}">
              <a16:creationId xmlns:a16="http://schemas.microsoft.com/office/drawing/2014/main" id="{0BD8A7DF-34EA-4D62-A166-16B02BE2C5F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54" name="Conector recto 1353">
          <a:extLst>
            <a:ext uri="{FF2B5EF4-FFF2-40B4-BE49-F238E27FC236}">
              <a16:creationId xmlns:a16="http://schemas.microsoft.com/office/drawing/2014/main" id="{15EDBB82-2BDE-4986-8BA5-4061FF128A7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55" name="Conector recto 1354">
          <a:extLst>
            <a:ext uri="{FF2B5EF4-FFF2-40B4-BE49-F238E27FC236}">
              <a16:creationId xmlns:a16="http://schemas.microsoft.com/office/drawing/2014/main" id="{C9F0C42B-3526-487C-9A45-9E32B31921E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56" name="Conector recto 1355">
          <a:extLst>
            <a:ext uri="{FF2B5EF4-FFF2-40B4-BE49-F238E27FC236}">
              <a16:creationId xmlns:a16="http://schemas.microsoft.com/office/drawing/2014/main" id="{3F239853-CC83-461E-B423-EDDE72064FF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57" name="Conector recto 1356">
          <a:extLst>
            <a:ext uri="{FF2B5EF4-FFF2-40B4-BE49-F238E27FC236}">
              <a16:creationId xmlns:a16="http://schemas.microsoft.com/office/drawing/2014/main" id="{B88398AC-5D2E-44D1-94C4-5A9B65E28EF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58" name="Conector recto 1357">
          <a:extLst>
            <a:ext uri="{FF2B5EF4-FFF2-40B4-BE49-F238E27FC236}">
              <a16:creationId xmlns:a16="http://schemas.microsoft.com/office/drawing/2014/main" id="{1718727D-BAF7-48E0-B43B-FD812EA272D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819</xdr:row>
      <xdr:rowOff>0</xdr:rowOff>
    </xdr:from>
    <xdr:to>
      <xdr:col>38</xdr:col>
      <xdr:colOff>413657</xdr:colOff>
      <xdr:row>819</xdr:row>
      <xdr:rowOff>0</xdr:rowOff>
    </xdr:to>
    <xdr:cxnSp macro="">
      <xdr:nvCxnSpPr>
        <xdr:cNvPr id="1359" name="Conector recto 1358">
          <a:extLst>
            <a:ext uri="{FF2B5EF4-FFF2-40B4-BE49-F238E27FC236}">
              <a16:creationId xmlns:a16="http://schemas.microsoft.com/office/drawing/2014/main" id="{2C86596B-D5D2-48B3-B569-BA171E5571C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867</xdr:row>
      <xdr:rowOff>238125</xdr:rowOff>
    </xdr:from>
    <xdr:to>
      <xdr:col>17</xdr:col>
      <xdr:colOff>238125</xdr:colOff>
      <xdr:row>876</xdr:row>
      <xdr:rowOff>0</xdr:rowOff>
    </xdr:to>
    <xdr:sp macro="" textlink="">
      <xdr:nvSpPr>
        <xdr:cNvPr id="971" name="Line 1">
          <a:extLst>
            <a:ext uri="{FF2B5EF4-FFF2-40B4-BE49-F238E27FC236}">
              <a16:creationId xmlns:a16="http://schemas.microsoft.com/office/drawing/2014/main" id="{529BAC0C-9268-4399-BBA0-220E6177609E}"/>
            </a:ext>
          </a:extLst>
        </xdr:cNvPr>
        <xdr:cNvSpPr>
          <a:spLocks noChangeShapeType="1"/>
        </xdr:cNvSpPr>
      </xdr:nvSpPr>
      <xdr:spPr bwMode="auto">
        <a:xfrm>
          <a:off x="4556125" y="154113442"/>
          <a:ext cx="0" cy="1577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867</xdr:row>
      <xdr:rowOff>238125</xdr:rowOff>
    </xdr:from>
    <xdr:to>
      <xdr:col>17</xdr:col>
      <xdr:colOff>238125</xdr:colOff>
      <xdr:row>878</xdr:row>
      <xdr:rowOff>0</xdr:rowOff>
    </xdr:to>
    <xdr:sp macro="" textlink="">
      <xdr:nvSpPr>
        <xdr:cNvPr id="1360" name="Line 1">
          <a:extLst>
            <a:ext uri="{FF2B5EF4-FFF2-40B4-BE49-F238E27FC236}">
              <a16:creationId xmlns:a16="http://schemas.microsoft.com/office/drawing/2014/main" id="{01073C1B-CA33-4586-BE5D-FFFC1CF06A52}"/>
            </a:ext>
          </a:extLst>
        </xdr:cNvPr>
        <xdr:cNvSpPr>
          <a:spLocks noChangeShapeType="1"/>
        </xdr:cNvSpPr>
      </xdr:nvSpPr>
      <xdr:spPr bwMode="auto">
        <a:xfrm>
          <a:off x="4556125" y="154113442"/>
          <a:ext cx="0" cy="191664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61" name="Conector recto 1360">
          <a:extLst>
            <a:ext uri="{FF2B5EF4-FFF2-40B4-BE49-F238E27FC236}">
              <a16:creationId xmlns:a16="http://schemas.microsoft.com/office/drawing/2014/main" id="{826DA40D-735A-4B65-B699-B590EAF5CE4C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62" name="Conector recto 1361">
          <a:extLst>
            <a:ext uri="{FF2B5EF4-FFF2-40B4-BE49-F238E27FC236}">
              <a16:creationId xmlns:a16="http://schemas.microsoft.com/office/drawing/2014/main" id="{2E9D2BAE-456A-4B53-85BE-F24053B58A20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63" name="Conector recto 1362">
          <a:extLst>
            <a:ext uri="{FF2B5EF4-FFF2-40B4-BE49-F238E27FC236}">
              <a16:creationId xmlns:a16="http://schemas.microsoft.com/office/drawing/2014/main" id="{553C89A0-6C97-4766-95F7-BC6B51FEBC46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64" name="Conector recto 1363">
          <a:extLst>
            <a:ext uri="{FF2B5EF4-FFF2-40B4-BE49-F238E27FC236}">
              <a16:creationId xmlns:a16="http://schemas.microsoft.com/office/drawing/2014/main" id="{44379B09-C49C-48D9-8AFD-118E53F6D655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65" name="Conector recto 1364">
          <a:extLst>
            <a:ext uri="{FF2B5EF4-FFF2-40B4-BE49-F238E27FC236}">
              <a16:creationId xmlns:a16="http://schemas.microsoft.com/office/drawing/2014/main" id="{46D187C3-62C8-4E3B-84DB-756A1CA4BB4B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66" name="Conector recto 1365">
          <a:extLst>
            <a:ext uri="{FF2B5EF4-FFF2-40B4-BE49-F238E27FC236}">
              <a16:creationId xmlns:a16="http://schemas.microsoft.com/office/drawing/2014/main" id="{4042F100-3EF7-46C8-8BBC-4C7CD3AA1AE9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67" name="Conector recto 1366">
          <a:extLst>
            <a:ext uri="{FF2B5EF4-FFF2-40B4-BE49-F238E27FC236}">
              <a16:creationId xmlns:a16="http://schemas.microsoft.com/office/drawing/2014/main" id="{A660018A-37AE-46CE-953E-05EAF1782E72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68" name="Conector recto 1367">
          <a:extLst>
            <a:ext uri="{FF2B5EF4-FFF2-40B4-BE49-F238E27FC236}">
              <a16:creationId xmlns:a16="http://schemas.microsoft.com/office/drawing/2014/main" id="{60BD0CDF-5B3C-4228-B9EA-C129B0F2E54F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69" name="Conector recto 1368">
          <a:extLst>
            <a:ext uri="{FF2B5EF4-FFF2-40B4-BE49-F238E27FC236}">
              <a16:creationId xmlns:a16="http://schemas.microsoft.com/office/drawing/2014/main" id="{CC966571-56F6-4059-87F1-D4DE1F531968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70" name="Conector recto 1369">
          <a:extLst>
            <a:ext uri="{FF2B5EF4-FFF2-40B4-BE49-F238E27FC236}">
              <a16:creationId xmlns:a16="http://schemas.microsoft.com/office/drawing/2014/main" id="{CABF8F26-FBD4-4DDF-BC66-C2F4FB664F97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71" name="Conector recto 1370">
          <a:extLst>
            <a:ext uri="{FF2B5EF4-FFF2-40B4-BE49-F238E27FC236}">
              <a16:creationId xmlns:a16="http://schemas.microsoft.com/office/drawing/2014/main" id="{5C40D9A3-37A9-47C9-9630-3E2194FFAAC9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72" name="Conector recto 1371">
          <a:extLst>
            <a:ext uri="{FF2B5EF4-FFF2-40B4-BE49-F238E27FC236}">
              <a16:creationId xmlns:a16="http://schemas.microsoft.com/office/drawing/2014/main" id="{08A38B78-1498-4421-BDD3-194E650E4E65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73" name="Conector recto 1372">
          <a:extLst>
            <a:ext uri="{FF2B5EF4-FFF2-40B4-BE49-F238E27FC236}">
              <a16:creationId xmlns:a16="http://schemas.microsoft.com/office/drawing/2014/main" id="{CBF19567-F4F1-415F-9C2E-5AE6DC5C2FE5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74" name="Conector recto 1373">
          <a:extLst>
            <a:ext uri="{FF2B5EF4-FFF2-40B4-BE49-F238E27FC236}">
              <a16:creationId xmlns:a16="http://schemas.microsoft.com/office/drawing/2014/main" id="{53CB4210-C995-4772-927B-0399E562D97D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75" name="Conector recto 1374">
          <a:extLst>
            <a:ext uri="{FF2B5EF4-FFF2-40B4-BE49-F238E27FC236}">
              <a16:creationId xmlns:a16="http://schemas.microsoft.com/office/drawing/2014/main" id="{37C748F0-F66D-4E63-A138-CF7A758CDD3F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76" name="Conector recto 1375">
          <a:extLst>
            <a:ext uri="{FF2B5EF4-FFF2-40B4-BE49-F238E27FC236}">
              <a16:creationId xmlns:a16="http://schemas.microsoft.com/office/drawing/2014/main" id="{FFDA19CE-1ECA-4A32-9368-DE11F5AB534A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77" name="Conector recto 1376">
          <a:extLst>
            <a:ext uri="{FF2B5EF4-FFF2-40B4-BE49-F238E27FC236}">
              <a16:creationId xmlns:a16="http://schemas.microsoft.com/office/drawing/2014/main" id="{9685CFA3-FA2A-47F7-B4BF-C5BDBE95B14C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78" name="Conector recto 1377">
          <a:extLst>
            <a:ext uri="{FF2B5EF4-FFF2-40B4-BE49-F238E27FC236}">
              <a16:creationId xmlns:a16="http://schemas.microsoft.com/office/drawing/2014/main" id="{FF997B6C-71EE-43CF-B120-C9C27C71FB88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79" name="Conector recto 1378">
          <a:extLst>
            <a:ext uri="{FF2B5EF4-FFF2-40B4-BE49-F238E27FC236}">
              <a16:creationId xmlns:a16="http://schemas.microsoft.com/office/drawing/2014/main" id="{3143E8DE-F2BA-4CEE-A470-DAC609076C68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80" name="Conector recto 1379">
          <a:extLst>
            <a:ext uri="{FF2B5EF4-FFF2-40B4-BE49-F238E27FC236}">
              <a16:creationId xmlns:a16="http://schemas.microsoft.com/office/drawing/2014/main" id="{8A57A79E-A350-4C36-AE50-60F73D7ADB32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81" name="Conector recto 1380">
          <a:extLst>
            <a:ext uri="{FF2B5EF4-FFF2-40B4-BE49-F238E27FC236}">
              <a16:creationId xmlns:a16="http://schemas.microsoft.com/office/drawing/2014/main" id="{A119965F-7B4D-4D4E-B6AE-C16644B78562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82" name="Conector recto 1381">
          <a:extLst>
            <a:ext uri="{FF2B5EF4-FFF2-40B4-BE49-F238E27FC236}">
              <a16:creationId xmlns:a16="http://schemas.microsoft.com/office/drawing/2014/main" id="{F7141607-8B77-4CC1-9BDE-925AFF254530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83" name="Conector recto 1382">
          <a:extLst>
            <a:ext uri="{FF2B5EF4-FFF2-40B4-BE49-F238E27FC236}">
              <a16:creationId xmlns:a16="http://schemas.microsoft.com/office/drawing/2014/main" id="{E4FB5335-8F97-4201-91D8-665EF53DD76D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84" name="Conector recto 1383">
          <a:extLst>
            <a:ext uri="{FF2B5EF4-FFF2-40B4-BE49-F238E27FC236}">
              <a16:creationId xmlns:a16="http://schemas.microsoft.com/office/drawing/2014/main" id="{10392938-86D3-41F0-A961-C4D7567C3F84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85" name="Conector recto 1384">
          <a:extLst>
            <a:ext uri="{FF2B5EF4-FFF2-40B4-BE49-F238E27FC236}">
              <a16:creationId xmlns:a16="http://schemas.microsoft.com/office/drawing/2014/main" id="{B8F877A8-246A-45FB-9958-DD318610BBBB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86" name="Conector recto 1385">
          <a:extLst>
            <a:ext uri="{FF2B5EF4-FFF2-40B4-BE49-F238E27FC236}">
              <a16:creationId xmlns:a16="http://schemas.microsoft.com/office/drawing/2014/main" id="{94C05D54-D940-485C-807E-B0FAD3CDB866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87" name="Conector recto 1386">
          <a:extLst>
            <a:ext uri="{FF2B5EF4-FFF2-40B4-BE49-F238E27FC236}">
              <a16:creationId xmlns:a16="http://schemas.microsoft.com/office/drawing/2014/main" id="{D8ED7BC7-55AC-402A-9B50-24C1571D3081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88" name="Conector recto 1387">
          <a:extLst>
            <a:ext uri="{FF2B5EF4-FFF2-40B4-BE49-F238E27FC236}">
              <a16:creationId xmlns:a16="http://schemas.microsoft.com/office/drawing/2014/main" id="{128DCAA0-37E9-4D24-9B06-AB7C412E210D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89" name="Conector recto 1388">
          <a:extLst>
            <a:ext uri="{FF2B5EF4-FFF2-40B4-BE49-F238E27FC236}">
              <a16:creationId xmlns:a16="http://schemas.microsoft.com/office/drawing/2014/main" id="{B691E4BB-D759-47B7-82A9-BFD8C01FC830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90" name="Conector recto 1389">
          <a:extLst>
            <a:ext uri="{FF2B5EF4-FFF2-40B4-BE49-F238E27FC236}">
              <a16:creationId xmlns:a16="http://schemas.microsoft.com/office/drawing/2014/main" id="{9F779352-9F30-4C52-9ABD-465FAB4BFC1F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91" name="Conector recto 1390">
          <a:extLst>
            <a:ext uri="{FF2B5EF4-FFF2-40B4-BE49-F238E27FC236}">
              <a16:creationId xmlns:a16="http://schemas.microsoft.com/office/drawing/2014/main" id="{07B36E61-2A0B-44ED-842C-21F9F7DD261E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92" name="Conector recto 1391">
          <a:extLst>
            <a:ext uri="{FF2B5EF4-FFF2-40B4-BE49-F238E27FC236}">
              <a16:creationId xmlns:a16="http://schemas.microsoft.com/office/drawing/2014/main" id="{1D77C64E-44D0-497C-AE9C-299CC17D3E55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93" name="Conector recto 1392">
          <a:extLst>
            <a:ext uri="{FF2B5EF4-FFF2-40B4-BE49-F238E27FC236}">
              <a16:creationId xmlns:a16="http://schemas.microsoft.com/office/drawing/2014/main" id="{AA5EDDF4-187C-46DD-A55B-927CC4614659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94" name="Conector recto 1393">
          <a:extLst>
            <a:ext uri="{FF2B5EF4-FFF2-40B4-BE49-F238E27FC236}">
              <a16:creationId xmlns:a16="http://schemas.microsoft.com/office/drawing/2014/main" id="{32E5D6F4-C5CC-4F9F-9623-3CF8C21DD756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95" name="Conector recto 1394">
          <a:extLst>
            <a:ext uri="{FF2B5EF4-FFF2-40B4-BE49-F238E27FC236}">
              <a16:creationId xmlns:a16="http://schemas.microsoft.com/office/drawing/2014/main" id="{0F361291-64AE-4046-9204-7F7CDC75C4B5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96" name="Conector recto 1395">
          <a:extLst>
            <a:ext uri="{FF2B5EF4-FFF2-40B4-BE49-F238E27FC236}">
              <a16:creationId xmlns:a16="http://schemas.microsoft.com/office/drawing/2014/main" id="{CDA7626B-922B-455A-ABE0-0B922A3CABEE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97" name="Conector recto 1396">
          <a:extLst>
            <a:ext uri="{FF2B5EF4-FFF2-40B4-BE49-F238E27FC236}">
              <a16:creationId xmlns:a16="http://schemas.microsoft.com/office/drawing/2014/main" id="{E969ECE1-8DBF-4123-8CAA-7A0A07DFE954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98" name="Conector recto 1397">
          <a:extLst>
            <a:ext uri="{FF2B5EF4-FFF2-40B4-BE49-F238E27FC236}">
              <a16:creationId xmlns:a16="http://schemas.microsoft.com/office/drawing/2014/main" id="{29C2D28A-379B-4127-8FF6-DEF5999B6F5C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399" name="Conector recto 1398">
          <a:extLst>
            <a:ext uri="{FF2B5EF4-FFF2-40B4-BE49-F238E27FC236}">
              <a16:creationId xmlns:a16="http://schemas.microsoft.com/office/drawing/2014/main" id="{364393E3-6ECF-4DBF-9230-143D9C49EE14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00" name="Conector recto 1399">
          <a:extLst>
            <a:ext uri="{FF2B5EF4-FFF2-40B4-BE49-F238E27FC236}">
              <a16:creationId xmlns:a16="http://schemas.microsoft.com/office/drawing/2014/main" id="{893A7991-9AF6-4B7C-BE2E-CC3C1DB6EDDA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01" name="Conector recto 1400">
          <a:extLst>
            <a:ext uri="{FF2B5EF4-FFF2-40B4-BE49-F238E27FC236}">
              <a16:creationId xmlns:a16="http://schemas.microsoft.com/office/drawing/2014/main" id="{E4B1D3B2-3E76-4BC3-A47F-85CB4FFB4318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02" name="Conector recto 1401">
          <a:extLst>
            <a:ext uri="{FF2B5EF4-FFF2-40B4-BE49-F238E27FC236}">
              <a16:creationId xmlns:a16="http://schemas.microsoft.com/office/drawing/2014/main" id="{C89CF89D-6BF4-49B3-989C-4574B3651CDB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03" name="Conector recto 1402">
          <a:extLst>
            <a:ext uri="{FF2B5EF4-FFF2-40B4-BE49-F238E27FC236}">
              <a16:creationId xmlns:a16="http://schemas.microsoft.com/office/drawing/2014/main" id="{6DADB4C4-4ECD-4ADA-A4BA-CC89F02ECC83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04" name="Conector recto 1403">
          <a:extLst>
            <a:ext uri="{FF2B5EF4-FFF2-40B4-BE49-F238E27FC236}">
              <a16:creationId xmlns:a16="http://schemas.microsoft.com/office/drawing/2014/main" id="{F2C02721-5FA8-4747-919B-A38795211F84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05" name="Conector recto 1404">
          <a:extLst>
            <a:ext uri="{FF2B5EF4-FFF2-40B4-BE49-F238E27FC236}">
              <a16:creationId xmlns:a16="http://schemas.microsoft.com/office/drawing/2014/main" id="{352FD354-8FE1-4080-8CF9-1F16F7DF4574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06" name="Conector recto 1405">
          <a:extLst>
            <a:ext uri="{FF2B5EF4-FFF2-40B4-BE49-F238E27FC236}">
              <a16:creationId xmlns:a16="http://schemas.microsoft.com/office/drawing/2014/main" id="{E7737B23-E958-4E24-97C0-7E89776160A4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07" name="Conector recto 1406">
          <a:extLst>
            <a:ext uri="{FF2B5EF4-FFF2-40B4-BE49-F238E27FC236}">
              <a16:creationId xmlns:a16="http://schemas.microsoft.com/office/drawing/2014/main" id="{03C03C34-0A6A-4647-AB43-60876FE79670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08" name="Conector recto 1407">
          <a:extLst>
            <a:ext uri="{FF2B5EF4-FFF2-40B4-BE49-F238E27FC236}">
              <a16:creationId xmlns:a16="http://schemas.microsoft.com/office/drawing/2014/main" id="{4C87E0BE-BDB7-4F01-A4EA-735B83DB1F02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09" name="Conector recto 1408">
          <a:extLst>
            <a:ext uri="{FF2B5EF4-FFF2-40B4-BE49-F238E27FC236}">
              <a16:creationId xmlns:a16="http://schemas.microsoft.com/office/drawing/2014/main" id="{30140B82-B839-4DAD-9CD0-0EBDB33CB84A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10" name="Conector recto 1409">
          <a:extLst>
            <a:ext uri="{FF2B5EF4-FFF2-40B4-BE49-F238E27FC236}">
              <a16:creationId xmlns:a16="http://schemas.microsoft.com/office/drawing/2014/main" id="{02E5DFD8-631C-4805-B3B3-225E9ACAD0DA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11" name="Conector recto 1410">
          <a:extLst>
            <a:ext uri="{FF2B5EF4-FFF2-40B4-BE49-F238E27FC236}">
              <a16:creationId xmlns:a16="http://schemas.microsoft.com/office/drawing/2014/main" id="{F7DFF667-F965-45FF-822C-EC5A39232638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12" name="Conector recto 1411">
          <a:extLst>
            <a:ext uri="{FF2B5EF4-FFF2-40B4-BE49-F238E27FC236}">
              <a16:creationId xmlns:a16="http://schemas.microsoft.com/office/drawing/2014/main" id="{B19A5509-D452-4ACD-9DB1-0E48EE62F542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13" name="Conector recto 1412">
          <a:extLst>
            <a:ext uri="{FF2B5EF4-FFF2-40B4-BE49-F238E27FC236}">
              <a16:creationId xmlns:a16="http://schemas.microsoft.com/office/drawing/2014/main" id="{C2F58DB6-2D3B-4F86-8E2E-4A7BCE7CC2CD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14" name="Conector recto 1413">
          <a:extLst>
            <a:ext uri="{FF2B5EF4-FFF2-40B4-BE49-F238E27FC236}">
              <a16:creationId xmlns:a16="http://schemas.microsoft.com/office/drawing/2014/main" id="{9C06A940-BDA9-46B4-9AE4-E9D61EAD2044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15" name="Conector recto 1414">
          <a:extLst>
            <a:ext uri="{FF2B5EF4-FFF2-40B4-BE49-F238E27FC236}">
              <a16:creationId xmlns:a16="http://schemas.microsoft.com/office/drawing/2014/main" id="{67AE6E57-41A2-4AEE-908B-0846BE4C18DF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16" name="Conector recto 1415">
          <a:extLst>
            <a:ext uri="{FF2B5EF4-FFF2-40B4-BE49-F238E27FC236}">
              <a16:creationId xmlns:a16="http://schemas.microsoft.com/office/drawing/2014/main" id="{CD040242-EB58-4FA0-8894-425EA3A59D66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17" name="Conector recto 1416">
          <a:extLst>
            <a:ext uri="{FF2B5EF4-FFF2-40B4-BE49-F238E27FC236}">
              <a16:creationId xmlns:a16="http://schemas.microsoft.com/office/drawing/2014/main" id="{DD31E521-4E4C-4F0F-AA32-D7B7D6271C09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18" name="Conector recto 1417">
          <a:extLst>
            <a:ext uri="{FF2B5EF4-FFF2-40B4-BE49-F238E27FC236}">
              <a16:creationId xmlns:a16="http://schemas.microsoft.com/office/drawing/2014/main" id="{C6E1223D-9301-403A-BFBE-B45B2B077E02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19" name="Conector recto 1418">
          <a:extLst>
            <a:ext uri="{FF2B5EF4-FFF2-40B4-BE49-F238E27FC236}">
              <a16:creationId xmlns:a16="http://schemas.microsoft.com/office/drawing/2014/main" id="{417689D5-32B0-4D2C-8E93-8F37FB36C3D4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20" name="Conector recto 1419">
          <a:extLst>
            <a:ext uri="{FF2B5EF4-FFF2-40B4-BE49-F238E27FC236}">
              <a16:creationId xmlns:a16="http://schemas.microsoft.com/office/drawing/2014/main" id="{F7E6503B-4F5E-4BCE-90B5-31AEF55E64E8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21" name="Conector recto 1420">
          <a:extLst>
            <a:ext uri="{FF2B5EF4-FFF2-40B4-BE49-F238E27FC236}">
              <a16:creationId xmlns:a16="http://schemas.microsoft.com/office/drawing/2014/main" id="{337A2D79-9F6D-4796-AFDA-A803DF66D700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22" name="Conector recto 1421">
          <a:extLst>
            <a:ext uri="{FF2B5EF4-FFF2-40B4-BE49-F238E27FC236}">
              <a16:creationId xmlns:a16="http://schemas.microsoft.com/office/drawing/2014/main" id="{3A79F798-702A-4BEE-B666-281821424E8B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23" name="Conector recto 1422">
          <a:extLst>
            <a:ext uri="{FF2B5EF4-FFF2-40B4-BE49-F238E27FC236}">
              <a16:creationId xmlns:a16="http://schemas.microsoft.com/office/drawing/2014/main" id="{DB54B85F-5D00-4277-A605-2D7843AAF05C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24" name="Conector recto 1423">
          <a:extLst>
            <a:ext uri="{FF2B5EF4-FFF2-40B4-BE49-F238E27FC236}">
              <a16:creationId xmlns:a16="http://schemas.microsoft.com/office/drawing/2014/main" id="{EEFF3C2C-83D1-49FF-9CB2-69665DD04EE6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25" name="Conector recto 1424">
          <a:extLst>
            <a:ext uri="{FF2B5EF4-FFF2-40B4-BE49-F238E27FC236}">
              <a16:creationId xmlns:a16="http://schemas.microsoft.com/office/drawing/2014/main" id="{148EF91B-FC97-4EF1-804C-293381556F4C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26" name="Conector recto 1425">
          <a:extLst>
            <a:ext uri="{FF2B5EF4-FFF2-40B4-BE49-F238E27FC236}">
              <a16:creationId xmlns:a16="http://schemas.microsoft.com/office/drawing/2014/main" id="{788DBB92-8E76-41A2-93CA-3726F31C9E59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27" name="Conector recto 1426">
          <a:extLst>
            <a:ext uri="{FF2B5EF4-FFF2-40B4-BE49-F238E27FC236}">
              <a16:creationId xmlns:a16="http://schemas.microsoft.com/office/drawing/2014/main" id="{DE9989EA-3C3E-4AC4-AFE0-B2DA62EE8133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28" name="Conector recto 1427">
          <a:extLst>
            <a:ext uri="{FF2B5EF4-FFF2-40B4-BE49-F238E27FC236}">
              <a16:creationId xmlns:a16="http://schemas.microsoft.com/office/drawing/2014/main" id="{29DB5FB1-B6D5-4FA2-8236-7A7D4C19BE0B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29" name="Conector recto 1428">
          <a:extLst>
            <a:ext uri="{FF2B5EF4-FFF2-40B4-BE49-F238E27FC236}">
              <a16:creationId xmlns:a16="http://schemas.microsoft.com/office/drawing/2014/main" id="{9B85F89F-FE33-4C57-8616-8CF55AD5400E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30" name="Conector recto 1429">
          <a:extLst>
            <a:ext uri="{FF2B5EF4-FFF2-40B4-BE49-F238E27FC236}">
              <a16:creationId xmlns:a16="http://schemas.microsoft.com/office/drawing/2014/main" id="{EDF89E9D-7B39-4820-BB81-986E8165F223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31" name="Conector recto 1430">
          <a:extLst>
            <a:ext uri="{FF2B5EF4-FFF2-40B4-BE49-F238E27FC236}">
              <a16:creationId xmlns:a16="http://schemas.microsoft.com/office/drawing/2014/main" id="{D94AFAAA-4DA9-427D-A392-C4E0447FC7FB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32" name="Conector recto 1431">
          <a:extLst>
            <a:ext uri="{FF2B5EF4-FFF2-40B4-BE49-F238E27FC236}">
              <a16:creationId xmlns:a16="http://schemas.microsoft.com/office/drawing/2014/main" id="{6DE94FE4-5F51-4576-AEBC-A3E176AA8DBD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33" name="Conector recto 1432">
          <a:extLst>
            <a:ext uri="{FF2B5EF4-FFF2-40B4-BE49-F238E27FC236}">
              <a16:creationId xmlns:a16="http://schemas.microsoft.com/office/drawing/2014/main" id="{38E17CEF-8C61-4379-A60D-13D9B6BF64E0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34" name="Conector recto 1433">
          <a:extLst>
            <a:ext uri="{FF2B5EF4-FFF2-40B4-BE49-F238E27FC236}">
              <a16:creationId xmlns:a16="http://schemas.microsoft.com/office/drawing/2014/main" id="{E7942CD7-FA8C-454F-8F3F-A8F99EF39EAE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35" name="Conector recto 1434">
          <a:extLst>
            <a:ext uri="{FF2B5EF4-FFF2-40B4-BE49-F238E27FC236}">
              <a16:creationId xmlns:a16="http://schemas.microsoft.com/office/drawing/2014/main" id="{F3B989F5-51A2-4B42-AF40-ED645B1B5ABF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36" name="Conector recto 1435">
          <a:extLst>
            <a:ext uri="{FF2B5EF4-FFF2-40B4-BE49-F238E27FC236}">
              <a16:creationId xmlns:a16="http://schemas.microsoft.com/office/drawing/2014/main" id="{F289F855-5086-4F84-A031-C445654FC511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37" name="Conector recto 1436">
          <a:extLst>
            <a:ext uri="{FF2B5EF4-FFF2-40B4-BE49-F238E27FC236}">
              <a16:creationId xmlns:a16="http://schemas.microsoft.com/office/drawing/2014/main" id="{DB167614-3372-49DC-AAAA-833DC40767B0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38" name="Conector recto 1437">
          <a:extLst>
            <a:ext uri="{FF2B5EF4-FFF2-40B4-BE49-F238E27FC236}">
              <a16:creationId xmlns:a16="http://schemas.microsoft.com/office/drawing/2014/main" id="{C056F910-7B2C-47A7-AA71-0B5EC8B26375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39" name="Conector recto 1438">
          <a:extLst>
            <a:ext uri="{FF2B5EF4-FFF2-40B4-BE49-F238E27FC236}">
              <a16:creationId xmlns:a16="http://schemas.microsoft.com/office/drawing/2014/main" id="{2B674E45-C12D-4AD7-BD8E-ECF4A2C12A85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40" name="Conector recto 1439">
          <a:extLst>
            <a:ext uri="{FF2B5EF4-FFF2-40B4-BE49-F238E27FC236}">
              <a16:creationId xmlns:a16="http://schemas.microsoft.com/office/drawing/2014/main" id="{52701BA9-AC55-4119-8DA7-49EC5E8B53EF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41" name="Conector recto 1440">
          <a:extLst>
            <a:ext uri="{FF2B5EF4-FFF2-40B4-BE49-F238E27FC236}">
              <a16:creationId xmlns:a16="http://schemas.microsoft.com/office/drawing/2014/main" id="{D7A58B5E-2698-456E-8C89-4DBAA2A86856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42" name="Conector recto 1441">
          <a:extLst>
            <a:ext uri="{FF2B5EF4-FFF2-40B4-BE49-F238E27FC236}">
              <a16:creationId xmlns:a16="http://schemas.microsoft.com/office/drawing/2014/main" id="{775629D7-F2CE-444F-A4DB-A335E248C46F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43" name="Conector recto 1442">
          <a:extLst>
            <a:ext uri="{FF2B5EF4-FFF2-40B4-BE49-F238E27FC236}">
              <a16:creationId xmlns:a16="http://schemas.microsoft.com/office/drawing/2014/main" id="{B80E9A2B-6ADE-404D-8F2D-F2D2C8C3B6B3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44" name="Conector recto 1443">
          <a:extLst>
            <a:ext uri="{FF2B5EF4-FFF2-40B4-BE49-F238E27FC236}">
              <a16:creationId xmlns:a16="http://schemas.microsoft.com/office/drawing/2014/main" id="{8155C851-84FD-4A91-AFDC-38DC9941A56D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45" name="Conector recto 1444">
          <a:extLst>
            <a:ext uri="{FF2B5EF4-FFF2-40B4-BE49-F238E27FC236}">
              <a16:creationId xmlns:a16="http://schemas.microsoft.com/office/drawing/2014/main" id="{5DE73350-851B-45E8-9BA2-6703F9F8ACE8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46" name="Conector recto 1445">
          <a:extLst>
            <a:ext uri="{FF2B5EF4-FFF2-40B4-BE49-F238E27FC236}">
              <a16:creationId xmlns:a16="http://schemas.microsoft.com/office/drawing/2014/main" id="{0BBA41DB-B469-46EA-8A53-BB6243E3EBD8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47" name="Conector recto 1446">
          <a:extLst>
            <a:ext uri="{FF2B5EF4-FFF2-40B4-BE49-F238E27FC236}">
              <a16:creationId xmlns:a16="http://schemas.microsoft.com/office/drawing/2014/main" id="{F4359284-DC42-4029-872D-96106089B677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48" name="Conector recto 1447">
          <a:extLst>
            <a:ext uri="{FF2B5EF4-FFF2-40B4-BE49-F238E27FC236}">
              <a16:creationId xmlns:a16="http://schemas.microsoft.com/office/drawing/2014/main" id="{978A5D36-5A6C-4375-AEB1-BB0D550A5E8A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49" name="Conector recto 1448">
          <a:extLst>
            <a:ext uri="{FF2B5EF4-FFF2-40B4-BE49-F238E27FC236}">
              <a16:creationId xmlns:a16="http://schemas.microsoft.com/office/drawing/2014/main" id="{3DDABCAC-5ACC-44F9-BB75-CE9469E1CB19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50" name="Conector recto 1449">
          <a:extLst>
            <a:ext uri="{FF2B5EF4-FFF2-40B4-BE49-F238E27FC236}">
              <a16:creationId xmlns:a16="http://schemas.microsoft.com/office/drawing/2014/main" id="{3E55F09B-1CF7-4C30-B6BE-46AAA52AB3B4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51" name="Conector recto 1450">
          <a:extLst>
            <a:ext uri="{FF2B5EF4-FFF2-40B4-BE49-F238E27FC236}">
              <a16:creationId xmlns:a16="http://schemas.microsoft.com/office/drawing/2014/main" id="{01D10C66-7523-4E59-BEB5-2F8205987DD1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52" name="Conector recto 1451">
          <a:extLst>
            <a:ext uri="{FF2B5EF4-FFF2-40B4-BE49-F238E27FC236}">
              <a16:creationId xmlns:a16="http://schemas.microsoft.com/office/drawing/2014/main" id="{BF5248BD-76BD-4FFE-A21B-FD15F0C430AF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53" name="Conector recto 1452">
          <a:extLst>
            <a:ext uri="{FF2B5EF4-FFF2-40B4-BE49-F238E27FC236}">
              <a16:creationId xmlns:a16="http://schemas.microsoft.com/office/drawing/2014/main" id="{67C85F45-3103-4C6C-8280-6BA1ACDAEC42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874</xdr:row>
      <xdr:rowOff>0</xdr:rowOff>
    </xdr:from>
    <xdr:to>
      <xdr:col>38</xdr:col>
      <xdr:colOff>413657</xdr:colOff>
      <xdr:row>874</xdr:row>
      <xdr:rowOff>0</xdr:rowOff>
    </xdr:to>
    <xdr:cxnSp macro="">
      <xdr:nvCxnSpPr>
        <xdr:cNvPr id="1454" name="Conector recto 1453">
          <a:extLst>
            <a:ext uri="{FF2B5EF4-FFF2-40B4-BE49-F238E27FC236}">
              <a16:creationId xmlns:a16="http://schemas.microsoft.com/office/drawing/2014/main" id="{0743559C-587D-495A-A1A9-A8FA630BC600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191484</xdr:colOff>
      <xdr:row>127</xdr:row>
      <xdr:rowOff>75607</xdr:rowOff>
    </xdr:from>
    <xdr:to>
      <xdr:col>17</xdr:col>
      <xdr:colOff>172357</xdr:colOff>
      <xdr:row>162</xdr:row>
      <xdr:rowOff>81644</xdr:rowOff>
    </xdr:to>
    <xdr:pic>
      <xdr:nvPicPr>
        <xdr:cNvPr id="1539" name="Imagen 1538">
          <a:extLst>
            <a:ext uri="{FF2B5EF4-FFF2-40B4-BE49-F238E27FC236}">
              <a16:creationId xmlns:a16="http://schemas.microsoft.com/office/drawing/2014/main" id="{742E78A0-0B25-6B8E-EDB2-C9A29616E93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702" t="12722" r="39596" b="21618"/>
        <a:stretch/>
      </xdr:blipFill>
      <xdr:spPr bwMode="auto">
        <a:xfrm>
          <a:off x="191484" y="28369393"/>
          <a:ext cx="4298873" cy="69638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166310</xdr:colOff>
      <xdr:row>6</xdr:row>
      <xdr:rowOff>208643</xdr:rowOff>
    </xdr:from>
    <xdr:to>
      <xdr:col>28</xdr:col>
      <xdr:colOff>7559</xdr:colOff>
      <xdr:row>48</xdr:row>
      <xdr:rowOff>85886</xdr:rowOff>
    </xdr:to>
    <xdr:pic>
      <xdr:nvPicPr>
        <xdr:cNvPr id="1542" name="Imagen 1541">
          <a:extLst>
            <a:ext uri="{FF2B5EF4-FFF2-40B4-BE49-F238E27FC236}">
              <a16:creationId xmlns:a16="http://schemas.microsoft.com/office/drawing/2014/main" id="{DD700A33-AA8B-415B-82B7-50358675310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043" t="42918" r="27330" b="19886"/>
        <a:stretch/>
      </xdr:blipFill>
      <xdr:spPr bwMode="auto">
        <a:xfrm>
          <a:off x="1944310" y="2204357"/>
          <a:ext cx="5175249" cy="862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42332</xdr:colOff>
      <xdr:row>180</xdr:row>
      <xdr:rowOff>179915</xdr:rowOff>
    </xdr:from>
    <xdr:to>
      <xdr:col>28</xdr:col>
      <xdr:colOff>100125</xdr:colOff>
      <xdr:row>218</xdr:row>
      <xdr:rowOff>45357</xdr:rowOff>
    </xdr:to>
    <xdr:pic>
      <xdr:nvPicPr>
        <xdr:cNvPr id="1546" name="Imagen 1545">
          <a:extLst>
            <a:ext uri="{FF2B5EF4-FFF2-40B4-BE49-F238E27FC236}">
              <a16:creationId xmlns:a16="http://schemas.microsoft.com/office/drawing/2014/main" id="{0C3E845F-95D1-2028-EE03-9E7B01B3E07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922" t="26222" r="36801" b="25826"/>
        <a:stretch/>
      </xdr:blipFill>
      <xdr:spPr bwMode="auto">
        <a:xfrm>
          <a:off x="2074332" y="39581665"/>
          <a:ext cx="5137793" cy="8022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347</xdr:row>
      <xdr:rowOff>1</xdr:rowOff>
    </xdr:from>
    <xdr:to>
      <xdr:col>12</xdr:col>
      <xdr:colOff>203350</xdr:colOff>
      <xdr:row>372</xdr:row>
      <xdr:rowOff>127000</xdr:rowOff>
    </xdr:to>
    <xdr:pic>
      <xdr:nvPicPr>
        <xdr:cNvPr id="1548" name="Imagen 1547">
          <a:extLst>
            <a:ext uri="{FF2B5EF4-FFF2-40B4-BE49-F238E27FC236}">
              <a16:creationId xmlns:a16="http://schemas.microsoft.com/office/drawing/2014/main" id="{548A5260-6DBB-A36C-8966-CB57140CEB5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183" t="32639" r="33075" b="13917"/>
        <a:stretch/>
      </xdr:blipFill>
      <xdr:spPr bwMode="auto">
        <a:xfrm>
          <a:off x="0" y="75365430"/>
          <a:ext cx="3251350" cy="54337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572</xdr:row>
      <xdr:rowOff>68036</xdr:rowOff>
    </xdr:from>
    <xdr:to>
      <xdr:col>18</xdr:col>
      <xdr:colOff>70991</xdr:colOff>
      <xdr:row>607</xdr:row>
      <xdr:rowOff>54429</xdr:rowOff>
    </xdr:to>
    <xdr:pic>
      <xdr:nvPicPr>
        <xdr:cNvPr id="93" name="Imagen 92">
          <a:extLst>
            <a:ext uri="{FF2B5EF4-FFF2-40B4-BE49-F238E27FC236}">
              <a16:creationId xmlns:a16="http://schemas.microsoft.com/office/drawing/2014/main" id="{CAFC88A0-5E37-9F03-B7EE-D7B0F32FBA7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919" t="26581" r="29348" b="26904"/>
        <a:stretch/>
      </xdr:blipFill>
      <xdr:spPr bwMode="auto">
        <a:xfrm>
          <a:off x="0" y="122568607"/>
          <a:ext cx="4642991" cy="7288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689</xdr:row>
      <xdr:rowOff>33928</xdr:rowOff>
    </xdr:from>
    <xdr:to>
      <xdr:col>17</xdr:col>
      <xdr:colOff>110434</xdr:colOff>
      <xdr:row>707</xdr:row>
      <xdr:rowOff>128842</xdr:rowOff>
    </xdr:to>
    <xdr:pic>
      <xdr:nvPicPr>
        <xdr:cNvPr id="98" name="Imagen 97">
          <a:extLst>
            <a:ext uri="{FF2B5EF4-FFF2-40B4-BE49-F238E27FC236}">
              <a16:creationId xmlns:a16="http://schemas.microsoft.com/office/drawing/2014/main" id="{931691BC-83CB-3BA2-0EE4-8FAE358A475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690" t="48040" r="52484" b="30346"/>
        <a:stretch/>
      </xdr:blipFill>
      <xdr:spPr bwMode="auto">
        <a:xfrm>
          <a:off x="0" y="141160377"/>
          <a:ext cx="4491014" cy="2911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713</xdr:row>
      <xdr:rowOff>68102</xdr:rowOff>
    </xdr:from>
    <xdr:to>
      <xdr:col>31</xdr:col>
      <xdr:colOff>366121</xdr:colOff>
      <xdr:row>756</xdr:row>
      <xdr:rowOff>36134</xdr:rowOff>
    </xdr:to>
    <xdr:pic>
      <xdr:nvPicPr>
        <xdr:cNvPr id="390" name="Imagen 389">
          <a:extLst>
            <a:ext uri="{FF2B5EF4-FFF2-40B4-BE49-F238E27FC236}">
              <a16:creationId xmlns:a16="http://schemas.microsoft.com/office/drawing/2014/main" id="{223501FA-739D-84E1-DFB8-565219ABC02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003" t="41563" r="67081" b="29838"/>
        <a:stretch/>
      </xdr:blipFill>
      <xdr:spPr bwMode="auto">
        <a:xfrm>
          <a:off x="0" y="150573685"/>
          <a:ext cx="8726954" cy="6429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21429</xdr:colOff>
      <xdr:row>70</xdr:row>
      <xdr:rowOff>114095</xdr:rowOff>
    </xdr:from>
    <xdr:to>
      <xdr:col>20</xdr:col>
      <xdr:colOff>236931</xdr:colOff>
      <xdr:row>107</xdr:row>
      <xdr:rowOff>37864</xdr:rowOff>
    </xdr:to>
    <xdr:pic>
      <xdr:nvPicPr>
        <xdr:cNvPr id="584" name="Imagen 583">
          <a:extLst>
            <a:ext uri="{FF2B5EF4-FFF2-40B4-BE49-F238E27FC236}">
              <a16:creationId xmlns:a16="http://schemas.microsoft.com/office/drawing/2014/main" id="{51F01B89-7A19-2EFD-2B4B-4E5F627C5A1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119" t="29178" r="34366" b="17727"/>
        <a:stretch/>
      </xdr:blipFill>
      <xdr:spPr bwMode="auto">
        <a:xfrm>
          <a:off x="21429" y="15453881"/>
          <a:ext cx="5295502" cy="8940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156053</xdr:colOff>
      <xdr:row>520</xdr:row>
      <xdr:rowOff>172009</xdr:rowOff>
    </xdr:from>
    <xdr:to>
      <xdr:col>29</xdr:col>
      <xdr:colOff>18143</xdr:colOff>
      <xdr:row>552</xdr:row>
      <xdr:rowOff>146325</xdr:rowOff>
    </xdr:to>
    <xdr:pic>
      <xdr:nvPicPr>
        <xdr:cNvPr id="681" name="Imagen 680">
          <a:extLst>
            <a:ext uri="{FF2B5EF4-FFF2-40B4-BE49-F238E27FC236}">
              <a16:creationId xmlns:a16="http://schemas.microsoft.com/office/drawing/2014/main" id="{843B1A3F-467B-578D-86A4-C61E337DEE1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670" t="35162" r="43861" b="17886"/>
        <a:stretch/>
      </xdr:blipFill>
      <xdr:spPr bwMode="auto">
        <a:xfrm>
          <a:off x="1934053" y="112376509"/>
          <a:ext cx="5450090" cy="6333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128840</xdr:colOff>
      <xdr:row>773</xdr:row>
      <xdr:rowOff>101232</xdr:rowOff>
    </xdr:from>
    <xdr:to>
      <xdr:col>25</xdr:col>
      <xdr:colOff>202464</xdr:colOff>
      <xdr:row>812</xdr:row>
      <xdr:rowOff>98883</xdr:rowOff>
    </xdr:to>
    <xdr:pic>
      <xdr:nvPicPr>
        <xdr:cNvPr id="778" name="Imagen 777">
          <a:extLst>
            <a:ext uri="{FF2B5EF4-FFF2-40B4-BE49-F238E27FC236}">
              <a16:creationId xmlns:a16="http://schemas.microsoft.com/office/drawing/2014/main" id="{7A5C811E-6DA0-EC58-6A87-530699D8BB0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786" t="27587" r="16636" b="23855"/>
        <a:stretch/>
      </xdr:blipFill>
      <xdr:spPr bwMode="auto">
        <a:xfrm>
          <a:off x="1932608" y="155381739"/>
          <a:ext cx="4711885" cy="75440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174855</xdr:colOff>
      <xdr:row>455</xdr:row>
      <xdr:rowOff>63366</xdr:rowOff>
    </xdr:from>
    <xdr:to>
      <xdr:col>27</xdr:col>
      <xdr:colOff>101232</xdr:colOff>
      <xdr:row>498</xdr:row>
      <xdr:rowOff>46015</xdr:rowOff>
    </xdr:to>
    <xdr:pic>
      <xdr:nvPicPr>
        <xdr:cNvPr id="1069" name="Imagen 1068">
          <a:extLst>
            <a:ext uri="{FF2B5EF4-FFF2-40B4-BE49-F238E27FC236}">
              <a16:creationId xmlns:a16="http://schemas.microsoft.com/office/drawing/2014/main" id="{703D28B7-83E2-5EA8-683B-A76DAB3B6B0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522" t="36342" r="16235" b="13486"/>
        <a:stretch/>
      </xdr:blipFill>
      <xdr:spPr bwMode="auto">
        <a:xfrm>
          <a:off x="1978623" y="95865540"/>
          <a:ext cx="5080000" cy="86609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36286</xdr:colOff>
      <xdr:row>628</xdr:row>
      <xdr:rowOff>99787</xdr:rowOff>
    </xdr:from>
    <xdr:to>
      <xdr:col>27</xdr:col>
      <xdr:colOff>154214</xdr:colOff>
      <xdr:row>637</xdr:row>
      <xdr:rowOff>105934</xdr:rowOff>
    </xdr:to>
    <xdr:pic>
      <xdr:nvPicPr>
        <xdr:cNvPr id="1456" name="Imagen 1455">
          <a:extLst>
            <a:ext uri="{FF2B5EF4-FFF2-40B4-BE49-F238E27FC236}">
              <a16:creationId xmlns:a16="http://schemas.microsoft.com/office/drawing/2014/main" id="{655129CF-8E05-4D84-BA6A-F86E98923D1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04" t="17761" r="36180" b="54970"/>
        <a:stretch/>
      </xdr:blipFill>
      <xdr:spPr bwMode="auto">
        <a:xfrm>
          <a:off x="290286" y="134039430"/>
          <a:ext cx="6721928" cy="19292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201990</xdr:colOff>
      <xdr:row>637</xdr:row>
      <xdr:rowOff>273957</xdr:rowOff>
    </xdr:from>
    <xdr:to>
      <xdr:col>30</xdr:col>
      <xdr:colOff>653144</xdr:colOff>
      <xdr:row>648</xdr:row>
      <xdr:rowOff>34965</xdr:rowOff>
    </xdr:to>
    <xdr:pic>
      <xdr:nvPicPr>
        <xdr:cNvPr id="1457" name="Imagen 1456">
          <a:extLst>
            <a:ext uri="{FF2B5EF4-FFF2-40B4-BE49-F238E27FC236}">
              <a16:creationId xmlns:a16="http://schemas.microsoft.com/office/drawing/2014/main" id="{EE0142E5-4CD5-4D8C-927A-3CE410E62D8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122" t="22964" r="40373" b="51740"/>
        <a:stretch/>
      </xdr:blipFill>
      <xdr:spPr bwMode="auto">
        <a:xfrm>
          <a:off x="3503990" y="135746671"/>
          <a:ext cx="4769154" cy="20324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51404</xdr:colOff>
      <xdr:row>645</xdr:row>
      <xdr:rowOff>133348</xdr:rowOff>
    </xdr:from>
    <xdr:to>
      <xdr:col>29</xdr:col>
      <xdr:colOff>45357</xdr:colOff>
      <xdr:row>654</xdr:row>
      <xdr:rowOff>161986</xdr:rowOff>
    </xdr:to>
    <xdr:pic>
      <xdr:nvPicPr>
        <xdr:cNvPr id="1458" name="Imagen 1457">
          <a:extLst>
            <a:ext uri="{FF2B5EF4-FFF2-40B4-BE49-F238E27FC236}">
              <a16:creationId xmlns:a16="http://schemas.microsoft.com/office/drawing/2014/main" id="{2B975D76-5B0A-4C9C-A511-F50B76D02D4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303" t="43949" r="36134" b="35669"/>
        <a:stretch/>
      </xdr:blipFill>
      <xdr:spPr bwMode="auto">
        <a:xfrm>
          <a:off x="305404" y="137393134"/>
          <a:ext cx="7105953" cy="18247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63500</xdr:colOff>
      <xdr:row>683</xdr:row>
      <xdr:rowOff>402166</xdr:rowOff>
    </xdr:from>
    <xdr:to>
      <xdr:col>31</xdr:col>
      <xdr:colOff>263392</xdr:colOff>
      <xdr:row>711</xdr:row>
      <xdr:rowOff>95251</xdr:rowOff>
    </xdr:to>
    <xdr:pic>
      <xdr:nvPicPr>
        <xdr:cNvPr id="1459" name="Imagen 1458">
          <a:extLst>
            <a:ext uri="{FF2B5EF4-FFF2-40B4-BE49-F238E27FC236}">
              <a16:creationId xmlns:a16="http://schemas.microsoft.com/office/drawing/2014/main" id="{99D9CC84-41CA-4BA6-9DCE-79E59F7A587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07" t="24579" r="45209" b="18173"/>
        <a:stretch/>
      </xdr:blipFill>
      <xdr:spPr bwMode="auto">
        <a:xfrm>
          <a:off x="4127500" y="146409833"/>
          <a:ext cx="4496725" cy="419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54428</xdr:colOff>
      <xdr:row>654</xdr:row>
      <xdr:rowOff>18142</xdr:rowOff>
    </xdr:from>
    <xdr:to>
      <xdr:col>30</xdr:col>
      <xdr:colOff>619641</xdr:colOff>
      <xdr:row>663</xdr:row>
      <xdr:rowOff>136071</xdr:rowOff>
    </xdr:to>
    <xdr:pic>
      <xdr:nvPicPr>
        <xdr:cNvPr id="1540" name="Imagen 1539">
          <a:extLst>
            <a:ext uri="{FF2B5EF4-FFF2-40B4-BE49-F238E27FC236}">
              <a16:creationId xmlns:a16="http://schemas.microsoft.com/office/drawing/2014/main" id="{888C9D90-06E2-1E81-31F9-A3D4E9DB5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780" t="50612" r="13345" b="24160"/>
        <a:stretch/>
      </xdr:blipFill>
      <xdr:spPr bwMode="auto">
        <a:xfrm>
          <a:off x="2086428" y="139074071"/>
          <a:ext cx="6153213" cy="1914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145142</xdr:colOff>
      <xdr:row>588</xdr:row>
      <xdr:rowOff>9072</xdr:rowOff>
    </xdr:from>
    <xdr:to>
      <xdr:col>31</xdr:col>
      <xdr:colOff>272143</xdr:colOff>
      <xdr:row>608</xdr:row>
      <xdr:rowOff>118683</xdr:rowOff>
    </xdr:to>
    <xdr:pic>
      <xdr:nvPicPr>
        <xdr:cNvPr id="1551" name="Imagen 1550">
          <a:extLst>
            <a:ext uri="{FF2B5EF4-FFF2-40B4-BE49-F238E27FC236}">
              <a16:creationId xmlns:a16="http://schemas.microsoft.com/office/drawing/2014/main" id="{4689FB8F-5E4C-0297-5A97-559A8A7FABC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004" t="6511" r="26722" b="17222"/>
        <a:stretch/>
      </xdr:blipFill>
      <xdr:spPr bwMode="auto">
        <a:xfrm>
          <a:off x="4209142" y="126020286"/>
          <a:ext cx="4417787" cy="4101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117929</xdr:colOff>
      <xdr:row>405</xdr:row>
      <xdr:rowOff>172358</xdr:rowOff>
    </xdr:from>
    <xdr:to>
      <xdr:col>12</xdr:col>
      <xdr:colOff>91567</xdr:colOff>
      <xdr:row>429</xdr:row>
      <xdr:rowOff>172358</xdr:rowOff>
    </xdr:to>
    <xdr:pic>
      <xdr:nvPicPr>
        <xdr:cNvPr id="1554" name="Imagen 1553">
          <a:extLst>
            <a:ext uri="{FF2B5EF4-FFF2-40B4-BE49-F238E27FC236}">
              <a16:creationId xmlns:a16="http://schemas.microsoft.com/office/drawing/2014/main" id="{442AC0B7-A195-4309-9426-F620C16A835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918" t="11936" r="36635" b="38459"/>
        <a:stretch/>
      </xdr:blipFill>
      <xdr:spPr bwMode="auto">
        <a:xfrm>
          <a:off x="117929" y="87693501"/>
          <a:ext cx="3021638" cy="5170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63499</xdr:colOff>
      <xdr:row>402</xdr:row>
      <xdr:rowOff>108857</xdr:rowOff>
    </xdr:from>
    <xdr:to>
      <xdr:col>28</xdr:col>
      <xdr:colOff>145142</xdr:colOff>
      <xdr:row>411</xdr:row>
      <xdr:rowOff>181431</xdr:rowOff>
    </xdr:to>
    <xdr:pic>
      <xdr:nvPicPr>
        <xdr:cNvPr id="1555" name="Imagen 1554">
          <a:extLst>
            <a:ext uri="{FF2B5EF4-FFF2-40B4-BE49-F238E27FC236}">
              <a16:creationId xmlns:a16="http://schemas.microsoft.com/office/drawing/2014/main" id="{CFB6F0EA-80C9-47F9-A94E-48ABEC0CFF4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330" t="18381" r="30316" b="53722"/>
        <a:stretch/>
      </xdr:blipFill>
      <xdr:spPr bwMode="auto">
        <a:xfrm>
          <a:off x="3365499" y="87094786"/>
          <a:ext cx="3891643" cy="21862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244929</xdr:colOff>
      <xdr:row>410</xdr:row>
      <xdr:rowOff>181429</xdr:rowOff>
    </xdr:from>
    <xdr:to>
      <xdr:col>31</xdr:col>
      <xdr:colOff>36287</xdr:colOff>
      <xdr:row>422</xdr:row>
      <xdr:rowOff>153467</xdr:rowOff>
    </xdr:to>
    <xdr:pic>
      <xdr:nvPicPr>
        <xdr:cNvPr id="1556" name="Imagen 1555">
          <a:extLst>
            <a:ext uri="{FF2B5EF4-FFF2-40B4-BE49-F238E27FC236}">
              <a16:creationId xmlns:a16="http://schemas.microsoft.com/office/drawing/2014/main" id="{6D1D50EA-8810-4E13-95FD-3FEDB78DAE7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958" t="32088" r="38769" b="18927"/>
        <a:stretch/>
      </xdr:blipFill>
      <xdr:spPr bwMode="auto">
        <a:xfrm>
          <a:off x="4308929" y="89081429"/>
          <a:ext cx="4082144" cy="2366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163286</xdr:colOff>
      <xdr:row>423</xdr:row>
      <xdr:rowOff>65119</xdr:rowOff>
    </xdr:from>
    <xdr:to>
      <xdr:col>28</xdr:col>
      <xdr:colOff>217714</xdr:colOff>
      <xdr:row>438</xdr:row>
      <xdr:rowOff>54428</xdr:rowOff>
    </xdr:to>
    <xdr:pic>
      <xdr:nvPicPr>
        <xdr:cNvPr id="1557" name="Imagen 1556">
          <a:extLst>
            <a:ext uri="{FF2B5EF4-FFF2-40B4-BE49-F238E27FC236}">
              <a16:creationId xmlns:a16="http://schemas.microsoft.com/office/drawing/2014/main" id="{A1A783A8-806D-43F5-9A04-2543ECEE607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071" t="29763" r="26251" b="17532"/>
        <a:stretch/>
      </xdr:blipFill>
      <xdr:spPr bwMode="auto">
        <a:xfrm>
          <a:off x="2703286" y="91559548"/>
          <a:ext cx="4626428" cy="3019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99787</xdr:colOff>
      <xdr:row>142</xdr:row>
      <xdr:rowOff>107491</xdr:rowOff>
    </xdr:from>
    <xdr:to>
      <xdr:col>31</xdr:col>
      <xdr:colOff>36286</xdr:colOff>
      <xdr:row>160</xdr:row>
      <xdr:rowOff>127001</xdr:rowOff>
    </xdr:to>
    <xdr:pic>
      <xdr:nvPicPr>
        <xdr:cNvPr id="1559" name="Imagen 1558">
          <a:extLst>
            <a:ext uri="{FF2B5EF4-FFF2-40B4-BE49-F238E27FC236}">
              <a16:creationId xmlns:a16="http://schemas.microsoft.com/office/drawing/2014/main" id="{3058CFD3-987E-1D03-BCAC-7A8148E4FAD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400" t="39407" r="21198" b="43903"/>
        <a:stretch/>
      </xdr:blipFill>
      <xdr:spPr bwMode="auto">
        <a:xfrm>
          <a:off x="4671787" y="31331348"/>
          <a:ext cx="3719285" cy="36117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81643</xdr:colOff>
      <xdr:row>349</xdr:row>
      <xdr:rowOff>190500</xdr:rowOff>
    </xdr:from>
    <xdr:to>
      <xdr:col>31</xdr:col>
      <xdr:colOff>246577</xdr:colOff>
      <xdr:row>357</xdr:row>
      <xdr:rowOff>108857</xdr:rowOff>
    </xdr:to>
    <xdr:pic>
      <xdr:nvPicPr>
        <xdr:cNvPr id="1560" name="Imagen 1559">
          <a:extLst>
            <a:ext uri="{FF2B5EF4-FFF2-40B4-BE49-F238E27FC236}">
              <a16:creationId xmlns:a16="http://schemas.microsoft.com/office/drawing/2014/main" id="{1AB9ED8D-D2D3-2A6D-1474-48126F89B9E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090" t="64331" r="11747" b="16912"/>
        <a:stretch/>
      </xdr:blipFill>
      <xdr:spPr bwMode="auto">
        <a:xfrm>
          <a:off x="3383643" y="75891571"/>
          <a:ext cx="5217720" cy="1895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127000</xdr:colOff>
      <xdr:row>364</xdr:row>
      <xdr:rowOff>36286</xdr:rowOff>
    </xdr:from>
    <xdr:to>
      <xdr:col>30</xdr:col>
      <xdr:colOff>639564</xdr:colOff>
      <xdr:row>380</xdr:row>
      <xdr:rowOff>108858</xdr:rowOff>
    </xdr:to>
    <xdr:pic>
      <xdr:nvPicPr>
        <xdr:cNvPr id="1561" name="Imagen 1560">
          <a:extLst>
            <a:ext uri="{FF2B5EF4-FFF2-40B4-BE49-F238E27FC236}">
              <a16:creationId xmlns:a16="http://schemas.microsoft.com/office/drawing/2014/main" id="{21971607-B309-4EEE-85BA-8FA0F7E65A2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763" t="27533" r="40895" b="20805"/>
        <a:stretch/>
      </xdr:blipFill>
      <xdr:spPr bwMode="auto">
        <a:xfrm>
          <a:off x="2921000" y="79111929"/>
          <a:ext cx="5338564" cy="3265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184715</xdr:colOff>
      <xdr:row>91</xdr:row>
      <xdr:rowOff>5238</xdr:rowOff>
    </xdr:from>
    <xdr:to>
      <xdr:col>30</xdr:col>
      <xdr:colOff>620143</xdr:colOff>
      <xdr:row>107</xdr:row>
      <xdr:rowOff>134812</xdr:rowOff>
    </xdr:to>
    <xdr:pic>
      <xdr:nvPicPr>
        <xdr:cNvPr id="94" name="Imagen 93">
          <a:extLst>
            <a:ext uri="{FF2B5EF4-FFF2-40B4-BE49-F238E27FC236}">
              <a16:creationId xmlns:a16="http://schemas.microsoft.com/office/drawing/2014/main" id="{084BB60A-5E9F-4A19-8214-B34FD30F0E1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400" t="39407" r="21198" b="43903"/>
        <a:stretch/>
      </xdr:blipFill>
      <xdr:spPr bwMode="auto">
        <a:xfrm>
          <a:off x="4248715" y="20615524"/>
          <a:ext cx="3991428" cy="3876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90715</xdr:colOff>
      <xdr:row>294</xdr:row>
      <xdr:rowOff>27214</xdr:rowOff>
    </xdr:from>
    <xdr:to>
      <xdr:col>27</xdr:col>
      <xdr:colOff>199571</xdr:colOff>
      <xdr:row>320</xdr:row>
      <xdr:rowOff>46728</xdr:rowOff>
    </xdr:to>
    <xdr:pic>
      <xdr:nvPicPr>
        <xdr:cNvPr id="95" name="Imagen 94">
          <a:extLst>
            <a:ext uri="{FF2B5EF4-FFF2-40B4-BE49-F238E27FC236}">
              <a16:creationId xmlns:a16="http://schemas.microsoft.com/office/drawing/2014/main" id="{D353412E-AF90-9385-FAED-3D57A0C0610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895" t="24102" r="13345" b="24584"/>
        <a:stretch/>
      </xdr:blipFill>
      <xdr:spPr bwMode="auto">
        <a:xfrm>
          <a:off x="598715" y="64107785"/>
          <a:ext cx="6458856" cy="59703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99786</xdr:colOff>
      <xdr:row>240</xdr:row>
      <xdr:rowOff>263071</xdr:rowOff>
    </xdr:from>
    <xdr:to>
      <xdr:col>29</xdr:col>
      <xdr:colOff>208642</xdr:colOff>
      <xdr:row>267</xdr:row>
      <xdr:rowOff>83015</xdr:rowOff>
    </xdr:to>
    <xdr:pic>
      <xdr:nvPicPr>
        <xdr:cNvPr id="96" name="Imagen 95">
          <a:extLst>
            <a:ext uri="{FF2B5EF4-FFF2-40B4-BE49-F238E27FC236}">
              <a16:creationId xmlns:a16="http://schemas.microsoft.com/office/drawing/2014/main" id="{D47A9E10-970A-41E9-A5B5-6A618E91996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895" t="24102" r="13345" b="24584"/>
        <a:stretch/>
      </xdr:blipFill>
      <xdr:spPr bwMode="auto">
        <a:xfrm>
          <a:off x="1115786" y="52541714"/>
          <a:ext cx="6458856" cy="59703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238125</xdr:colOff>
      <xdr:row>44</xdr:row>
      <xdr:rowOff>238125</xdr:rowOff>
    </xdr:from>
    <xdr:to>
      <xdr:col>17</xdr:col>
      <xdr:colOff>238125</xdr:colOff>
      <xdr:row>53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9FA4C45A-BA90-4FFC-B0A0-079F2559760B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44</xdr:row>
      <xdr:rowOff>238125</xdr:rowOff>
    </xdr:from>
    <xdr:to>
      <xdr:col>17</xdr:col>
      <xdr:colOff>238125</xdr:colOff>
      <xdr:row>55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8188C68C-531A-480C-8179-992BDFD5B95E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39B9EA6C-BCD5-4D8F-8AA5-427AAAA6E92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53A0DB47-CB32-4C40-9732-F1F8778D3DC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4085AEDC-806B-4CEB-B977-222750BE3D1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2223EAF7-52B3-4131-B717-FDF02A87D54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E62DE79F-182C-4B49-AD73-5D2CB6F58DB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18C9A9CE-CBEF-45CE-B725-5F628DFF16C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3E81581F-4EC0-4551-B76F-56E6295B810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840A12E1-8A78-41BE-BA34-4C690A072A1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47B6DF91-61BA-4B15-85FD-B11334875C5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1A516A6C-D4B8-4DC9-B42A-77F297E1FAA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95AD8C71-DA1F-429E-947E-5F9E37DFB33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0744F2A0-7BB2-467A-BD49-321D9097E02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4A0798D4-96FC-4B76-8ADC-6CF0E5381AD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EB3917B4-4067-47A5-9CA6-CEDD72C4E50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151793AA-8571-47D6-AABE-1A1D304D2F5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8DF2AA44-167C-4EB1-A540-4B71EAE2866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B070EF42-49D1-46EC-8925-8C250D3FF6D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BE8B06DA-DC42-4DF1-93FA-CFE7CE62979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24369A31-8D1E-4DD1-A7AE-4A1B51CA5BD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3" name="Conector recto 22">
          <a:extLst>
            <a:ext uri="{FF2B5EF4-FFF2-40B4-BE49-F238E27FC236}">
              <a16:creationId xmlns:a16="http://schemas.microsoft.com/office/drawing/2014/main" id="{F595B4EA-08E0-43A7-9121-4AFA6AF4111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1DE67EB8-AFDA-4064-BF18-BB94F58C4B7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AE0248A1-2726-4FF8-9C6F-8638847BC2C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3E5E27E3-8A37-42E1-99BC-6E5B2AF00E9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30896BA3-1811-4BAB-8C19-8E1605E2F78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0AE25145-8F71-4581-ACBA-7EA0615B385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E0B82342-AC3D-442B-867A-0D4CF466B2B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1B627C80-63B5-4484-A4D6-37AD74E910B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DAC2C894-42F8-4E27-AEC9-BE0131BEF02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2" name="Conector recto 31">
          <a:extLst>
            <a:ext uri="{FF2B5EF4-FFF2-40B4-BE49-F238E27FC236}">
              <a16:creationId xmlns:a16="http://schemas.microsoft.com/office/drawing/2014/main" id="{4C26EEE7-C909-4C9F-BCF9-CB5FC8AB52B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3" name="Conector recto 32">
          <a:extLst>
            <a:ext uri="{FF2B5EF4-FFF2-40B4-BE49-F238E27FC236}">
              <a16:creationId xmlns:a16="http://schemas.microsoft.com/office/drawing/2014/main" id="{A4A5DAC8-2D91-4EC4-85BE-85588B69176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4" name="Conector recto 33">
          <a:extLst>
            <a:ext uri="{FF2B5EF4-FFF2-40B4-BE49-F238E27FC236}">
              <a16:creationId xmlns:a16="http://schemas.microsoft.com/office/drawing/2014/main" id="{0BF17E62-3B6D-47D7-875A-B386297FFFB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5" name="Conector recto 34">
          <a:extLst>
            <a:ext uri="{FF2B5EF4-FFF2-40B4-BE49-F238E27FC236}">
              <a16:creationId xmlns:a16="http://schemas.microsoft.com/office/drawing/2014/main" id="{EDBE82C4-03E0-4BC5-AEF4-EE9DD5B2ADD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6" name="Conector recto 35">
          <a:extLst>
            <a:ext uri="{FF2B5EF4-FFF2-40B4-BE49-F238E27FC236}">
              <a16:creationId xmlns:a16="http://schemas.microsoft.com/office/drawing/2014/main" id="{66C5E155-882F-471D-89BC-A594401ADC0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7" name="Conector recto 36">
          <a:extLst>
            <a:ext uri="{FF2B5EF4-FFF2-40B4-BE49-F238E27FC236}">
              <a16:creationId xmlns:a16="http://schemas.microsoft.com/office/drawing/2014/main" id="{F30A5B95-1A33-456A-AA4E-699F4B77EB8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8" name="Conector recto 37">
          <a:extLst>
            <a:ext uri="{FF2B5EF4-FFF2-40B4-BE49-F238E27FC236}">
              <a16:creationId xmlns:a16="http://schemas.microsoft.com/office/drawing/2014/main" id="{CB7752BF-5A27-4BC2-A80F-67EBE3917AD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9" name="Conector recto 38">
          <a:extLst>
            <a:ext uri="{FF2B5EF4-FFF2-40B4-BE49-F238E27FC236}">
              <a16:creationId xmlns:a16="http://schemas.microsoft.com/office/drawing/2014/main" id="{88AB8943-951A-4FC7-8BA1-1F799556036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0" name="Conector recto 39">
          <a:extLst>
            <a:ext uri="{FF2B5EF4-FFF2-40B4-BE49-F238E27FC236}">
              <a16:creationId xmlns:a16="http://schemas.microsoft.com/office/drawing/2014/main" id="{7C094178-87A4-426B-840E-84D5F70E40E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1" name="Conector recto 40">
          <a:extLst>
            <a:ext uri="{FF2B5EF4-FFF2-40B4-BE49-F238E27FC236}">
              <a16:creationId xmlns:a16="http://schemas.microsoft.com/office/drawing/2014/main" id="{F7D9AEDD-7483-42E9-B605-DB21A5D4E95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2" name="Conector recto 41">
          <a:extLst>
            <a:ext uri="{FF2B5EF4-FFF2-40B4-BE49-F238E27FC236}">
              <a16:creationId xmlns:a16="http://schemas.microsoft.com/office/drawing/2014/main" id="{1D019021-85E0-4B5B-B6B3-E7ADC441B19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3" name="Conector recto 42">
          <a:extLst>
            <a:ext uri="{FF2B5EF4-FFF2-40B4-BE49-F238E27FC236}">
              <a16:creationId xmlns:a16="http://schemas.microsoft.com/office/drawing/2014/main" id="{9CDE3DD6-B2E4-4C50-8696-B4C587F23F6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4" name="Conector recto 43">
          <a:extLst>
            <a:ext uri="{FF2B5EF4-FFF2-40B4-BE49-F238E27FC236}">
              <a16:creationId xmlns:a16="http://schemas.microsoft.com/office/drawing/2014/main" id="{1C5FCE62-D608-4BEB-AC60-121D595B90F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5" name="Conector recto 44">
          <a:extLst>
            <a:ext uri="{FF2B5EF4-FFF2-40B4-BE49-F238E27FC236}">
              <a16:creationId xmlns:a16="http://schemas.microsoft.com/office/drawing/2014/main" id="{33BB26F1-7EFF-4E84-9DCF-A72F0F6AD3F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6" name="Conector recto 45">
          <a:extLst>
            <a:ext uri="{FF2B5EF4-FFF2-40B4-BE49-F238E27FC236}">
              <a16:creationId xmlns:a16="http://schemas.microsoft.com/office/drawing/2014/main" id="{508E7005-DE31-40D1-9315-4EF8FE4263D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7" name="Conector recto 46">
          <a:extLst>
            <a:ext uri="{FF2B5EF4-FFF2-40B4-BE49-F238E27FC236}">
              <a16:creationId xmlns:a16="http://schemas.microsoft.com/office/drawing/2014/main" id="{C195D569-989F-476A-A315-1FA9BD1F95D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8" name="Conector recto 47">
          <a:extLst>
            <a:ext uri="{FF2B5EF4-FFF2-40B4-BE49-F238E27FC236}">
              <a16:creationId xmlns:a16="http://schemas.microsoft.com/office/drawing/2014/main" id="{5A29DF34-90EA-4FD5-B79D-1EBBD04F860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9" name="Conector recto 48">
          <a:extLst>
            <a:ext uri="{FF2B5EF4-FFF2-40B4-BE49-F238E27FC236}">
              <a16:creationId xmlns:a16="http://schemas.microsoft.com/office/drawing/2014/main" id="{058631AA-4A8D-4DD0-AB8C-9B36E6F5EA8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0" name="Conector recto 49">
          <a:extLst>
            <a:ext uri="{FF2B5EF4-FFF2-40B4-BE49-F238E27FC236}">
              <a16:creationId xmlns:a16="http://schemas.microsoft.com/office/drawing/2014/main" id="{F64F14AD-284E-4472-8D72-3E7B6793A10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1" name="Conector recto 50">
          <a:extLst>
            <a:ext uri="{FF2B5EF4-FFF2-40B4-BE49-F238E27FC236}">
              <a16:creationId xmlns:a16="http://schemas.microsoft.com/office/drawing/2014/main" id="{06FAED1C-0074-49DB-89EC-B9DE63B0CE1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2" name="Conector recto 51">
          <a:extLst>
            <a:ext uri="{FF2B5EF4-FFF2-40B4-BE49-F238E27FC236}">
              <a16:creationId xmlns:a16="http://schemas.microsoft.com/office/drawing/2014/main" id="{5BBA2157-9A47-4A12-852B-330239E6297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3" name="Conector recto 52">
          <a:extLst>
            <a:ext uri="{FF2B5EF4-FFF2-40B4-BE49-F238E27FC236}">
              <a16:creationId xmlns:a16="http://schemas.microsoft.com/office/drawing/2014/main" id="{E1CB0CE8-55A1-44E2-A5DE-0F202FA36FA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4" name="Conector recto 53">
          <a:extLst>
            <a:ext uri="{FF2B5EF4-FFF2-40B4-BE49-F238E27FC236}">
              <a16:creationId xmlns:a16="http://schemas.microsoft.com/office/drawing/2014/main" id="{B0F622EF-6737-4845-97D1-D4DFEB78955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5" name="Conector recto 54">
          <a:extLst>
            <a:ext uri="{FF2B5EF4-FFF2-40B4-BE49-F238E27FC236}">
              <a16:creationId xmlns:a16="http://schemas.microsoft.com/office/drawing/2014/main" id="{A8EC9D5E-6CA0-49BF-8692-57C15734F24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6" name="Conector recto 55">
          <a:extLst>
            <a:ext uri="{FF2B5EF4-FFF2-40B4-BE49-F238E27FC236}">
              <a16:creationId xmlns:a16="http://schemas.microsoft.com/office/drawing/2014/main" id="{058C2786-300B-422F-A775-44A341D2437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7" name="Conector recto 56">
          <a:extLst>
            <a:ext uri="{FF2B5EF4-FFF2-40B4-BE49-F238E27FC236}">
              <a16:creationId xmlns:a16="http://schemas.microsoft.com/office/drawing/2014/main" id="{E1288CB0-6335-4F21-B131-085E439076E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8" name="Conector recto 57">
          <a:extLst>
            <a:ext uri="{FF2B5EF4-FFF2-40B4-BE49-F238E27FC236}">
              <a16:creationId xmlns:a16="http://schemas.microsoft.com/office/drawing/2014/main" id="{5A6C53A4-C68A-44D9-87CB-0125881E409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9" name="Conector recto 58">
          <a:extLst>
            <a:ext uri="{FF2B5EF4-FFF2-40B4-BE49-F238E27FC236}">
              <a16:creationId xmlns:a16="http://schemas.microsoft.com/office/drawing/2014/main" id="{ADFCE1AF-4AB7-47C5-9D39-B977D83258A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0" name="Conector recto 59">
          <a:extLst>
            <a:ext uri="{FF2B5EF4-FFF2-40B4-BE49-F238E27FC236}">
              <a16:creationId xmlns:a16="http://schemas.microsoft.com/office/drawing/2014/main" id="{792DCE1E-864D-4B8B-B87F-197532AA583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1" name="Conector recto 60">
          <a:extLst>
            <a:ext uri="{FF2B5EF4-FFF2-40B4-BE49-F238E27FC236}">
              <a16:creationId xmlns:a16="http://schemas.microsoft.com/office/drawing/2014/main" id="{49F42A4C-7FAB-42F2-8A8A-50E74B5403A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2" name="Conector recto 61">
          <a:extLst>
            <a:ext uri="{FF2B5EF4-FFF2-40B4-BE49-F238E27FC236}">
              <a16:creationId xmlns:a16="http://schemas.microsoft.com/office/drawing/2014/main" id="{8CEF9C6E-FD72-4801-911E-8BC924B6B01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3" name="Conector recto 62">
          <a:extLst>
            <a:ext uri="{FF2B5EF4-FFF2-40B4-BE49-F238E27FC236}">
              <a16:creationId xmlns:a16="http://schemas.microsoft.com/office/drawing/2014/main" id="{BFA3369F-79A8-4783-896D-C542B678014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4" name="Conector recto 63">
          <a:extLst>
            <a:ext uri="{FF2B5EF4-FFF2-40B4-BE49-F238E27FC236}">
              <a16:creationId xmlns:a16="http://schemas.microsoft.com/office/drawing/2014/main" id="{1A954816-F594-4C10-A26D-2EE9F0B175F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5" name="Conector recto 64">
          <a:extLst>
            <a:ext uri="{FF2B5EF4-FFF2-40B4-BE49-F238E27FC236}">
              <a16:creationId xmlns:a16="http://schemas.microsoft.com/office/drawing/2014/main" id="{4AD4A654-361B-4B79-A3AF-B132A418580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6" name="Conector recto 65">
          <a:extLst>
            <a:ext uri="{FF2B5EF4-FFF2-40B4-BE49-F238E27FC236}">
              <a16:creationId xmlns:a16="http://schemas.microsoft.com/office/drawing/2014/main" id="{3002377B-CED4-4EC0-A779-2EE4F8DCF9F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7" name="Conector recto 66">
          <a:extLst>
            <a:ext uri="{FF2B5EF4-FFF2-40B4-BE49-F238E27FC236}">
              <a16:creationId xmlns:a16="http://schemas.microsoft.com/office/drawing/2014/main" id="{6F1E8F3A-67C6-4A25-BF08-1D5122F891D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8" name="Conector recto 67">
          <a:extLst>
            <a:ext uri="{FF2B5EF4-FFF2-40B4-BE49-F238E27FC236}">
              <a16:creationId xmlns:a16="http://schemas.microsoft.com/office/drawing/2014/main" id="{D7A876B5-A64D-41C6-BF99-1A3268FE080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9" name="Conector recto 68">
          <a:extLst>
            <a:ext uri="{FF2B5EF4-FFF2-40B4-BE49-F238E27FC236}">
              <a16:creationId xmlns:a16="http://schemas.microsoft.com/office/drawing/2014/main" id="{B85B23CA-AFD4-47A3-898F-DF33FA9A737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0" name="Conector recto 69">
          <a:extLst>
            <a:ext uri="{FF2B5EF4-FFF2-40B4-BE49-F238E27FC236}">
              <a16:creationId xmlns:a16="http://schemas.microsoft.com/office/drawing/2014/main" id="{034B8182-28D3-4CF7-A000-D2AB9BC7287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1" name="Conector recto 70">
          <a:extLst>
            <a:ext uri="{FF2B5EF4-FFF2-40B4-BE49-F238E27FC236}">
              <a16:creationId xmlns:a16="http://schemas.microsoft.com/office/drawing/2014/main" id="{5496A327-AD6F-45B1-8F85-9C00EFBFAE2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2" name="Conector recto 71">
          <a:extLst>
            <a:ext uri="{FF2B5EF4-FFF2-40B4-BE49-F238E27FC236}">
              <a16:creationId xmlns:a16="http://schemas.microsoft.com/office/drawing/2014/main" id="{B0BBC6C2-2088-49D3-B798-E05E789E5DD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3" name="Conector recto 72">
          <a:extLst>
            <a:ext uri="{FF2B5EF4-FFF2-40B4-BE49-F238E27FC236}">
              <a16:creationId xmlns:a16="http://schemas.microsoft.com/office/drawing/2014/main" id="{1B68554E-2BB6-48B3-B0C4-1F220B6B363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4" name="Conector recto 73">
          <a:extLst>
            <a:ext uri="{FF2B5EF4-FFF2-40B4-BE49-F238E27FC236}">
              <a16:creationId xmlns:a16="http://schemas.microsoft.com/office/drawing/2014/main" id="{9E2FDBC8-A3BD-492D-9688-E8173F34BB0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5" name="Conector recto 74">
          <a:extLst>
            <a:ext uri="{FF2B5EF4-FFF2-40B4-BE49-F238E27FC236}">
              <a16:creationId xmlns:a16="http://schemas.microsoft.com/office/drawing/2014/main" id="{9D013556-437B-40BF-BB82-F6F23C3C4D8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6" name="Conector recto 75">
          <a:extLst>
            <a:ext uri="{FF2B5EF4-FFF2-40B4-BE49-F238E27FC236}">
              <a16:creationId xmlns:a16="http://schemas.microsoft.com/office/drawing/2014/main" id="{2C078C9F-357B-4FD5-B3C7-724C8CB5C1A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7" name="Conector recto 76">
          <a:extLst>
            <a:ext uri="{FF2B5EF4-FFF2-40B4-BE49-F238E27FC236}">
              <a16:creationId xmlns:a16="http://schemas.microsoft.com/office/drawing/2014/main" id="{AC084519-C89B-47B5-B1B6-1536AC7D659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8" name="Conector recto 77">
          <a:extLst>
            <a:ext uri="{FF2B5EF4-FFF2-40B4-BE49-F238E27FC236}">
              <a16:creationId xmlns:a16="http://schemas.microsoft.com/office/drawing/2014/main" id="{8BE9EE39-9D00-41C5-B000-AADD3A19EAC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9" name="Conector recto 78">
          <a:extLst>
            <a:ext uri="{FF2B5EF4-FFF2-40B4-BE49-F238E27FC236}">
              <a16:creationId xmlns:a16="http://schemas.microsoft.com/office/drawing/2014/main" id="{3921DBD9-D33B-4463-915B-AF695C5D7C6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0" name="Conector recto 79">
          <a:extLst>
            <a:ext uri="{FF2B5EF4-FFF2-40B4-BE49-F238E27FC236}">
              <a16:creationId xmlns:a16="http://schemas.microsoft.com/office/drawing/2014/main" id="{A5572962-AF1C-441C-A4AC-D93FEA92EF2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1" name="Conector recto 80">
          <a:extLst>
            <a:ext uri="{FF2B5EF4-FFF2-40B4-BE49-F238E27FC236}">
              <a16:creationId xmlns:a16="http://schemas.microsoft.com/office/drawing/2014/main" id="{47E718A8-0636-4F55-9443-27016E4E129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2" name="Conector recto 81">
          <a:extLst>
            <a:ext uri="{FF2B5EF4-FFF2-40B4-BE49-F238E27FC236}">
              <a16:creationId xmlns:a16="http://schemas.microsoft.com/office/drawing/2014/main" id="{5C5FBA0D-E935-4E98-B73F-131E92BD665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3" name="Conector recto 82">
          <a:extLst>
            <a:ext uri="{FF2B5EF4-FFF2-40B4-BE49-F238E27FC236}">
              <a16:creationId xmlns:a16="http://schemas.microsoft.com/office/drawing/2014/main" id="{61AC8C03-F75D-4044-9B6C-C120B3AB513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4" name="Conector recto 83">
          <a:extLst>
            <a:ext uri="{FF2B5EF4-FFF2-40B4-BE49-F238E27FC236}">
              <a16:creationId xmlns:a16="http://schemas.microsoft.com/office/drawing/2014/main" id="{5B551AD3-6137-4838-A733-BF7CE755166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5" name="Conector recto 84">
          <a:extLst>
            <a:ext uri="{FF2B5EF4-FFF2-40B4-BE49-F238E27FC236}">
              <a16:creationId xmlns:a16="http://schemas.microsoft.com/office/drawing/2014/main" id="{A5945689-0DED-4FD2-911F-D33BBB26E91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6" name="Conector recto 85">
          <a:extLst>
            <a:ext uri="{FF2B5EF4-FFF2-40B4-BE49-F238E27FC236}">
              <a16:creationId xmlns:a16="http://schemas.microsoft.com/office/drawing/2014/main" id="{58AFBA60-FED4-4805-A1B2-ECDEE7496F6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7" name="Conector recto 86">
          <a:extLst>
            <a:ext uri="{FF2B5EF4-FFF2-40B4-BE49-F238E27FC236}">
              <a16:creationId xmlns:a16="http://schemas.microsoft.com/office/drawing/2014/main" id="{C327958C-3A7E-4655-8BD0-A83FBD8FFE1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8" name="Conector recto 87">
          <a:extLst>
            <a:ext uri="{FF2B5EF4-FFF2-40B4-BE49-F238E27FC236}">
              <a16:creationId xmlns:a16="http://schemas.microsoft.com/office/drawing/2014/main" id="{C64A1FBB-8025-463D-B2DE-CEC7696224C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9" name="Conector recto 88">
          <a:extLst>
            <a:ext uri="{FF2B5EF4-FFF2-40B4-BE49-F238E27FC236}">
              <a16:creationId xmlns:a16="http://schemas.microsoft.com/office/drawing/2014/main" id="{0A6F3213-3029-4748-B651-A6A1BBA8ADC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0" name="Conector recto 89">
          <a:extLst>
            <a:ext uri="{FF2B5EF4-FFF2-40B4-BE49-F238E27FC236}">
              <a16:creationId xmlns:a16="http://schemas.microsoft.com/office/drawing/2014/main" id="{67D617C4-4E62-4FBF-ACAD-1235B4B2611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1" name="Conector recto 90">
          <a:extLst>
            <a:ext uri="{FF2B5EF4-FFF2-40B4-BE49-F238E27FC236}">
              <a16:creationId xmlns:a16="http://schemas.microsoft.com/office/drawing/2014/main" id="{2BE872AE-6B66-471B-B0B3-C876F0D9182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2" name="Conector recto 91">
          <a:extLst>
            <a:ext uri="{FF2B5EF4-FFF2-40B4-BE49-F238E27FC236}">
              <a16:creationId xmlns:a16="http://schemas.microsoft.com/office/drawing/2014/main" id="{E090A7EC-3E89-49F3-A4A2-089A9B56E39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3" name="Conector recto 92">
          <a:extLst>
            <a:ext uri="{FF2B5EF4-FFF2-40B4-BE49-F238E27FC236}">
              <a16:creationId xmlns:a16="http://schemas.microsoft.com/office/drawing/2014/main" id="{78EC5A19-84B9-46F6-B4FC-00125C51D0B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4" name="Conector recto 93">
          <a:extLst>
            <a:ext uri="{FF2B5EF4-FFF2-40B4-BE49-F238E27FC236}">
              <a16:creationId xmlns:a16="http://schemas.microsoft.com/office/drawing/2014/main" id="{5D679E56-F706-4D8D-BD89-F4A9119971F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5" name="Conector recto 94">
          <a:extLst>
            <a:ext uri="{FF2B5EF4-FFF2-40B4-BE49-F238E27FC236}">
              <a16:creationId xmlns:a16="http://schemas.microsoft.com/office/drawing/2014/main" id="{08F558A2-97E5-4AC3-8BD9-07D2B96065B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6" name="Conector recto 95">
          <a:extLst>
            <a:ext uri="{FF2B5EF4-FFF2-40B4-BE49-F238E27FC236}">
              <a16:creationId xmlns:a16="http://schemas.microsoft.com/office/drawing/2014/main" id="{15FF3651-CA78-479A-A912-4C342F3A742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7" name="Conector recto 96">
          <a:extLst>
            <a:ext uri="{FF2B5EF4-FFF2-40B4-BE49-F238E27FC236}">
              <a16:creationId xmlns:a16="http://schemas.microsoft.com/office/drawing/2014/main" id="{21834424-92DE-4B5F-A574-FC5405FB29C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244929</xdr:colOff>
      <xdr:row>8</xdr:row>
      <xdr:rowOff>136071</xdr:rowOff>
    </xdr:from>
    <xdr:to>
      <xdr:col>26</xdr:col>
      <xdr:colOff>130814</xdr:colOff>
      <xdr:row>44</xdr:row>
      <xdr:rowOff>196171</xdr:rowOff>
    </xdr:to>
    <xdr:pic>
      <xdr:nvPicPr>
        <xdr:cNvPr id="98" name="Imagen 97">
          <a:extLst>
            <a:ext uri="{FF2B5EF4-FFF2-40B4-BE49-F238E27FC236}">
              <a16:creationId xmlns:a16="http://schemas.microsoft.com/office/drawing/2014/main" id="{7F8F54DA-2D34-4B26-9B49-B60B8014781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786" t="27587" r="16636" b="23855"/>
        <a:stretch/>
      </xdr:blipFill>
      <xdr:spPr bwMode="auto">
        <a:xfrm>
          <a:off x="2022929" y="2585357"/>
          <a:ext cx="4711885" cy="75440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238125</xdr:colOff>
      <xdr:row>42</xdr:row>
      <xdr:rowOff>238125</xdr:rowOff>
    </xdr:from>
    <xdr:to>
      <xdr:col>17</xdr:col>
      <xdr:colOff>238125</xdr:colOff>
      <xdr:row>51</xdr:row>
      <xdr:rowOff>0</xdr:rowOff>
    </xdr:to>
    <xdr:sp macro="" textlink="">
      <xdr:nvSpPr>
        <xdr:cNvPr id="197" name="Line 1">
          <a:extLst>
            <a:ext uri="{FF2B5EF4-FFF2-40B4-BE49-F238E27FC236}">
              <a16:creationId xmlns:a16="http://schemas.microsoft.com/office/drawing/2014/main" id="{5D968A6E-2FA2-4DF6-9E48-4E86E4347255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42</xdr:row>
      <xdr:rowOff>238125</xdr:rowOff>
    </xdr:from>
    <xdr:to>
      <xdr:col>17</xdr:col>
      <xdr:colOff>238125</xdr:colOff>
      <xdr:row>53</xdr:row>
      <xdr:rowOff>0</xdr:rowOff>
    </xdr:to>
    <xdr:sp macro="" textlink="">
      <xdr:nvSpPr>
        <xdr:cNvPr id="198" name="Line 1">
          <a:extLst>
            <a:ext uri="{FF2B5EF4-FFF2-40B4-BE49-F238E27FC236}">
              <a16:creationId xmlns:a16="http://schemas.microsoft.com/office/drawing/2014/main" id="{A0112364-A6E7-4F35-A7C0-65F284B2FAAE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99" name="Conector recto 198">
          <a:extLst>
            <a:ext uri="{FF2B5EF4-FFF2-40B4-BE49-F238E27FC236}">
              <a16:creationId xmlns:a16="http://schemas.microsoft.com/office/drawing/2014/main" id="{6E7A5D73-EBD8-462E-8929-D12F47A1938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00" name="Conector recto 199">
          <a:extLst>
            <a:ext uri="{FF2B5EF4-FFF2-40B4-BE49-F238E27FC236}">
              <a16:creationId xmlns:a16="http://schemas.microsoft.com/office/drawing/2014/main" id="{A04E55DA-40CD-4E6E-963C-90EF1D66EED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01" name="Conector recto 200">
          <a:extLst>
            <a:ext uri="{FF2B5EF4-FFF2-40B4-BE49-F238E27FC236}">
              <a16:creationId xmlns:a16="http://schemas.microsoft.com/office/drawing/2014/main" id="{7B6F5CE0-1A08-4668-9803-228204ED195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02" name="Conector recto 201">
          <a:extLst>
            <a:ext uri="{FF2B5EF4-FFF2-40B4-BE49-F238E27FC236}">
              <a16:creationId xmlns:a16="http://schemas.microsoft.com/office/drawing/2014/main" id="{DCA5C5FD-CFE6-4DC1-B0AE-B9E99EE8A7C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03" name="Conector recto 202">
          <a:extLst>
            <a:ext uri="{FF2B5EF4-FFF2-40B4-BE49-F238E27FC236}">
              <a16:creationId xmlns:a16="http://schemas.microsoft.com/office/drawing/2014/main" id="{092CCE32-29EC-4617-8A8B-EA41BCB0CAC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04" name="Conector recto 203">
          <a:extLst>
            <a:ext uri="{FF2B5EF4-FFF2-40B4-BE49-F238E27FC236}">
              <a16:creationId xmlns:a16="http://schemas.microsoft.com/office/drawing/2014/main" id="{68112D8A-5802-41F9-916F-28A82D75DBC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05" name="Conector recto 204">
          <a:extLst>
            <a:ext uri="{FF2B5EF4-FFF2-40B4-BE49-F238E27FC236}">
              <a16:creationId xmlns:a16="http://schemas.microsoft.com/office/drawing/2014/main" id="{2941A226-C3E9-4C10-ADE9-946E3AE8D20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06" name="Conector recto 205">
          <a:extLst>
            <a:ext uri="{FF2B5EF4-FFF2-40B4-BE49-F238E27FC236}">
              <a16:creationId xmlns:a16="http://schemas.microsoft.com/office/drawing/2014/main" id="{154780C3-F9E4-466B-ABC6-4D41A3B4CBA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07" name="Conector recto 206">
          <a:extLst>
            <a:ext uri="{FF2B5EF4-FFF2-40B4-BE49-F238E27FC236}">
              <a16:creationId xmlns:a16="http://schemas.microsoft.com/office/drawing/2014/main" id="{5475D1D4-EBF8-4B8E-A307-810F20D0775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08" name="Conector recto 207">
          <a:extLst>
            <a:ext uri="{FF2B5EF4-FFF2-40B4-BE49-F238E27FC236}">
              <a16:creationId xmlns:a16="http://schemas.microsoft.com/office/drawing/2014/main" id="{7B9B6852-647E-4D00-91D5-601CFEC5FEA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09" name="Conector recto 208">
          <a:extLst>
            <a:ext uri="{FF2B5EF4-FFF2-40B4-BE49-F238E27FC236}">
              <a16:creationId xmlns:a16="http://schemas.microsoft.com/office/drawing/2014/main" id="{7667669B-F249-4642-B682-D47C8204BA4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10" name="Conector recto 209">
          <a:extLst>
            <a:ext uri="{FF2B5EF4-FFF2-40B4-BE49-F238E27FC236}">
              <a16:creationId xmlns:a16="http://schemas.microsoft.com/office/drawing/2014/main" id="{8FECE010-F4E2-462D-88F4-33AC45F9674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11" name="Conector recto 210">
          <a:extLst>
            <a:ext uri="{FF2B5EF4-FFF2-40B4-BE49-F238E27FC236}">
              <a16:creationId xmlns:a16="http://schemas.microsoft.com/office/drawing/2014/main" id="{2F740E69-69B1-48C2-8DC2-A902BD8E0F8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12" name="Conector recto 211">
          <a:extLst>
            <a:ext uri="{FF2B5EF4-FFF2-40B4-BE49-F238E27FC236}">
              <a16:creationId xmlns:a16="http://schemas.microsoft.com/office/drawing/2014/main" id="{71F5DB4B-D0B4-43A2-9734-9C6F629E552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13" name="Conector recto 212">
          <a:extLst>
            <a:ext uri="{FF2B5EF4-FFF2-40B4-BE49-F238E27FC236}">
              <a16:creationId xmlns:a16="http://schemas.microsoft.com/office/drawing/2014/main" id="{4F6870D0-1DF8-4A02-8E1E-A020F24CF61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14" name="Conector recto 213">
          <a:extLst>
            <a:ext uri="{FF2B5EF4-FFF2-40B4-BE49-F238E27FC236}">
              <a16:creationId xmlns:a16="http://schemas.microsoft.com/office/drawing/2014/main" id="{F4C4DBB7-A7B1-493C-AE8B-642DC5B9B58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15" name="Conector recto 214">
          <a:extLst>
            <a:ext uri="{FF2B5EF4-FFF2-40B4-BE49-F238E27FC236}">
              <a16:creationId xmlns:a16="http://schemas.microsoft.com/office/drawing/2014/main" id="{D2BD211E-1402-4303-B88F-009C6223BD3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16" name="Conector recto 215">
          <a:extLst>
            <a:ext uri="{FF2B5EF4-FFF2-40B4-BE49-F238E27FC236}">
              <a16:creationId xmlns:a16="http://schemas.microsoft.com/office/drawing/2014/main" id="{EDED8A9C-2E8D-4D03-9EC2-9F2FE025C69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17" name="Conector recto 216">
          <a:extLst>
            <a:ext uri="{FF2B5EF4-FFF2-40B4-BE49-F238E27FC236}">
              <a16:creationId xmlns:a16="http://schemas.microsoft.com/office/drawing/2014/main" id="{6EE5241C-CFF3-4DF8-A11A-E1CD0F61D1D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18" name="Conector recto 217">
          <a:extLst>
            <a:ext uri="{FF2B5EF4-FFF2-40B4-BE49-F238E27FC236}">
              <a16:creationId xmlns:a16="http://schemas.microsoft.com/office/drawing/2014/main" id="{1008297D-C4AF-417B-87C1-FB605E63122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19" name="Conector recto 218">
          <a:extLst>
            <a:ext uri="{FF2B5EF4-FFF2-40B4-BE49-F238E27FC236}">
              <a16:creationId xmlns:a16="http://schemas.microsoft.com/office/drawing/2014/main" id="{AD554B5C-2A1B-4155-AE24-F2CF352FA87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20" name="Conector recto 219">
          <a:extLst>
            <a:ext uri="{FF2B5EF4-FFF2-40B4-BE49-F238E27FC236}">
              <a16:creationId xmlns:a16="http://schemas.microsoft.com/office/drawing/2014/main" id="{F63E28C6-7B8A-4422-9461-6C7A90E70FB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21" name="Conector recto 220">
          <a:extLst>
            <a:ext uri="{FF2B5EF4-FFF2-40B4-BE49-F238E27FC236}">
              <a16:creationId xmlns:a16="http://schemas.microsoft.com/office/drawing/2014/main" id="{036E798B-069B-4A01-A0F8-5DD38E8DF39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22" name="Conector recto 221">
          <a:extLst>
            <a:ext uri="{FF2B5EF4-FFF2-40B4-BE49-F238E27FC236}">
              <a16:creationId xmlns:a16="http://schemas.microsoft.com/office/drawing/2014/main" id="{46858721-1AFA-4CC3-AFB2-8EF0483D02B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23" name="Conector recto 222">
          <a:extLst>
            <a:ext uri="{FF2B5EF4-FFF2-40B4-BE49-F238E27FC236}">
              <a16:creationId xmlns:a16="http://schemas.microsoft.com/office/drawing/2014/main" id="{36C5EB4E-1B48-433A-9641-C2C4064D265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24" name="Conector recto 223">
          <a:extLst>
            <a:ext uri="{FF2B5EF4-FFF2-40B4-BE49-F238E27FC236}">
              <a16:creationId xmlns:a16="http://schemas.microsoft.com/office/drawing/2014/main" id="{26793403-0613-4039-9CBE-1F98691BCD9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25" name="Conector recto 224">
          <a:extLst>
            <a:ext uri="{FF2B5EF4-FFF2-40B4-BE49-F238E27FC236}">
              <a16:creationId xmlns:a16="http://schemas.microsoft.com/office/drawing/2014/main" id="{CB3FE02C-7F03-4206-A394-FFC77C5CFE2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26" name="Conector recto 225">
          <a:extLst>
            <a:ext uri="{FF2B5EF4-FFF2-40B4-BE49-F238E27FC236}">
              <a16:creationId xmlns:a16="http://schemas.microsoft.com/office/drawing/2014/main" id="{D8BD1FD6-34F6-4B08-A944-C84A1BCD060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27" name="Conector recto 226">
          <a:extLst>
            <a:ext uri="{FF2B5EF4-FFF2-40B4-BE49-F238E27FC236}">
              <a16:creationId xmlns:a16="http://schemas.microsoft.com/office/drawing/2014/main" id="{4AC3582B-943D-4049-BB78-61855C61CC2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28" name="Conector recto 227">
          <a:extLst>
            <a:ext uri="{FF2B5EF4-FFF2-40B4-BE49-F238E27FC236}">
              <a16:creationId xmlns:a16="http://schemas.microsoft.com/office/drawing/2014/main" id="{0447FF99-85AA-4D4F-851D-91E82C8F53F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29" name="Conector recto 228">
          <a:extLst>
            <a:ext uri="{FF2B5EF4-FFF2-40B4-BE49-F238E27FC236}">
              <a16:creationId xmlns:a16="http://schemas.microsoft.com/office/drawing/2014/main" id="{818AB4EC-85F7-4A54-A1D2-F3C1486062B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30" name="Conector recto 229">
          <a:extLst>
            <a:ext uri="{FF2B5EF4-FFF2-40B4-BE49-F238E27FC236}">
              <a16:creationId xmlns:a16="http://schemas.microsoft.com/office/drawing/2014/main" id="{9828066C-5B16-44B9-8F3C-6D54F228D9D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31" name="Conector recto 230">
          <a:extLst>
            <a:ext uri="{FF2B5EF4-FFF2-40B4-BE49-F238E27FC236}">
              <a16:creationId xmlns:a16="http://schemas.microsoft.com/office/drawing/2014/main" id="{EF69D103-781E-4AF1-AF18-647164A2E7F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32" name="Conector recto 231">
          <a:extLst>
            <a:ext uri="{FF2B5EF4-FFF2-40B4-BE49-F238E27FC236}">
              <a16:creationId xmlns:a16="http://schemas.microsoft.com/office/drawing/2014/main" id="{E500A2E4-217C-46D9-87AA-6571CCE8E79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33" name="Conector recto 232">
          <a:extLst>
            <a:ext uri="{FF2B5EF4-FFF2-40B4-BE49-F238E27FC236}">
              <a16:creationId xmlns:a16="http://schemas.microsoft.com/office/drawing/2014/main" id="{B776526B-AEF0-49DC-88D9-5F1E949798E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34" name="Conector recto 233">
          <a:extLst>
            <a:ext uri="{FF2B5EF4-FFF2-40B4-BE49-F238E27FC236}">
              <a16:creationId xmlns:a16="http://schemas.microsoft.com/office/drawing/2014/main" id="{95CE5A45-ADF6-40F8-A3B2-13524B574E4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35" name="Conector recto 234">
          <a:extLst>
            <a:ext uri="{FF2B5EF4-FFF2-40B4-BE49-F238E27FC236}">
              <a16:creationId xmlns:a16="http://schemas.microsoft.com/office/drawing/2014/main" id="{0981C4E5-8E1A-403B-90A3-2761BED7D91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36" name="Conector recto 235">
          <a:extLst>
            <a:ext uri="{FF2B5EF4-FFF2-40B4-BE49-F238E27FC236}">
              <a16:creationId xmlns:a16="http://schemas.microsoft.com/office/drawing/2014/main" id="{0F219DD8-172D-4779-BAC2-5E41C5B731C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37" name="Conector recto 236">
          <a:extLst>
            <a:ext uri="{FF2B5EF4-FFF2-40B4-BE49-F238E27FC236}">
              <a16:creationId xmlns:a16="http://schemas.microsoft.com/office/drawing/2014/main" id="{9A362EB1-07D0-49C3-BF29-3D1882EEE09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38" name="Conector recto 237">
          <a:extLst>
            <a:ext uri="{FF2B5EF4-FFF2-40B4-BE49-F238E27FC236}">
              <a16:creationId xmlns:a16="http://schemas.microsoft.com/office/drawing/2014/main" id="{ECB2D29E-BD4F-4EB6-934C-256E1493742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39" name="Conector recto 238">
          <a:extLst>
            <a:ext uri="{FF2B5EF4-FFF2-40B4-BE49-F238E27FC236}">
              <a16:creationId xmlns:a16="http://schemas.microsoft.com/office/drawing/2014/main" id="{43214701-1A9D-4C48-8D8F-174155F2B90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40" name="Conector recto 239">
          <a:extLst>
            <a:ext uri="{FF2B5EF4-FFF2-40B4-BE49-F238E27FC236}">
              <a16:creationId xmlns:a16="http://schemas.microsoft.com/office/drawing/2014/main" id="{460FF478-B3EE-493C-A7E8-9B9A69D1159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41" name="Conector recto 240">
          <a:extLst>
            <a:ext uri="{FF2B5EF4-FFF2-40B4-BE49-F238E27FC236}">
              <a16:creationId xmlns:a16="http://schemas.microsoft.com/office/drawing/2014/main" id="{7CDE1295-3728-4E64-A7AC-025E139841F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42" name="Conector recto 241">
          <a:extLst>
            <a:ext uri="{FF2B5EF4-FFF2-40B4-BE49-F238E27FC236}">
              <a16:creationId xmlns:a16="http://schemas.microsoft.com/office/drawing/2014/main" id="{977628A3-50FE-4981-A77E-732FF36E36C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43" name="Conector recto 242">
          <a:extLst>
            <a:ext uri="{FF2B5EF4-FFF2-40B4-BE49-F238E27FC236}">
              <a16:creationId xmlns:a16="http://schemas.microsoft.com/office/drawing/2014/main" id="{04359182-482B-4BDB-BF55-9BDC0F83EB7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44" name="Conector recto 243">
          <a:extLst>
            <a:ext uri="{FF2B5EF4-FFF2-40B4-BE49-F238E27FC236}">
              <a16:creationId xmlns:a16="http://schemas.microsoft.com/office/drawing/2014/main" id="{C8D861AD-BD07-4D8F-A628-EBAF4D90A73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45" name="Conector recto 244">
          <a:extLst>
            <a:ext uri="{FF2B5EF4-FFF2-40B4-BE49-F238E27FC236}">
              <a16:creationId xmlns:a16="http://schemas.microsoft.com/office/drawing/2014/main" id="{DBB9CD26-778B-49F1-A475-95308514049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46" name="Conector recto 245">
          <a:extLst>
            <a:ext uri="{FF2B5EF4-FFF2-40B4-BE49-F238E27FC236}">
              <a16:creationId xmlns:a16="http://schemas.microsoft.com/office/drawing/2014/main" id="{E902D0AE-A047-401F-890B-ADEFE35CB09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47" name="Conector recto 246">
          <a:extLst>
            <a:ext uri="{FF2B5EF4-FFF2-40B4-BE49-F238E27FC236}">
              <a16:creationId xmlns:a16="http://schemas.microsoft.com/office/drawing/2014/main" id="{C2B64F7B-20CA-456C-92AE-995DA309F12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48" name="Conector recto 247">
          <a:extLst>
            <a:ext uri="{FF2B5EF4-FFF2-40B4-BE49-F238E27FC236}">
              <a16:creationId xmlns:a16="http://schemas.microsoft.com/office/drawing/2014/main" id="{A5A88704-C5E2-46A9-AAFB-A53CEB3C711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49" name="Conector recto 248">
          <a:extLst>
            <a:ext uri="{FF2B5EF4-FFF2-40B4-BE49-F238E27FC236}">
              <a16:creationId xmlns:a16="http://schemas.microsoft.com/office/drawing/2014/main" id="{06E08D0D-F132-4A6E-B316-209F3473DFD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50" name="Conector recto 249">
          <a:extLst>
            <a:ext uri="{FF2B5EF4-FFF2-40B4-BE49-F238E27FC236}">
              <a16:creationId xmlns:a16="http://schemas.microsoft.com/office/drawing/2014/main" id="{79C2994E-B0D6-4A96-A754-FF11AE0CEB8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51" name="Conector recto 250">
          <a:extLst>
            <a:ext uri="{FF2B5EF4-FFF2-40B4-BE49-F238E27FC236}">
              <a16:creationId xmlns:a16="http://schemas.microsoft.com/office/drawing/2014/main" id="{793959EF-6F49-490B-A813-975D1B98880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52" name="Conector recto 251">
          <a:extLst>
            <a:ext uri="{FF2B5EF4-FFF2-40B4-BE49-F238E27FC236}">
              <a16:creationId xmlns:a16="http://schemas.microsoft.com/office/drawing/2014/main" id="{BB496148-ADCA-4119-930A-3AC3DF9FBAE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53" name="Conector recto 252">
          <a:extLst>
            <a:ext uri="{FF2B5EF4-FFF2-40B4-BE49-F238E27FC236}">
              <a16:creationId xmlns:a16="http://schemas.microsoft.com/office/drawing/2014/main" id="{53184316-7F1E-4D69-B8AF-4E64DC850CB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54" name="Conector recto 253">
          <a:extLst>
            <a:ext uri="{FF2B5EF4-FFF2-40B4-BE49-F238E27FC236}">
              <a16:creationId xmlns:a16="http://schemas.microsoft.com/office/drawing/2014/main" id="{F933B464-5725-4D00-85BD-DE078F403A5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55" name="Conector recto 254">
          <a:extLst>
            <a:ext uri="{FF2B5EF4-FFF2-40B4-BE49-F238E27FC236}">
              <a16:creationId xmlns:a16="http://schemas.microsoft.com/office/drawing/2014/main" id="{653C38D2-8EC2-49C4-80EA-5F8B1859D2A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56" name="Conector recto 255">
          <a:extLst>
            <a:ext uri="{FF2B5EF4-FFF2-40B4-BE49-F238E27FC236}">
              <a16:creationId xmlns:a16="http://schemas.microsoft.com/office/drawing/2014/main" id="{3E05B27E-2743-49F1-A11B-AC21BC38F6A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57" name="Conector recto 256">
          <a:extLst>
            <a:ext uri="{FF2B5EF4-FFF2-40B4-BE49-F238E27FC236}">
              <a16:creationId xmlns:a16="http://schemas.microsoft.com/office/drawing/2014/main" id="{EA1C7221-C65C-4F38-951A-8307C3FC34A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58" name="Conector recto 257">
          <a:extLst>
            <a:ext uri="{FF2B5EF4-FFF2-40B4-BE49-F238E27FC236}">
              <a16:creationId xmlns:a16="http://schemas.microsoft.com/office/drawing/2014/main" id="{CCC77EF0-EFE1-4E25-B7D6-F36064F5AB1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59" name="Conector recto 258">
          <a:extLst>
            <a:ext uri="{FF2B5EF4-FFF2-40B4-BE49-F238E27FC236}">
              <a16:creationId xmlns:a16="http://schemas.microsoft.com/office/drawing/2014/main" id="{BAE98B89-8B1E-45AC-97EA-5D8635A2DA8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60" name="Conector recto 259">
          <a:extLst>
            <a:ext uri="{FF2B5EF4-FFF2-40B4-BE49-F238E27FC236}">
              <a16:creationId xmlns:a16="http://schemas.microsoft.com/office/drawing/2014/main" id="{88BBE9AD-A713-45F1-BAB8-6E9997047BD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61" name="Conector recto 260">
          <a:extLst>
            <a:ext uri="{FF2B5EF4-FFF2-40B4-BE49-F238E27FC236}">
              <a16:creationId xmlns:a16="http://schemas.microsoft.com/office/drawing/2014/main" id="{5B60332B-AC6B-4B62-AD20-91BDEF29085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62" name="Conector recto 261">
          <a:extLst>
            <a:ext uri="{FF2B5EF4-FFF2-40B4-BE49-F238E27FC236}">
              <a16:creationId xmlns:a16="http://schemas.microsoft.com/office/drawing/2014/main" id="{CDDFB932-2D1F-4219-8468-52EDB866268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63" name="Conector recto 262">
          <a:extLst>
            <a:ext uri="{FF2B5EF4-FFF2-40B4-BE49-F238E27FC236}">
              <a16:creationId xmlns:a16="http://schemas.microsoft.com/office/drawing/2014/main" id="{0B4F5803-A269-41C5-A299-3EC7B05A1AF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64" name="Conector recto 263">
          <a:extLst>
            <a:ext uri="{FF2B5EF4-FFF2-40B4-BE49-F238E27FC236}">
              <a16:creationId xmlns:a16="http://schemas.microsoft.com/office/drawing/2014/main" id="{7CD22FC6-3AC9-4B2D-85AE-A020D1AA5D1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65" name="Conector recto 264">
          <a:extLst>
            <a:ext uri="{FF2B5EF4-FFF2-40B4-BE49-F238E27FC236}">
              <a16:creationId xmlns:a16="http://schemas.microsoft.com/office/drawing/2014/main" id="{E7E9A5C6-812A-43F5-9668-01E14FE575F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66" name="Conector recto 265">
          <a:extLst>
            <a:ext uri="{FF2B5EF4-FFF2-40B4-BE49-F238E27FC236}">
              <a16:creationId xmlns:a16="http://schemas.microsoft.com/office/drawing/2014/main" id="{59B00D15-9DFB-49D7-8A47-22539D5F2F9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67" name="Conector recto 266">
          <a:extLst>
            <a:ext uri="{FF2B5EF4-FFF2-40B4-BE49-F238E27FC236}">
              <a16:creationId xmlns:a16="http://schemas.microsoft.com/office/drawing/2014/main" id="{EA4E5385-194B-431E-9F97-D9F471344DD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68" name="Conector recto 267">
          <a:extLst>
            <a:ext uri="{FF2B5EF4-FFF2-40B4-BE49-F238E27FC236}">
              <a16:creationId xmlns:a16="http://schemas.microsoft.com/office/drawing/2014/main" id="{3A6433B1-1AFE-4266-AC69-33F82B16905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69" name="Conector recto 268">
          <a:extLst>
            <a:ext uri="{FF2B5EF4-FFF2-40B4-BE49-F238E27FC236}">
              <a16:creationId xmlns:a16="http://schemas.microsoft.com/office/drawing/2014/main" id="{778DEFA7-7C27-40D9-B373-0F9CE32C184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70" name="Conector recto 269">
          <a:extLst>
            <a:ext uri="{FF2B5EF4-FFF2-40B4-BE49-F238E27FC236}">
              <a16:creationId xmlns:a16="http://schemas.microsoft.com/office/drawing/2014/main" id="{EEB043A4-51DB-4A1A-A68F-2A78C8ED1BC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71" name="Conector recto 270">
          <a:extLst>
            <a:ext uri="{FF2B5EF4-FFF2-40B4-BE49-F238E27FC236}">
              <a16:creationId xmlns:a16="http://schemas.microsoft.com/office/drawing/2014/main" id="{C177D045-049B-4144-9714-2186D34E6F2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72" name="Conector recto 271">
          <a:extLst>
            <a:ext uri="{FF2B5EF4-FFF2-40B4-BE49-F238E27FC236}">
              <a16:creationId xmlns:a16="http://schemas.microsoft.com/office/drawing/2014/main" id="{B661BC9D-C1E7-4951-9CC9-FDE1AEA2EDD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73" name="Conector recto 272">
          <a:extLst>
            <a:ext uri="{FF2B5EF4-FFF2-40B4-BE49-F238E27FC236}">
              <a16:creationId xmlns:a16="http://schemas.microsoft.com/office/drawing/2014/main" id="{84FAE86A-E191-406F-8199-203E490D2F6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74" name="Conector recto 273">
          <a:extLst>
            <a:ext uri="{FF2B5EF4-FFF2-40B4-BE49-F238E27FC236}">
              <a16:creationId xmlns:a16="http://schemas.microsoft.com/office/drawing/2014/main" id="{DA9A6ADC-4337-4672-A43F-6D081522B83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75" name="Conector recto 274">
          <a:extLst>
            <a:ext uri="{FF2B5EF4-FFF2-40B4-BE49-F238E27FC236}">
              <a16:creationId xmlns:a16="http://schemas.microsoft.com/office/drawing/2014/main" id="{DB275C0B-062F-4337-82DC-3BB41BCBED4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76" name="Conector recto 275">
          <a:extLst>
            <a:ext uri="{FF2B5EF4-FFF2-40B4-BE49-F238E27FC236}">
              <a16:creationId xmlns:a16="http://schemas.microsoft.com/office/drawing/2014/main" id="{B6A4F475-3098-41C3-A533-C4E48CA0EAB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77" name="Conector recto 276">
          <a:extLst>
            <a:ext uri="{FF2B5EF4-FFF2-40B4-BE49-F238E27FC236}">
              <a16:creationId xmlns:a16="http://schemas.microsoft.com/office/drawing/2014/main" id="{23B2E965-0E81-461D-AD88-18B297B9441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78" name="Conector recto 277">
          <a:extLst>
            <a:ext uri="{FF2B5EF4-FFF2-40B4-BE49-F238E27FC236}">
              <a16:creationId xmlns:a16="http://schemas.microsoft.com/office/drawing/2014/main" id="{C9944C54-7406-4826-9066-5CC506F66D4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79" name="Conector recto 278">
          <a:extLst>
            <a:ext uri="{FF2B5EF4-FFF2-40B4-BE49-F238E27FC236}">
              <a16:creationId xmlns:a16="http://schemas.microsoft.com/office/drawing/2014/main" id="{AFB6FF08-AF74-4855-91EE-6C70D64CF85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80" name="Conector recto 279">
          <a:extLst>
            <a:ext uri="{FF2B5EF4-FFF2-40B4-BE49-F238E27FC236}">
              <a16:creationId xmlns:a16="http://schemas.microsoft.com/office/drawing/2014/main" id="{611205D7-E594-476D-9E2B-19D8DE96D1A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81" name="Conector recto 280">
          <a:extLst>
            <a:ext uri="{FF2B5EF4-FFF2-40B4-BE49-F238E27FC236}">
              <a16:creationId xmlns:a16="http://schemas.microsoft.com/office/drawing/2014/main" id="{72768A92-9201-42DB-B1FA-C4A0F870335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82" name="Conector recto 281">
          <a:extLst>
            <a:ext uri="{FF2B5EF4-FFF2-40B4-BE49-F238E27FC236}">
              <a16:creationId xmlns:a16="http://schemas.microsoft.com/office/drawing/2014/main" id="{76632629-6318-4467-9880-87C4DECA0CC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83" name="Conector recto 282">
          <a:extLst>
            <a:ext uri="{FF2B5EF4-FFF2-40B4-BE49-F238E27FC236}">
              <a16:creationId xmlns:a16="http://schemas.microsoft.com/office/drawing/2014/main" id="{0A8FA6AB-8B8E-4AC1-BDEF-44B61068F7A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84" name="Conector recto 283">
          <a:extLst>
            <a:ext uri="{FF2B5EF4-FFF2-40B4-BE49-F238E27FC236}">
              <a16:creationId xmlns:a16="http://schemas.microsoft.com/office/drawing/2014/main" id="{5958BB40-4705-46E0-9A2C-ED03F133DD3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85" name="Conector recto 284">
          <a:extLst>
            <a:ext uri="{FF2B5EF4-FFF2-40B4-BE49-F238E27FC236}">
              <a16:creationId xmlns:a16="http://schemas.microsoft.com/office/drawing/2014/main" id="{49380D63-614D-4097-9908-167C02FCB21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86" name="Conector recto 285">
          <a:extLst>
            <a:ext uri="{FF2B5EF4-FFF2-40B4-BE49-F238E27FC236}">
              <a16:creationId xmlns:a16="http://schemas.microsoft.com/office/drawing/2014/main" id="{5FB8B783-2437-451B-9870-D295C3F95AA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87" name="Conector recto 286">
          <a:extLst>
            <a:ext uri="{FF2B5EF4-FFF2-40B4-BE49-F238E27FC236}">
              <a16:creationId xmlns:a16="http://schemas.microsoft.com/office/drawing/2014/main" id="{A64EA898-A7CA-4319-B148-84AAF9BA523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88" name="Conector recto 287">
          <a:extLst>
            <a:ext uri="{FF2B5EF4-FFF2-40B4-BE49-F238E27FC236}">
              <a16:creationId xmlns:a16="http://schemas.microsoft.com/office/drawing/2014/main" id="{A6065E73-3B9F-4D80-85DF-82B72802F36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89" name="Conector recto 288">
          <a:extLst>
            <a:ext uri="{FF2B5EF4-FFF2-40B4-BE49-F238E27FC236}">
              <a16:creationId xmlns:a16="http://schemas.microsoft.com/office/drawing/2014/main" id="{285BFACD-8C35-4D83-9717-BEE59C013F2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90" name="Conector recto 289">
          <a:extLst>
            <a:ext uri="{FF2B5EF4-FFF2-40B4-BE49-F238E27FC236}">
              <a16:creationId xmlns:a16="http://schemas.microsoft.com/office/drawing/2014/main" id="{46563226-4E5C-481B-A532-8DC653D1EF8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91" name="Conector recto 290">
          <a:extLst>
            <a:ext uri="{FF2B5EF4-FFF2-40B4-BE49-F238E27FC236}">
              <a16:creationId xmlns:a16="http://schemas.microsoft.com/office/drawing/2014/main" id="{CFF13944-3734-4E76-9188-1E28610392F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92" name="Conector recto 291">
          <a:extLst>
            <a:ext uri="{FF2B5EF4-FFF2-40B4-BE49-F238E27FC236}">
              <a16:creationId xmlns:a16="http://schemas.microsoft.com/office/drawing/2014/main" id="{C39011E3-1B50-4720-ADA0-4E30AE54665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95</xdr:row>
      <xdr:rowOff>238125</xdr:rowOff>
    </xdr:from>
    <xdr:to>
      <xdr:col>17</xdr:col>
      <xdr:colOff>238125</xdr:colOff>
      <xdr:row>104</xdr:row>
      <xdr:rowOff>0</xdr:rowOff>
    </xdr:to>
    <xdr:sp macro="" textlink="">
      <xdr:nvSpPr>
        <xdr:cNvPr id="98" name="Line 1">
          <a:extLst>
            <a:ext uri="{FF2B5EF4-FFF2-40B4-BE49-F238E27FC236}">
              <a16:creationId xmlns:a16="http://schemas.microsoft.com/office/drawing/2014/main" id="{C37A8D3B-3147-41C0-A32F-A93E5C994383}"/>
            </a:ext>
          </a:extLst>
        </xdr:cNvPr>
        <xdr:cNvSpPr>
          <a:spLocks noChangeShapeType="1"/>
        </xdr:cNvSpPr>
      </xdr:nvSpPr>
      <xdr:spPr bwMode="auto">
        <a:xfrm>
          <a:off x="4556125" y="30022346"/>
          <a:ext cx="0" cy="156436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95</xdr:row>
      <xdr:rowOff>238125</xdr:rowOff>
    </xdr:from>
    <xdr:to>
      <xdr:col>17</xdr:col>
      <xdr:colOff>238125</xdr:colOff>
      <xdr:row>106</xdr:row>
      <xdr:rowOff>0</xdr:rowOff>
    </xdr:to>
    <xdr:sp macro="" textlink="">
      <xdr:nvSpPr>
        <xdr:cNvPr id="294" name="Line 1">
          <a:extLst>
            <a:ext uri="{FF2B5EF4-FFF2-40B4-BE49-F238E27FC236}">
              <a16:creationId xmlns:a16="http://schemas.microsoft.com/office/drawing/2014/main" id="{58DED964-B07D-433E-8CF9-6ADACFC30651}"/>
            </a:ext>
          </a:extLst>
        </xdr:cNvPr>
        <xdr:cNvSpPr>
          <a:spLocks noChangeShapeType="1"/>
        </xdr:cNvSpPr>
      </xdr:nvSpPr>
      <xdr:spPr bwMode="auto">
        <a:xfrm>
          <a:off x="4556125" y="30022346"/>
          <a:ext cx="0" cy="190001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295" name="Conector recto 294">
          <a:extLst>
            <a:ext uri="{FF2B5EF4-FFF2-40B4-BE49-F238E27FC236}">
              <a16:creationId xmlns:a16="http://schemas.microsoft.com/office/drawing/2014/main" id="{741D720D-D62D-4851-A46B-6F9D7FBBED89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296" name="Conector recto 295">
          <a:extLst>
            <a:ext uri="{FF2B5EF4-FFF2-40B4-BE49-F238E27FC236}">
              <a16:creationId xmlns:a16="http://schemas.microsoft.com/office/drawing/2014/main" id="{B9941414-E857-43F2-BC99-565285E43E40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297" name="Conector recto 296">
          <a:extLst>
            <a:ext uri="{FF2B5EF4-FFF2-40B4-BE49-F238E27FC236}">
              <a16:creationId xmlns:a16="http://schemas.microsoft.com/office/drawing/2014/main" id="{098B0E1A-5238-42D3-8D42-3BA354AF6A6C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298" name="Conector recto 297">
          <a:extLst>
            <a:ext uri="{FF2B5EF4-FFF2-40B4-BE49-F238E27FC236}">
              <a16:creationId xmlns:a16="http://schemas.microsoft.com/office/drawing/2014/main" id="{73BAD573-9C4A-411A-928F-9258CAF328DB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299" name="Conector recto 298">
          <a:extLst>
            <a:ext uri="{FF2B5EF4-FFF2-40B4-BE49-F238E27FC236}">
              <a16:creationId xmlns:a16="http://schemas.microsoft.com/office/drawing/2014/main" id="{2FEE4D8C-7F22-408D-BE8D-76EAEA694BD6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00" name="Conector recto 299">
          <a:extLst>
            <a:ext uri="{FF2B5EF4-FFF2-40B4-BE49-F238E27FC236}">
              <a16:creationId xmlns:a16="http://schemas.microsoft.com/office/drawing/2014/main" id="{68FF3CC9-B44F-4435-A9AC-BA54BA6603E8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01" name="Conector recto 300">
          <a:extLst>
            <a:ext uri="{FF2B5EF4-FFF2-40B4-BE49-F238E27FC236}">
              <a16:creationId xmlns:a16="http://schemas.microsoft.com/office/drawing/2014/main" id="{5E6CC5DF-5260-44CB-AB9B-5D72AADF50B4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02" name="Conector recto 301">
          <a:extLst>
            <a:ext uri="{FF2B5EF4-FFF2-40B4-BE49-F238E27FC236}">
              <a16:creationId xmlns:a16="http://schemas.microsoft.com/office/drawing/2014/main" id="{AE9E41C4-592C-46D1-BB02-FD1B1DCFA760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03" name="Conector recto 302">
          <a:extLst>
            <a:ext uri="{FF2B5EF4-FFF2-40B4-BE49-F238E27FC236}">
              <a16:creationId xmlns:a16="http://schemas.microsoft.com/office/drawing/2014/main" id="{E32A9BF8-EA2D-4C9E-B4A4-96FC7720D084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04" name="Conector recto 303">
          <a:extLst>
            <a:ext uri="{FF2B5EF4-FFF2-40B4-BE49-F238E27FC236}">
              <a16:creationId xmlns:a16="http://schemas.microsoft.com/office/drawing/2014/main" id="{5546841A-100D-41AA-B666-9B4C8F2E4135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05" name="Conector recto 304">
          <a:extLst>
            <a:ext uri="{FF2B5EF4-FFF2-40B4-BE49-F238E27FC236}">
              <a16:creationId xmlns:a16="http://schemas.microsoft.com/office/drawing/2014/main" id="{F829BCBE-6606-4C64-8E09-E11AEDF12DAB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06" name="Conector recto 305">
          <a:extLst>
            <a:ext uri="{FF2B5EF4-FFF2-40B4-BE49-F238E27FC236}">
              <a16:creationId xmlns:a16="http://schemas.microsoft.com/office/drawing/2014/main" id="{F1E757E8-3958-460C-B421-0D5F30015AB3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07" name="Conector recto 306">
          <a:extLst>
            <a:ext uri="{FF2B5EF4-FFF2-40B4-BE49-F238E27FC236}">
              <a16:creationId xmlns:a16="http://schemas.microsoft.com/office/drawing/2014/main" id="{68FD1F61-16F7-40A9-B875-9C18987EBE83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08" name="Conector recto 307">
          <a:extLst>
            <a:ext uri="{FF2B5EF4-FFF2-40B4-BE49-F238E27FC236}">
              <a16:creationId xmlns:a16="http://schemas.microsoft.com/office/drawing/2014/main" id="{1260A1B5-0A35-4F8C-96EA-D274D8503637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09" name="Conector recto 308">
          <a:extLst>
            <a:ext uri="{FF2B5EF4-FFF2-40B4-BE49-F238E27FC236}">
              <a16:creationId xmlns:a16="http://schemas.microsoft.com/office/drawing/2014/main" id="{A6CC6DB6-31F0-4DCD-95B1-A42B02870FF2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10" name="Conector recto 309">
          <a:extLst>
            <a:ext uri="{FF2B5EF4-FFF2-40B4-BE49-F238E27FC236}">
              <a16:creationId xmlns:a16="http://schemas.microsoft.com/office/drawing/2014/main" id="{41712862-1CA9-4734-AB17-330CDCD14097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11" name="Conector recto 310">
          <a:extLst>
            <a:ext uri="{FF2B5EF4-FFF2-40B4-BE49-F238E27FC236}">
              <a16:creationId xmlns:a16="http://schemas.microsoft.com/office/drawing/2014/main" id="{947F242E-BDD5-44A8-8FB0-AA8C0D91A282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12" name="Conector recto 311">
          <a:extLst>
            <a:ext uri="{FF2B5EF4-FFF2-40B4-BE49-F238E27FC236}">
              <a16:creationId xmlns:a16="http://schemas.microsoft.com/office/drawing/2014/main" id="{8F4A7E37-8F28-4290-8BDD-8687407FD78F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13" name="Conector recto 312">
          <a:extLst>
            <a:ext uri="{FF2B5EF4-FFF2-40B4-BE49-F238E27FC236}">
              <a16:creationId xmlns:a16="http://schemas.microsoft.com/office/drawing/2014/main" id="{B305E99A-2285-4A3B-97CE-2A0865039027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14" name="Conector recto 313">
          <a:extLst>
            <a:ext uri="{FF2B5EF4-FFF2-40B4-BE49-F238E27FC236}">
              <a16:creationId xmlns:a16="http://schemas.microsoft.com/office/drawing/2014/main" id="{ACB01809-40CA-404C-B60A-629C11A5CAA9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15" name="Conector recto 314">
          <a:extLst>
            <a:ext uri="{FF2B5EF4-FFF2-40B4-BE49-F238E27FC236}">
              <a16:creationId xmlns:a16="http://schemas.microsoft.com/office/drawing/2014/main" id="{26D97078-C1B3-496D-A327-790D5BEB3BBA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16" name="Conector recto 315">
          <a:extLst>
            <a:ext uri="{FF2B5EF4-FFF2-40B4-BE49-F238E27FC236}">
              <a16:creationId xmlns:a16="http://schemas.microsoft.com/office/drawing/2014/main" id="{CF56D7A6-4730-445B-A16F-C713D82B8FDB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17" name="Conector recto 316">
          <a:extLst>
            <a:ext uri="{FF2B5EF4-FFF2-40B4-BE49-F238E27FC236}">
              <a16:creationId xmlns:a16="http://schemas.microsoft.com/office/drawing/2014/main" id="{93132F26-A761-4BD2-BC04-1911EB023F03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18" name="Conector recto 317">
          <a:extLst>
            <a:ext uri="{FF2B5EF4-FFF2-40B4-BE49-F238E27FC236}">
              <a16:creationId xmlns:a16="http://schemas.microsoft.com/office/drawing/2014/main" id="{58537121-67E2-45F7-BDA9-FDCB334E41B3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19" name="Conector recto 318">
          <a:extLst>
            <a:ext uri="{FF2B5EF4-FFF2-40B4-BE49-F238E27FC236}">
              <a16:creationId xmlns:a16="http://schemas.microsoft.com/office/drawing/2014/main" id="{526F0AB9-E73D-42FA-87CC-8425D530DC89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20" name="Conector recto 319">
          <a:extLst>
            <a:ext uri="{FF2B5EF4-FFF2-40B4-BE49-F238E27FC236}">
              <a16:creationId xmlns:a16="http://schemas.microsoft.com/office/drawing/2014/main" id="{EF5B651E-809E-4D6F-8BDA-55599073B9EA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21" name="Conector recto 320">
          <a:extLst>
            <a:ext uri="{FF2B5EF4-FFF2-40B4-BE49-F238E27FC236}">
              <a16:creationId xmlns:a16="http://schemas.microsoft.com/office/drawing/2014/main" id="{C51A2FD4-5FD3-43A2-AF14-FF33FD209211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22" name="Conector recto 321">
          <a:extLst>
            <a:ext uri="{FF2B5EF4-FFF2-40B4-BE49-F238E27FC236}">
              <a16:creationId xmlns:a16="http://schemas.microsoft.com/office/drawing/2014/main" id="{352D4181-0A8A-47EC-9427-6A7B3DEE3DE5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23" name="Conector recto 322">
          <a:extLst>
            <a:ext uri="{FF2B5EF4-FFF2-40B4-BE49-F238E27FC236}">
              <a16:creationId xmlns:a16="http://schemas.microsoft.com/office/drawing/2014/main" id="{69B3B023-FF35-4ADA-8CE2-C9BD9BB25B82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24" name="Conector recto 323">
          <a:extLst>
            <a:ext uri="{FF2B5EF4-FFF2-40B4-BE49-F238E27FC236}">
              <a16:creationId xmlns:a16="http://schemas.microsoft.com/office/drawing/2014/main" id="{5868A8FB-3830-45FC-82BB-F7DFD3E271F0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25" name="Conector recto 324">
          <a:extLst>
            <a:ext uri="{FF2B5EF4-FFF2-40B4-BE49-F238E27FC236}">
              <a16:creationId xmlns:a16="http://schemas.microsoft.com/office/drawing/2014/main" id="{A2E0A519-A07D-444D-A98E-F5684ED793B2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26" name="Conector recto 325">
          <a:extLst>
            <a:ext uri="{FF2B5EF4-FFF2-40B4-BE49-F238E27FC236}">
              <a16:creationId xmlns:a16="http://schemas.microsoft.com/office/drawing/2014/main" id="{618F54C0-51E2-4482-99AA-CD256A31F5AF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27" name="Conector recto 326">
          <a:extLst>
            <a:ext uri="{FF2B5EF4-FFF2-40B4-BE49-F238E27FC236}">
              <a16:creationId xmlns:a16="http://schemas.microsoft.com/office/drawing/2014/main" id="{CEA23C53-DC5C-4791-B813-940AD5CE2313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28" name="Conector recto 327">
          <a:extLst>
            <a:ext uri="{FF2B5EF4-FFF2-40B4-BE49-F238E27FC236}">
              <a16:creationId xmlns:a16="http://schemas.microsoft.com/office/drawing/2014/main" id="{4CBDEB05-9719-42D3-BBDC-3C41FC5E5630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29" name="Conector recto 328">
          <a:extLst>
            <a:ext uri="{FF2B5EF4-FFF2-40B4-BE49-F238E27FC236}">
              <a16:creationId xmlns:a16="http://schemas.microsoft.com/office/drawing/2014/main" id="{CB474D5B-A517-42C9-9FC6-E0CC15EEA5E9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30" name="Conector recto 329">
          <a:extLst>
            <a:ext uri="{FF2B5EF4-FFF2-40B4-BE49-F238E27FC236}">
              <a16:creationId xmlns:a16="http://schemas.microsoft.com/office/drawing/2014/main" id="{9EB1AF34-DC40-4B08-AF2A-322AD5867B51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31" name="Conector recto 330">
          <a:extLst>
            <a:ext uri="{FF2B5EF4-FFF2-40B4-BE49-F238E27FC236}">
              <a16:creationId xmlns:a16="http://schemas.microsoft.com/office/drawing/2014/main" id="{2CD46B82-FAE2-4137-8C3E-EFC299B0129B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32" name="Conector recto 331">
          <a:extLst>
            <a:ext uri="{FF2B5EF4-FFF2-40B4-BE49-F238E27FC236}">
              <a16:creationId xmlns:a16="http://schemas.microsoft.com/office/drawing/2014/main" id="{9E097B96-5346-49AE-A65A-186BDC146266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33" name="Conector recto 332">
          <a:extLst>
            <a:ext uri="{FF2B5EF4-FFF2-40B4-BE49-F238E27FC236}">
              <a16:creationId xmlns:a16="http://schemas.microsoft.com/office/drawing/2014/main" id="{CD53AA2C-A013-4B43-B1C5-E36AD9BC77B0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34" name="Conector recto 333">
          <a:extLst>
            <a:ext uri="{FF2B5EF4-FFF2-40B4-BE49-F238E27FC236}">
              <a16:creationId xmlns:a16="http://schemas.microsoft.com/office/drawing/2014/main" id="{CF507862-AB31-482C-B6C2-1B9871552719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35" name="Conector recto 334">
          <a:extLst>
            <a:ext uri="{FF2B5EF4-FFF2-40B4-BE49-F238E27FC236}">
              <a16:creationId xmlns:a16="http://schemas.microsoft.com/office/drawing/2014/main" id="{FCCF381A-0346-4BE8-ADDC-89A40EC84F75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36" name="Conector recto 335">
          <a:extLst>
            <a:ext uri="{FF2B5EF4-FFF2-40B4-BE49-F238E27FC236}">
              <a16:creationId xmlns:a16="http://schemas.microsoft.com/office/drawing/2014/main" id="{11128F55-679D-48CF-98F1-F4FB9C1A3C76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37" name="Conector recto 336">
          <a:extLst>
            <a:ext uri="{FF2B5EF4-FFF2-40B4-BE49-F238E27FC236}">
              <a16:creationId xmlns:a16="http://schemas.microsoft.com/office/drawing/2014/main" id="{7F59779E-551E-4CE2-A803-565600ABDB59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38" name="Conector recto 337">
          <a:extLst>
            <a:ext uri="{FF2B5EF4-FFF2-40B4-BE49-F238E27FC236}">
              <a16:creationId xmlns:a16="http://schemas.microsoft.com/office/drawing/2014/main" id="{28203088-67B2-4940-86A3-17493A7A302A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39" name="Conector recto 338">
          <a:extLst>
            <a:ext uri="{FF2B5EF4-FFF2-40B4-BE49-F238E27FC236}">
              <a16:creationId xmlns:a16="http://schemas.microsoft.com/office/drawing/2014/main" id="{C903980A-E754-42AD-8BF8-44686462514C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40" name="Conector recto 339">
          <a:extLst>
            <a:ext uri="{FF2B5EF4-FFF2-40B4-BE49-F238E27FC236}">
              <a16:creationId xmlns:a16="http://schemas.microsoft.com/office/drawing/2014/main" id="{D31AA4AE-F7E2-4272-B832-731E77066EE7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41" name="Conector recto 340">
          <a:extLst>
            <a:ext uri="{FF2B5EF4-FFF2-40B4-BE49-F238E27FC236}">
              <a16:creationId xmlns:a16="http://schemas.microsoft.com/office/drawing/2014/main" id="{CCA9A3D1-24C5-4171-B52B-7856A5346AA0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42" name="Conector recto 341">
          <a:extLst>
            <a:ext uri="{FF2B5EF4-FFF2-40B4-BE49-F238E27FC236}">
              <a16:creationId xmlns:a16="http://schemas.microsoft.com/office/drawing/2014/main" id="{6CFF5511-34C1-4EDC-862B-1550A30E92EC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43" name="Conector recto 342">
          <a:extLst>
            <a:ext uri="{FF2B5EF4-FFF2-40B4-BE49-F238E27FC236}">
              <a16:creationId xmlns:a16="http://schemas.microsoft.com/office/drawing/2014/main" id="{29DD22A4-DA6A-48E3-A536-A5D3789FA3A5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44" name="Conector recto 343">
          <a:extLst>
            <a:ext uri="{FF2B5EF4-FFF2-40B4-BE49-F238E27FC236}">
              <a16:creationId xmlns:a16="http://schemas.microsoft.com/office/drawing/2014/main" id="{A4047B48-21E3-4B9F-90E1-C8485835B6F4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45" name="Conector recto 344">
          <a:extLst>
            <a:ext uri="{FF2B5EF4-FFF2-40B4-BE49-F238E27FC236}">
              <a16:creationId xmlns:a16="http://schemas.microsoft.com/office/drawing/2014/main" id="{0998846A-21DE-4A62-A89B-1C977BA98595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46" name="Conector recto 345">
          <a:extLst>
            <a:ext uri="{FF2B5EF4-FFF2-40B4-BE49-F238E27FC236}">
              <a16:creationId xmlns:a16="http://schemas.microsoft.com/office/drawing/2014/main" id="{3503AA71-3825-411D-B56D-087CAE5A9609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47" name="Conector recto 346">
          <a:extLst>
            <a:ext uri="{FF2B5EF4-FFF2-40B4-BE49-F238E27FC236}">
              <a16:creationId xmlns:a16="http://schemas.microsoft.com/office/drawing/2014/main" id="{7B3B64B0-0F35-4ED8-A0D1-8EEC49C69A68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48" name="Conector recto 347">
          <a:extLst>
            <a:ext uri="{FF2B5EF4-FFF2-40B4-BE49-F238E27FC236}">
              <a16:creationId xmlns:a16="http://schemas.microsoft.com/office/drawing/2014/main" id="{405C262D-1C87-4A00-A2D1-723ADC4C95CE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49" name="Conector recto 348">
          <a:extLst>
            <a:ext uri="{FF2B5EF4-FFF2-40B4-BE49-F238E27FC236}">
              <a16:creationId xmlns:a16="http://schemas.microsoft.com/office/drawing/2014/main" id="{3DBEAC5A-D160-48E3-9068-A32D22D4E5A9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50" name="Conector recto 349">
          <a:extLst>
            <a:ext uri="{FF2B5EF4-FFF2-40B4-BE49-F238E27FC236}">
              <a16:creationId xmlns:a16="http://schemas.microsoft.com/office/drawing/2014/main" id="{5C7881E0-404A-4B3B-BD68-E84A09C6EA10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51" name="Conector recto 350">
          <a:extLst>
            <a:ext uri="{FF2B5EF4-FFF2-40B4-BE49-F238E27FC236}">
              <a16:creationId xmlns:a16="http://schemas.microsoft.com/office/drawing/2014/main" id="{F5C376F8-3052-49C0-91B5-2166290DE41D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52" name="Conector recto 351">
          <a:extLst>
            <a:ext uri="{FF2B5EF4-FFF2-40B4-BE49-F238E27FC236}">
              <a16:creationId xmlns:a16="http://schemas.microsoft.com/office/drawing/2014/main" id="{CA26B28C-6C7A-43D1-A7F7-782244C33110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53" name="Conector recto 352">
          <a:extLst>
            <a:ext uri="{FF2B5EF4-FFF2-40B4-BE49-F238E27FC236}">
              <a16:creationId xmlns:a16="http://schemas.microsoft.com/office/drawing/2014/main" id="{F9D40762-3D95-4C6A-8104-1FA85E0A81EA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54" name="Conector recto 353">
          <a:extLst>
            <a:ext uri="{FF2B5EF4-FFF2-40B4-BE49-F238E27FC236}">
              <a16:creationId xmlns:a16="http://schemas.microsoft.com/office/drawing/2014/main" id="{5006B53A-C219-4273-89CC-88A007EC05ED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55" name="Conector recto 354">
          <a:extLst>
            <a:ext uri="{FF2B5EF4-FFF2-40B4-BE49-F238E27FC236}">
              <a16:creationId xmlns:a16="http://schemas.microsoft.com/office/drawing/2014/main" id="{AF16EFEE-483C-46A0-A118-C602B0D8B8FA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56" name="Conector recto 355">
          <a:extLst>
            <a:ext uri="{FF2B5EF4-FFF2-40B4-BE49-F238E27FC236}">
              <a16:creationId xmlns:a16="http://schemas.microsoft.com/office/drawing/2014/main" id="{F2D236EB-B1B8-4137-9448-96F1284521CC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57" name="Conector recto 356">
          <a:extLst>
            <a:ext uri="{FF2B5EF4-FFF2-40B4-BE49-F238E27FC236}">
              <a16:creationId xmlns:a16="http://schemas.microsoft.com/office/drawing/2014/main" id="{64D534CD-DFC7-4E9C-9BC6-16D3BE316B6D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58" name="Conector recto 357">
          <a:extLst>
            <a:ext uri="{FF2B5EF4-FFF2-40B4-BE49-F238E27FC236}">
              <a16:creationId xmlns:a16="http://schemas.microsoft.com/office/drawing/2014/main" id="{595A0E24-3E64-421E-85A7-93C3B0871A46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59" name="Conector recto 358">
          <a:extLst>
            <a:ext uri="{FF2B5EF4-FFF2-40B4-BE49-F238E27FC236}">
              <a16:creationId xmlns:a16="http://schemas.microsoft.com/office/drawing/2014/main" id="{F77A7A84-311F-434E-B4AE-0A5DD04B8FAA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60" name="Conector recto 359">
          <a:extLst>
            <a:ext uri="{FF2B5EF4-FFF2-40B4-BE49-F238E27FC236}">
              <a16:creationId xmlns:a16="http://schemas.microsoft.com/office/drawing/2014/main" id="{ADF3D6B0-03C5-45EF-90D8-109AEDA2217C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61" name="Conector recto 360">
          <a:extLst>
            <a:ext uri="{FF2B5EF4-FFF2-40B4-BE49-F238E27FC236}">
              <a16:creationId xmlns:a16="http://schemas.microsoft.com/office/drawing/2014/main" id="{7F9998F4-EACF-4C20-8A23-5DC85A7578E4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62" name="Conector recto 361">
          <a:extLst>
            <a:ext uri="{FF2B5EF4-FFF2-40B4-BE49-F238E27FC236}">
              <a16:creationId xmlns:a16="http://schemas.microsoft.com/office/drawing/2014/main" id="{850E4FBD-D829-47C8-8736-614B0CF38A5B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63" name="Conector recto 362">
          <a:extLst>
            <a:ext uri="{FF2B5EF4-FFF2-40B4-BE49-F238E27FC236}">
              <a16:creationId xmlns:a16="http://schemas.microsoft.com/office/drawing/2014/main" id="{C1B32018-720C-44E6-9652-B2A603DB354B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64" name="Conector recto 363">
          <a:extLst>
            <a:ext uri="{FF2B5EF4-FFF2-40B4-BE49-F238E27FC236}">
              <a16:creationId xmlns:a16="http://schemas.microsoft.com/office/drawing/2014/main" id="{8774C96E-5DB9-4851-B64A-91F97F992D4F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65" name="Conector recto 364">
          <a:extLst>
            <a:ext uri="{FF2B5EF4-FFF2-40B4-BE49-F238E27FC236}">
              <a16:creationId xmlns:a16="http://schemas.microsoft.com/office/drawing/2014/main" id="{7F70CDB9-EECB-4C60-9685-0D7D0E7C346C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66" name="Conector recto 365">
          <a:extLst>
            <a:ext uri="{FF2B5EF4-FFF2-40B4-BE49-F238E27FC236}">
              <a16:creationId xmlns:a16="http://schemas.microsoft.com/office/drawing/2014/main" id="{62F1886E-0C4D-47E9-BDAC-9F98CBD524A6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67" name="Conector recto 366">
          <a:extLst>
            <a:ext uri="{FF2B5EF4-FFF2-40B4-BE49-F238E27FC236}">
              <a16:creationId xmlns:a16="http://schemas.microsoft.com/office/drawing/2014/main" id="{7D11A2D9-C6BC-4AF7-BFC0-2447E77D90A1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68" name="Conector recto 367">
          <a:extLst>
            <a:ext uri="{FF2B5EF4-FFF2-40B4-BE49-F238E27FC236}">
              <a16:creationId xmlns:a16="http://schemas.microsoft.com/office/drawing/2014/main" id="{85ADA923-8499-4897-80EE-3B1B5008C735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69" name="Conector recto 368">
          <a:extLst>
            <a:ext uri="{FF2B5EF4-FFF2-40B4-BE49-F238E27FC236}">
              <a16:creationId xmlns:a16="http://schemas.microsoft.com/office/drawing/2014/main" id="{097ABE41-5009-475A-8759-CD3C592DCD8E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70" name="Conector recto 369">
          <a:extLst>
            <a:ext uri="{FF2B5EF4-FFF2-40B4-BE49-F238E27FC236}">
              <a16:creationId xmlns:a16="http://schemas.microsoft.com/office/drawing/2014/main" id="{11C0E243-AB27-4E14-9124-EFB4EA09DD60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71" name="Conector recto 370">
          <a:extLst>
            <a:ext uri="{FF2B5EF4-FFF2-40B4-BE49-F238E27FC236}">
              <a16:creationId xmlns:a16="http://schemas.microsoft.com/office/drawing/2014/main" id="{3BA2D8A6-123C-4A1B-B0C2-A4B1D282BC13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72" name="Conector recto 371">
          <a:extLst>
            <a:ext uri="{FF2B5EF4-FFF2-40B4-BE49-F238E27FC236}">
              <a16:creationId xmlns:a16="http://schemas.microsoft.com/office/drawing/2014/main" id="{350035DE-5FB6-44F7-8218-BDD77CA89A83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73" name="Conector recto 372">
          <a:extLst>
            <a:ext uri="{FF2B5EF4-FFF2-40B4-BE49-F238E27FC236}">
              <a16:creationId xmlns:a16="http://schemas.microsoft.com/office/drawing/2014/main" id="{9C21F3A0-D481-4F9A-98A3-CED6BAD50034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74" name="Conector recto 373">
          <a:extLst>
            <a:ext uri="{FF2B5EF4-FFF2-40B4-BE49-F238E27FC236}">
              <a16:creationId xmlns:a16="http://schemas.microsoft.com/office/drawing/2014/main" id="{FDC52FB2-3955-4F40-80B3-1257CB1173D7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75" name="Conector recto 374">
          <a:extLst>
            <a:ext uri="{FF2B5EF4-FFF2-40B4-BE49-F238E27FC236}">
              <a16:creationId xmlns:a16="http://schemas.microsoft.com/office/drawing/2014/main" id="{0B4D995B-D189-41F8-83A2-B88EB6A17652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76" name="Conector recto 375">
          <a:extLst>
            <a:ext uri="{FF2B5EF4-FFF2-40B4-BE49-F238E27FC236}">
              <a16:creationId xmlns:a16="http://schemas.microsoft.com/office/drawing/2014/main" id="{8D75CE49-635B-4616-9345-3E2D0DFCDF10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77" name="Conector recto 376">
          <a:extLst>
            <a:ext uri="{FF2B5EF4-FFF2-40B4-BE49-F238E27FC236}">
              <a16:creationId xmlns:a16="http://schemas.microsoft.com/office/drawing/2014/main" id="{F64D04A9-2CC8-403D-9B43-57D854FFF1E6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78" name="Conector recto 377">
          <a:extLst>
            <a:ext uri="{FF2B5EF4-FFF2-40B4-BE49-F238E27FC236}">
              <a16:creationId xmlns:a16="http://schemas.microsoft.com/office/drawing/2014/main" id="{78A5AC31-5BF1-4FB4-8828-FB412AA95D24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79" name="Conector recto 378">
          <a:extLst>
            <a:ext uri="{FF2B5EF4-FFF2-40B4-BE49-F238E27FC236}">
              <a16:creationId xmlns:a16="http://schemas.microsoft.com/office/drawing/2014/main" id="{D79869C7-64D1-402F-ADC0-A4715EB4E5E2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80" name="Conector recto 379">
          <a:extLst>
            <a:ext uri="{FF2B5EF4-FFF2-40B4-BE49-F238E27FC236}">
              <a16:creationId xmlns:a16="http://schemas.microsoft.com/office/drawing/2014/main" id="{3E47B049-7531-4493-B0FF-7E084113BD40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81" name="Conector recto 380">
          <a:extLst>
            <a:ext uri="{FF2B5EF4-FFF2-40B4-BE49-F238E27FC236}">
              <a16:creationId xmlns:a16="http://schemas.microsoft.com/office/drawing/2014/main" id="{8BB71803-22E0-455C-BAC6-96C2E042EC04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82" name="Conector recto 381">
          <a:extLst>
            <a:ext uri="{FF2B5EF4-FFF2-40B4-BE49-F238E27FC236}">
              <a16:creationId xmlns:a16="http://schemas.microsoft.com/office/drawing/2014/main" id="{F5113AAA-A95D-47BF-B850-965BE8184FFB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83" name="Conector recto 382">
          <a:extLst>
            <a:ext uri="{FF2B5EF4-FFF2-40B4-BE49-F238E27FC236}">
              <a16:creationId xmlns:a16="http://schemas.microsoft.com/office/drawing/2014/main" id="{4679A959-844D-4F2B-B41B-5180CA53292D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84" name="Conector recto 383">
          <a:extLst>
            <a:ext uri="{FF2B5EF4-FFF2-40B4-BE49-F238E27FC236}">
              <a16:creationId xmlns:a16="http://schemas.microsoft.com/office/drawing/2014/main" id="{6EA439E0-3431-403D-87DB-1969A1366403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85" name="Conector recto 384">
          <a:extLst>
            <a:ext uri="{FF2B5EF4-FFF2-40B4-BE49-F238E27FC236}">
              <a16:creationId xmlns:a16="http://schemas.microsoft.com/office/drawing/2014/main" id="{46601BB3-C2B7-434D-95A5-B2FE4F9C2496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86" name="Conector recto 385">
          <a:extLst>
            <a:ext uri="{FF2B5EF4-FFF2-40B4-BE49-F238E27FC236}">
              <a16:creationId xmlns:a16="http://schemas.microsoft.com/office/drawing/2014/main" id="{F09D4C5C-165C-46F5-8562-F34DDBDDB6C5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87" name="Conector recto 386">
          <a:extLst>
            <a:ext uri="{FF2B5EF4-FFF2-40B4-BE49-F238E27FC236}">
              <a16:creationId xmlns:a16="http://schemas.microsoft.com/office/drawing/2014/main" id="{F0AEEFFE-F13F-4DCC-B044-0EFEBAAF7FAC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88" name="Conector recto 387">
          <a:extLst>
            <a:ext uri="{FF2B5EF4-FFF2-40B4-BE49-F238E27FC236}">
              <a16:creationId xmlns:a16="http://schemas.microsoft.com/office/drawing/2014/main" id="{C4334D6A-732F-4098-9622-A4DEC7F9136C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199571</xdr:colOff>
      <xdr:row>8</xdr:row>
      <xdr:rowOff>226785</xdr:rowOff>
    </xdr:from>
    <xdr:to>
      <xdr:col>21</xdr:col>
      <xdr:colOff>190371</xdr:colOff>
      <xdr:row>41</xdr:row>
      <xdr:rowOff>183794</xdr:rowOff>
    </xdr:to>
    <xdr:pic>
      <xdr:nvPicPr>
        <xdr:cNvPr id="99" name="Imagen 98">
          <a:extLst>
            <a:ext uri="{FF2B5EF4-FFF2-40B4-BE49-F238E27FC236}">
              <a16:creationId xmlns:a16="http://schemas.microsoft.com/office/drawing/2014/main" id="{DB92A68A-F937-4749-A4D3-AE3DE6D62F2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671" t="12422" r="44469" b="17886"/>
        <a:stretch/>
      </xdr:blipFill>
      <xdr:spPr bwMode="auto">
        <a:xfrm>
          <a:off x="1723571" y="2213428"/>
          <a:ext cx="3800800" cy="651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54429</xdr:colOff>
      <xdr:row>62</xdr:row>
      <xdr:rowOff>117929</xdr:rowOff>
    </xdr:from>
    <xdr:to>
      <xdr:col>22</xdr:col>
      <xdr:colOff>45229</xdr:colOff>
      <xdr:row>95</xdr:row>
      <xdr:rowOff>111224</xdr:rowOff>
    </xdr:to>
    <xdr:pic>
      <xdr:nvPicPr>
        <xdr:cNvPr id="196" name="Imagen 195">
          <a:extLst>
            <a:ext uri="{FF2B5EF4-FFF2-40B4-BE49-F238E27FC236}">
              <a16:creationId xmlns:a16="http://schemas.microsoft.com/office/drawing/2014/main" id="{A5D784E7-21F6-4A6F-804C-4C735981EFC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671" t="12422" r="44469" b="17886"/>
        <a:stretch/>
      </xdr:blipFill>
      <xdr:spPr bwMode="auto">
        <a:xfrm>
          <a:off x="1832429" y="13217072"/>
          <a:ext cx="3800800" cy="651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238125</xdr:colOff>
      <xdr:row>48</xdr:row>
      <xdr:rowOff>238125</xdr:rowOff>
    </xdr:from>
    <xdr:to>
      <xdr:col>17</xdr:col>
      <xdr:colOff>238125</xdr:colOff>
      <xdr:row>56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7251E717-28E7-4282-B732-0B011D74D5C8}"/>
            </a:ext>
          </a:extLst>
        </xdr:cNvPr>
        <xdr:cNvSpPr>
          <a:spLocks noChangeShapeType="1"/>
        </xdr:cNvSpPr>
      </xdr:nvSpPr>
      <xdr:spPr bwMode="auto">
        <a:xfrm>
          <a:off x="4556125" y="929957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48</xdr:row>
      <xdr:rowOff>238125</xdr:rowOff>
    </xdr:from>
    <xdr:to>
      <xdr:col>17</xdr:col>
      <xdr:colOff>238125</xdr:colOff>
      <xdr:row>58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F7B3E241-328F-4B73-BA56-1B929EE5D1E1}"/>
            </a:ext>
          </a:extLst>
        </xdr:cNvPr>
        <xdr:cNvSpPr>
          <a:spLocks noChangeShapeType="1"/>
        </xdr:cNvSpPr>
      </xdr:nvSpPr>
      <xdr:spPr bwMode="auto">
        <a:xfrm>
          <a:off x="4556125" y="929957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1C4187C1-2074-4530-BA4D-E2EB8337D3FC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F0883294-8535-46B5-AA77-6E773963A21A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89919F53-2F77-44EC-8E05-F645A1C480DD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316FE1E0-90A6-4410-B5B4-48B313D3E3C1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A41545A-76E7-4851-940F-7BFB02D860EE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36F9F1FC-B595-4BF0-9E68-554E5B980611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2CD83C55-2EA3-43BE-AFA7-0975CB76B2DA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27CCEE46-D9C2-4651-B252-4414F56DF542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D0515437-73F5-4CF1-95F1-F301E6119568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11B27B7F-19BC-4349-ACDA-592CF0E5586B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2C389F4F-D7B1-4763-940E-9F1AC087D5DC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264DE7AE-9A5A-4513-B779-222300FC6F9B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830DBFF2-9016-4F0C-AF62-05AE0EA9D0CD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7481A786-C3A0-422D-B902-971F5C8058D0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5D685DBB-FFE0-44D6-A961-233C4574E591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247891E1-582E-4371-9610-AE168881E67B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566E213D-03C9-4255-89A5-6D4E43BC7420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1CE6FBDB-EC92-4871-9061-1358890C0704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2E05FB42-547E-4B42-A2BC-EAD5E2BC66B8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23" name="Conector recto 22">
          <a:extLst>
            <a:ext uri="{FF2B5EF4-FFF2-40B4-BE49-F238E27FC236}">
              <a16:creationId xmlns:a16="http://schemas.microsoft.com/office/drawing/2014/main" id="{0659556E-F681-40FC-A597-17FDEB166D36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26AB8B7C-AD13-42A6-B3FC-2DB281251424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6A733151-C75A-483E-8252-B8FA59A681BB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8BE9B0AC-AF23-47DB-8AC2-33924B9AA889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4BAEE99F-1A23-406F-A713-80484B5AF5AF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894C0C76-FF54-4E2B-A5FC-5561FE00E429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34EDB6E2-8D6D-4329-A39B-F0B9647B6193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BD3C3198-B138-40EC-834A-D4BD287BC65A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ACA7574A-0715-47E3-9A82-51B36FFE5841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32" name="Conector recto 31">
          <a:extLst>
            <a:ext uri="{FF2B5EF4-FFF2-40B4-BE49-F238E27FC236}">
              <a16:creationId xmlns:a16="http://schemas.microsoft.com/office/drawing/2014/main" id="{63CD9FAE-1B82-4C8B-943A-642053AA53AB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33" name="Conector recto 32">
          <a:extLst>
            <a:ext uri="{FF2B5EF4-FFF2-40B4-BE49-F238E27FC236}">
              <a16:creationId xmlns:a16="http://schemas.microsoft.com/office/drawing/2014/main" id="{A9E2B7E2-8A2C-4975-A169-9A85A36EAD4A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34" name="Conector recto 33">
          <a:extLst>
            <a:ext uri="{FF2B5EF4-FFF2-40B4-BE49-F238E27FC236}">
              <a16:creationId xmlns:a16="http://schemas.microsoft.com/office/drawing/2014/main" id="{3E3A6C98-F010-47E0-A344-85B26375F18B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35" name="Conector recto 34">
          <a:extLst>
            <a:ext uri="{FF2B5EF4-FFF2-40B4-BE49-F238E27FC236}">
              <a16:creationId xmlns:a16="http://schemas.microsoft.com/office/drawing/2014/main" id="{2A48CA27-06FC-4D7B-93AA-D273FF47B824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36" name="Conector recto 35">
          <a:extLst>
            <a:ext uri="{FF2B5EF4-FFF2-40B4-BE49-F238E27FC236}">
              <a16:creationId xmlns:a16="http://schemas.microsoft.com/office/drawing/2014/main" id="{8A271609-9064-4803-8D77-422072B5D8D5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37" name="Conector recto 36">
          <a:extLst>
            <a:ext uri="{FF2B5EF4-FFF2-40B4-BE49-F238E27FC236}">
              <a16:creationId xmlns:a16="http://schemas.microsoft.com/office/drawing/2014/main" id="{F1750A39-B581-4317-AFE7-AF7692B92273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38" name="Conector recto 37">
          <a:extLst>
            <a:ext uri="{FF2B5EF4-FFF2-40B4-BE49-F238E27FC236}">
              <a16:creationId xmlns:a16="http://schemas.microsoft.com/office/drawing/2014/main" id="{B77D23DF-7504-4D3D-9ABE-EA564E44800E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39" name="Conector recto 38">
          <a:extLst>
            <a:ext uri="{FF2B5EF4-FFF2-40B4-BE49-F238E27FC236}">
              <a16:creationId xmlns:a16="http://schemas.microsoft.com/office/drawing/2014/main" id="{0DA36DFB-30C5-4323-ACA0-05A5178B3FAE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40" name="Conector recto 39">
          <a:extLst>
            <a:ext uri="{FF2B5EF4-FFF2-40B4-BE49-F238E27FC236}">
              <a16:creationId xmlns:a16="http://schemas.microsoft.com/office/drawing/2014/main" id="{72EB9E99-010D-4068-A6DE-5C185E791354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41" name="Conector recto 40">
          <a:extLst>
            <a:ext uri="{FF2B5EF4-FFF2-40B4-BE49-F238E27FC236}">
              <a16:creationId xmlns:a16="http://schemas.microsoft.com/office/drawing/2014/main" id="{EC82FEF2-7289-4D54-8D26-1C270CD7E005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42" name="Conector recto 41">
          <a:extLst>
            <a:ext uri="{FF2B5EF4-FFF2-40B4-BE49-F238E27FC236}">
              <a16:creationId xmlns:a16="http://schemas.microsoft.com/office/drawing/2014/main" id="{4A410D00-017E-41E0-8B22-8E163E498D09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43" name="Conector recto 42">
          <a:extLst>
            <a:ext uri="{FF2B5EF4-FFF2-40B4-BE49-F238E27FC236}">
              <a16:creationId xmlns:a16="http://schemas.microsoft.com/office/drawing/2014/main" id="{80947D4E-ED11-4C46-9F13-0BA971F43F59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44" name="Conector recto 43">
          <a:extLst>
            <a:ext uri="{FF2B5EF4-FFF2-40B4-BE49-F238E27FC236}">
              <a16:creationId xmlns:a16="http://schemas.microsoft.com/office/drawing/2014/main" id="{9A0D84AC-C702-4924-8FDB-E6D1341675ED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45" name="Conector recto 44">
          <a:extLst>
            <a:ext uri="{FF2B5EF4-FFF2-40B4-BE49-F238E27FC236}">
              <a16:creationId xmlns:a16="http://schemas.microsoft.com/office/drawing/2014/main" id="{CB3F6E6C-98DA-4F25-B1F2-96DCEEAEED25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46" name="Conector recto 45">
          <a:extLst>
            <a:ext uri="{FF2B5EF4-FFF2-40B4-BE49-F238E27FC236}">
              <a16:creationId xmlns:a16="http://schemas.microsoft.com/office/drawing/2014/main" id="{C7CC99B3-EEB9-4C19-B938-FDEED15A2846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47" name="Conector recto 46">
          <a:extLst>
            <a:ext uri="{FF2B5EF4-FFF2-40B4-BE49-F238E27FC236}">
              <a16:creationId xmlns:a16="http://schemas.microsoft.com/office/drawing/2014/main" id="{1EE2CA8D-D4AE-4FDF-8156-437A82CB28BA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48" name="Conector recto 47">
          <a:extLst>
            <a:ext uri="{FF2B5EF4-FFF2-40B4-BE49-F238E27FC236}">
              <a16:creationId xmlns:a16="http://schemas.microsoft.com/office/drawing/2014/main" id="{F91FDB23-01B6-4412-8C1E-0C2423DE85DF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49" name="Conector recto 48">
          <a:extLst>
            <a:ext uri="{FF2B5EF4-FFF2-40B4-BE49-F238E27FC236}">
              <a16:creationId xmlns:a16="http://schemas.microsoft.com/office/drawing/2014/main" id="{553539A0-BBB5-429B-8283-E9409648ABAE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50" name="Conector recto 49">
          <a:extLst>
            <a:ext uri="{FF2B5EF4-FFF2-40B4-BE49-F238E27FC236}">
              <a16:creationId xmlns:a16="http://schemas.microsoft.com/office/drawing/2014/main" id="{A86D2471-AA28-4C24-B737-12B6211673C7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51" name="Conector recto 50">
          <a:extLst>
            <a:ext uri="{FF2B5EF4-FFF2-40B4-BE49-F238E27FC236}">
              <a16:creationId xmlns:a16="http://schemas.microsoft.com/office/drawing/2014/main" id="{305A717C-711A-4F66-B111-8EB9A80BEF24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52" name="Conector recto 51">
          <a:extLst>
            <a:ext uri="{FF2B5EF4-FFF2-40B4-BE49-F238E27FC236}">
              <a16:creationId xmlns:a16="http://schemas.microsoft.com/office/drawing/2014/main" id="{9C709E80-25EC-405F-9BB2-79390CE9FDF0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53" name="Conector recto 52">
          <a:extLst>
            <a:ext uri="{FF2B5EF4-FFF2-40B4-BE49-F238E27FC236}">
              <a16:creationId xmlns:a16="http://schemas.microsoft.com/office/drawing/2014/main" id="{7C7C5D5B-BDF0-4FD5-B49E-CE08A1C04746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54" name="Conector recto 53">
          <a:extLst>
            <a:ext uri="{FF2B5EF4-FFF2-40B4-BE49-F238E27FC236}">
              <a16:creationId xmlns:a16="http://schemas.microsoft.com/office/drawing/2014/main" id="{1FCEA0F7-311B-494B-A600-A4B13236FBFF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55" name="Conector recto 54">
          <a:extLst>
            <a:ext uri="{FF2B5EF4-FFF2-40B4-BE49-F238E27FC236}">
              <a16:creationId xmlns:a16="http://schemas.microsoft.com/office/drawing/2014/main" id="{25E6F672-90DA-4EC3-85D1-C17E4AC2BCFF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56" name="Conector recto 55">
          <a:extLst>
            <a:ext uri="{FF2B5EF4-FFF2-40B4-BE49-F238E27FC236}">
              <a16:creationId xmlns:a16="http://schemas.microsoft.com/office/drawing/2014/main" id="{07617093-BC69-41FE-9D24-60A15EF1B78C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57" name="Conector recto 56">
          <a:extLst>
            <a:ext uri="{FF2B5EF4-FFF2-40B4-BE49-F238E27FC236}">
              <a16:creationId xmlns:a16="http://schemas.microsoft.com/office/drawing/2014/main" id="{C4B7664F-FF62-4B04-9996-17E7E52DECBB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58" name="Conector recto 57">
          <a:extLst>
            <a:ext uri="{FF2B5EF4-FFF2-40B4-BE49-F238E27FC236}">
              <a16:creationId xmlns:a16="http://schemas.microsoft.com/office/drawing/2014/main" id="{42B94CCC-6DAE-438E-AE3F-B7D9BCA33005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59" name="Conector recto 58">
          <a:extLst>
            <a:ext uri="{FF2B5EF4-FFF2-40B4-BE49-F238E27FC236}">
              <a16:creationId xmlns:a16="http://schemas.microsoft.com/office/drawing/2014/main" id="{5DAB2764-4C6C-4110-BD88-BC34A951A909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60" name="Conector recto 59">
          <a:extLst>
            <a:ext uri="{FF2B5EF4-FFF2-40B4-BE49-F238E27FC236}">
              <a16:creationId xmlns:a16="http://schemas.microsoft.com/office/drawing/2014/main" id="{A22511E4-B124-4B8E-A30B-B73A0A4FF27F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61" name="Conector recto 60">
          <a:extLst>
            <a:ext uri="{FF2B5EF4-FFF2-40B4-BE49-F238E27FC236}">
              <a16:creationId xmlns:a16="http://schemas.microsoft.com/office/drawing/2014/main" id="{33452926-7580-4651-85D9-F1D1FD3C3134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62" name="Conector recto 61">
          <a:extLst>
            <a:ext uri="{FF2B5EF4-FFF2-40B4-BE49-F238E27FC236}">
              <a16:creationId xmlns:a16="http://schemas.microsoft.com/office/drawing/2014/main" id="{23521300-88D0-48F7-8F51-9E2A3FF353AF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63" name="Conector recto 62">
          <a:extLst>
            <a:ext uri="{FF2B5EF4-FFF2-40B4-BE49-F238E27FC236}">
              <a16:creationId xmlns:a16="http://schemas.microsoft.com/office/drawing/2014/main" id="{D9C4B01A-088C-4C16-AC8A-115036BDE5AC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64" name="Conector recto 63">
          <a:extLst>
            <a:ext uri="{FF2B5EF4-FFF2-40B4-BE49-F238E27FC236}">
              <a16:creationId xmlns:a16="http://schemas.microsoft.com/office/drawing/2014/main" id="{C10D6CCD-3295-40DC-A94A-D36807ACE2F2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65" name="Conector recto 64">
          <a:extLst>
            <a:ext uri="{FF2B5EF4-FFF2-40B4-BE49-F238E27FC236}">
              <a16:creationId xmlns:a16="http://schemas.microsoft.com/office/drawing/2014/main" id="{34AEC601-EE9F-433C-B45F-04D0F87C78C6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66" name="Conector recto 65">
          <a:extLst>
            <a:ext uri="{FF2B5EF4-FFF2-40B4-BE49-F238E27FC236}">
              <a16:creationId xmlns:a16="http://schemas.microsoft.com/office/drawing/2014/main" id="{FE543C5A-0A7C-4011-B709-5B78DE1462FE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67" name="Conector recto 66">
          <a:extLst>
            <a:ext uri="{FF2B5EF4-FFF2-40B4-BE49-F238E27FC236}">
              <a16:creationId xmlns:a16="http://schemas.microsoft.com/office/drawing/2014/main" id="{4C2BFAEB-F4C7-4792-8087-A22B95CA0FCF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68" name="Conector recto 67">
          <a:extLst>
            <a:ext uri="{FF2B5EF4-FFF2-40B4-BE49-F238E27FC236}">
              <a16:creationId xmlns:a16="http://schemas.microsoft.com/office/drawing/2014/main" id="{32864A34-09B5-4808-BAC8-8F321C384B20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69" name="Conector recto 68">
          <a:extLst>
            <a:ext uri="{FF2B5EF4-FFF2-40B4-BE49-F238E27FC236}">
              <a16:creationId xmlns:a16="http://schemas.microsoft.com/office/drawing/2014/main" id="{973588F5-FEBF-4144-AEFE-8AE7ADC25BC1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70" name="Conector recto 69">
          <a:extLst>
            <a:ext uri="{FF2B5EF4-FFF2-40B4-BE49-F238E27FC236}">
              <a16:creationId xmlns:a16="http://schemas.microsoft.com/office/drawing/2014/main" id="{BEDBD220-275E-4C9D-A824-7B3CE460456B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71" name="Conector recto 70">
          <a:extLst>
            <a:ext uri="{FF2B5EF4-FFF2-40B4-BE49-F238E27FC236}">
              <a16:creationId xmlns:a16="http://schemas.microsoft.com/office/drawing/2014/main" id="{4C3CEA4D-2294-44FB-B0F7-CA2A9940B126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72" name="Conector recto 71">
          <a:extLst>
            <a:ext uri="{FF2B5EF4-FFF2-40B4-BE49-F238E27FC236}">
              <a16:creationId xmlns:a16="http://schemas.microsoft.com/office/drawing/2014/main" id="{08DC1807-64F8-4E77-982D-C8815577A66F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73" name="Conector recto 72">
          <a:extLst>
            <a:ext uri="{FF2B5EF4-FFF2-40B4-BE49-F238E27FC236}">
              <a16:creationId xmlns:a16="http://schemas.microsoft.com/office/drawing/2014/main" id="{DE2435CD-216C-4CFC-9B41-72830286A2C1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74" name="Conector recto 73">
          <a:extLst>
            <a:ext uri="{FF2B5EF4-FFF2-40B4-BE49-F238E27FC236}">
              <a16:creationId xmlns:a16="http://schemas.microsoft.com/office/drawing/2014/main" id="{09BCF04F-FC10-4C59-A94F-682F770C791A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75" name="Conector recto 74">
          <a:extLst>
            <a:ext uri="{FF2B5EF4-FFF2-40B4-BE49-F238E27FC236}">
              <a16:creationId xmlns:a16="http://schemas.microsoft.com/office/drawing/2014/main" id="{4DF16F80-7135-441A-B70B-F77DA00D8D66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76" name="Conector recto 75">
          <a:extLst>
            <a:ext uri="{FF2B5EF4-FFF2-40B4-BE49-F238E27FC236}">
              <a16:creationId xmlns:a16="http://schemas.microsoft.com/office/drawing/2014/main" id="{89980FE4-4FF3-406E-808D-7C5B557F9D96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77" name="Conector recto 76">
          <a:extLst>
            <a:ext uri="{FF2B5EF4-FFF2-40B4-BE49-F238E27FC236}">
              <a16:creationId xmlns:a16="http://schemas.microsoft.com/office/drawing/2014/main" id="{A23B2553-517F-43FD-9EEA-DBD3627115E4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78" name="Conector recto 77">
          <a:extLst>
            <a:ext uri="{FF2B5EF4-FFF2-40B4-BE49-F238E27FC236}">
              <a16:creationId xmlns:a16="http://schemas.microsoft.com/office/drawing/2014/main" id="{A0B0B966-E85A-40CB-BE38-98A3B899BCCC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79" name="Conector recto 78">
          <a:extLst>
            <a:ext uri="{FF2B5EF4-FFF2-40B4-BE49-F238E27FC236}">
              <a16:creationId xmlns:a16="http://schemas.microsoft.com/office/drawing/2014/main" id="{E8C3E71F-C3F1-4A64-A009-D6F64505146A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80" name="Conector recto 79">
          <a:extLst>
            <a:ext uri="{FF2B5EF4-FFF2-40B4-BE49-F238E27FC236}">
              <a16:creationId xmlns:a16="http://schemas.microsoft.com/office/drawing/2014/main" id="{64F5F2CA-CE1A-48C5-AA2E-0687142D11FB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81" name="Conector recto 80">
          <a:extLst>
            <a:ext uri="{FF2B5EF4-FFF2-40B4-BE49-F238E27FC236}">
              <a16:creationId xmlns:a16="http://schemas.microsoft.com/office/drawing/2014/main" id="{09BE8147-3BA4-4114-8ABD-EAC61B8ABEA2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82" name="Conector recto 81">
          <a:extLst>
            <a:ext uri="{FF2B5EF4-FFF2-40B4-BE49-F238E27FC236}">
              <a16:creationId xmlns:a16="http://schemas.microsoft.com/office/drawing/2014/main" id="{6947C709-C685-413E-977A-26C4B56268A7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83" name="Conector recto 82">
          <a:extLst>
            <a:ext uri="{FF2B5EF4-FFF2-40B4-BE49-F238E27FC236}">
              <a16:creationId xmlns:a16="http://schemas.microsoft.com/office/drawing/2014/main" id="{EB4289B2-7836-4CD3-9ED1-8C6AFF99A009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84" name="Conector recto 83">
          <a:extLst>
            <a:ext uri="{FF2B5EF4-FFF2-40B4-BE49-F238E27FC236}">
              <a16:creationId xmlns:a16="http://schemas.microsoft.com/office/drawing/2014/main" id="{A4F6A986-59B5-42BD-91FC-492E90D9BE72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85" name="Conector recto 84">
          <a:extLst>
            <a:ext uri="{FF2B5EF4-FFF2-40B4-BE49-F238E27FC236}">
              <a16:creationId xmlns:a16="http://schemas.microsoft.com/office/drawing/2014/main" id="{DB8FCD4F-D739-4BA5-9AFB-A4A2F0AA0E2F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86" name="Conector recto 85">
          <a:extLst>
            <a:ext uri="{FF2B5EF4-FFF2-40B4-BE49-F238E27FC236}">
              <a16:creationId xmlns:a16="http://schemas.microsoft.com/office/drawing/2014/main" id="{2E90707B-8B76-4E6E-AADE-5623A6856335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87" name="Conector recto 86">
          <a:extLst>
            <a:ext uri="{FF2B5EF4-FFF2-40B4-BE49-F238E27FC236}">
              <a16:creationId xmlns:a16="http://schemas.microsoft.com/office/drawing/2014/main" id="{F33FC725-9EB6-4A54-A904-BA41F9B948C0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88" name="Conector recto 87">
          <a:extLst>
            <a:ext uri="{FF2B5EF4-FFF2-40B4-BE49-F238E27FC236}">
              <a16:creationId xmlns:a16="http://schemas.microsoft.com/office/drawing/2014/main" id="{969CBFF9-9A63-4204-A57B-160FB910972F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89" name="Conector recto 88">
          <a:extLst>
            <a:ext uri="{FF2B5EF4-FFF2-40B4-BE49-F238E27FC236}">
              <a16:creationId xmlns:a16="http://schemas.microsoft.com/office/drawing/2014/main" id="{10750FFA-3334-4AF6-AB1B-2E4529BE288D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90" name="Conector recto 89">
          <a:extLst>
            <a:ext uri="{FF2B5EF4-FFF2-40B4-BE49-F238E27FC236}">
              <a16:creationId xmlns:a16="http://schemas.microsoft.com/office/drawing/2014/main" id="{6CB9A020-AC00-45E9-B405-04AD1F013CF3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91" name="Conector recto 90">
          <a:extLst>
            <a:ext uri="{FF2B5EF4-FFF2-40B4-BE49-F238E27FC236}">
              <a16:creationId xmlns:a16="http://schemas.microsoft.com/office/drawing/2014/main" id="{A0F69D98-28F7-4677-BDE9-7D41147D357D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92" name="Conector recto 91">
          <a:extLst>
            <a:ext uri="{FF2B5EF4-FFF2-40B4-BE49-F238E27FC236}">
              <a16:creationId xmlns:a16="http://schemas.microsoft.com/office/drawing/2014/main" id="{9D8BF713-B82C-4FBA-9A99-CA2F5251B4D7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93" name="Conector recto 92">
          <a:extLst>
            <a:ext uri="{FF2B5EF4-FFF2-40B4-BE49-F238E27FC236}">
              <a16:creationId xmlns:a16="http://schemas.microsoft.com/office/drawing/2014/main" id="{406B0D79-448D-45D9-9DC0-B000DEDA79CE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94" name="Conector recto 93">
          <a:extLst>
            <a:ext uri="{FF2B5EF4-FFF2-40B4-BE49-F238E27FC236}">
              <a16:creationId xmlns:a16="http://schemas.microsoft.com/office/drawing/2014/main" id="{7E03340D-F9FA-4C68-89AB-EB4B7E283F3E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95" name="Conector recto 94">
          <a:extLst>
            <a:ext uri="{FF2B5EF4-FFF2-40B4-BE49-F238E27FC236}">
              <a16:creationId xmlns:a16="http://schemas.microsoft.com/office/drawing/2014/main" id="{3A61B372-0E7B-462C-B792-6F804B41AD2D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96" name="Conector recto 95">
          <a:extLst>
            <a:ext uri="{FF2B5EF4-FFF2-40B4-BE49-F238E27FC236}">
              <a16:creationId xmlns:a16="http://schemas.microsoft.com/office/drawing/2014/main" id="{BDBD2BA7-4500-496A-9C44-7FEC9FA21943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</xdr:row>
      <xdr:rowOff>0</xdr:rowOff>
    </xdr:from>
    <xdr:to>
      <xdr:col>38</xdr:col>
      <xdr:colOff>413657</xdr:colOff>
      <xdr:row>54</xdr:row>
      <xdr:rowOff>0</xdr:rowOff>
    </xdr:to>
    <xdr:cxnSp macro="">
      <xdr:nvCxnSpPr>
        <xdr:cNvPr id="97" name="Conector recto 96">
          <a:extLst>
            <a:ext uri="{FF2B5EF4-FFF2-40B4-BE49-F238E27FC236}">
              <a16:creationId xmlns:a16="http://schemas.microsoft.com/office/drawing/2014/main" id="{DBA73689-577B-4B29-9EF8-A4C539A659BA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104</xdr:row>
      <xdr:rowOff>238125</xdr:rowOff>
    </xdr:from>
    <xdr:to>
      <xdr:col>17</xdr:col>
      <xdr:colOff>238125</xdr:colOff>
      <xdr:row>113</xdr:row>
      <xdr:rowOff>0</xdr:rowOff>
    </xdr:to>
    <xdr:sp macro="" textlink="">
      <xdr:nvSpPr>
        <xdr:cNvPr id="99" name="Line 1">
          <a:extLst>
            <a:ext uri="{FF2B5EF4-FFF2-40B4-BE49-F238E27FC236}">
              <a16:creationId xmlns:a16="http://schemas.microsoft.com/office/drawing/2014/main" id="{9BE758FA-5776-4223-889E-0BE7A6DFFB19}"/>
            </a:ext>
          </a:extLst>
        </xdr:cNvPr>
        <xdr:cNvSpPr>
          <a:spLocks noChangeShapeType="1"/>
        </xdr:cNvSpPr>
      </xdr:nvSpPr>
      <xdr:spPr bwMode="auto">
        <a:xfrm>
          <a:off x="4556125" y="10894580"/>
          <a:ext cx="0" cy="15283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104</xdr:row>
      <xdr:rowOff>238125</xdr:rowOff>
    </xdr:from>
    <xdr:to>
      <xdr:col>17</xdr:col>
      <xdr:colOff>238125</xdr:colOff>
      <xdr:row>115</xdr:row>
      <xdr:rowOff>0</xdr:rowOff>
    </xdr:to>
    <xdr:sp macro="" textlink="">
      <xdr:nvSpPr>
        <xdr:cNvPr id="100" name="Line 1">
          <a:extLst>
            <a:ext uri="{FF2B5EF4-FFF2-40B4-BE49-F238E27FC236}">
              <a16:creationId xmlns:a16="http://schemas.microsoft.com/office/drawing/2014/main" id="{1CF3C2B1-1F74-4B75-901D-220313766586}"/>
            </a:ext>
          </a:extLst>
        </xdr:cNvPr>
        <xdr:cNvSpPr>
          <a:spLocks noChangeShapeType="1"/>
        </xdr:cNvSpPr>
      </xdr:nvSpPr>
      <xdr:spPr bwMode="auto">
        <a:xfrm>
          <a:off x="4556125" y="10894580"/>
          <a:ext cx="0" cy="186314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01" name="Conector recto 100">
          <a:extLst>
            <a:ext uri="{FF2B5EF4-FFF2-40B4-BE49-F238E27FC236}">
              <a16:creationId xmlns:a16="http://schemas.microsoft.com/office/drawing/2014/main" id="{883B5B06-875D-44A3-8879-6858808EC6F6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02" name="Conector recto 101">
          <a:extLst>
            <a:ext uri="{FF2B5EF4-FFF2-40B4-BE49-F238E27FC236}">
              <a16:creationId xmlns:a16="http://schemas.microsoft.com/office/drawing/2014/main" id="{DB2E0122-CF6A-4AA8-BA1D-A2DC73DD8434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03" name="Conector recto 102">
          <a:extLst>
            <a:ext uri="{FF2B5EF4-FFF2-40B4-BE49-F238E27FC236}">
              <a16:creationId xmlns:a16="http://schemas.microsoft.com/office/drawing/2014/main" id="{70934D4F-F282-42CE-AC26-AB1B878BF765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04" name="Conector recto 103">
          <a:extLst>
            <a:ext uri="{FF2B5EF4-FFF2-40B4-BE49-F238E27FC236}">
              <a16:creationId xmlns:a16="http://schemas.microsoft.com/office/drawing/2014/main" id="{2B4775FB-A856-48A5-8E82-EDEEE6EC0D1B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05" name="Conector recto 104">
          <a:extLst>
            <a:ext uri="{FF2B5EF4-FFF2-40B4-BE49-F238E27FC236}">
              <a16:creationId xmlns:a16="http://schemas.microsoft.com/office/drawing/2014/main" id="{726CDBF3-F760-4BA4-9D76-B1CE229EA997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06" name="Conector recto 105">
          <a:extLst>
            <a:ext uri="{FF2B5EF4-FFF2-40B4-BE49-F238E27FC236}">
              <a16:creationId xmlns:a16="http://schemas.microsoft.com/office/drawing/2014/main" id="{3C65B3E2-F5FC-47D1-BF72-5F48F764526B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07" name="Conector recto 106">
          <a:extLst>
            <a:ext uri="{FF2B5EF4-FFF2-40B4-BE49-F238E27FC236}">
              <a16:creationId xmlns:a16="http://schemas.microsoft.com/office/drawing/2014/main" id="{75666365-3494-433A-BBB5-C52DD9C9C90F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08" name="Conector recto 107">
          <a:extLst>
            <a:ext uri="{FF2B5EF4-FFF2-40B4-BE49-F238E27FC236}">
              <a16:creationId xmlns:a16="http://schemas.microsoft.com/office/drawing/2014/main" id="{1EE1CDE7-E866-4EFC-A55E-030F21B8B8B4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09" name="Conector recto 108">
          <a:extLst>
            <a:ext uri="{FF2B5EF4-FFF2-40B4-BE49-F238E27FC236}">
              <a16:creationId xmlns:a16="http://schemas.microsoft.com/office/drawing/2014/main" id="{CBF0579B-FB94-415D-965D-05B61580D494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10" name="Conector recto 109">
          <a:extLst>
            <a:ext uri="{FF2B5EF4-FFF2-40B4-BE49-F238E27FC236}">
              <a16:creationId xmlns:a16="http://schemas.microsoft.com/office/drawing/2014/main" id="{601E5A04-E753-490C-BE60-52FEC529256B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11" name="Conector recto 110">
          <a:extLst>
            <a:ext uri="{FF2B5EF4-FFF2-40B4-BE49-F238E27FC236}">
              <a16:creationId xmlns:a16="http://schemas.microsoft.com/office/drawing/2014/main" id="{A89CD203-8E04-4086-83DF-E03926762C66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12" name="Conector recto 111">
          <a:extLst>
            <a:ext uri="{FF2B5EF4-FFF2-40B4-BE49-F238E27FC236}">
              <a16:creationId xmlns:a16="http://schemas.microsoft.com/office/drawing/2014/main" id="{FD4F6A83-2EFE-44D3-A79B-7C8FAFCE1A8E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13" name="Conector recto 112">
          <a:extLst>
            <a:ext uri="{FF2B5EF4-FFF2-40B4-BE49-F238E27FC236}">
              <a16:creationId xmlns:a16="http://schemas.microsoft.com/office/drawing/2014/main" id="{D72CBE76-E1E9-4EE3-8D0A-08BD76F5F6A1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14" name="Conector recto 113">
          <a:extLst>
            <a:ext uri="{FF2B5EF4-FFF2-40B4-BE49-F238E27FC236}">
              <a16:creationId xmlns:a16="http://schemas.microsoft.com/office/drawing/2014/main" id="{16F0B9E2-946D-45E2-B3BE-1FF60D256A2F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15" name="Conector recto 114">
          <a:extLst>
            <a:ext uri="{FF2B5EF4-FFF2-40B4-BE49-F238E27FC236}">
              <a16:creationId xmlns:a16="http://schemas.microsoft.com/office/drawing/2014/main" id="{F600C078-1760-4C21-9CA0-CA33500EA544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16" name="Conector recto 115">
          <a:extLst>
            <a:ext uri="{FF2B5EF4-FFF2-40B4-BE49-F238E27FC236}">
              <a16:creationId xmlns:a16="http://schemas.microsoft.com/office/drawing/2014/main" id="{C35987A8-52C2-4DBB-9478-FCA821DAD4C1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17" name="Conector recto 116">
          <a:extLst>
            <a:ext uri="{FF2B5EF4-FFF2-40B4-BE49-F238E27FC236}">
              <a16:creationId xmlns:a16="http://schemas.microsoft.com/office/drawing/2014/main" id="{62B4C138-40E0-4A01-8FC2-EBA1A83BFC98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18" name="Conector recto 117">
          <a:extLst>
            <a:ext uri="{FF2B5EF4-FFF2-40B4-BE49-F238E27FC236}">
              <a16:creationId xmlns:a16="http://schemas.microsoft.com/office/drawing/2014/main" id="{B349F998-4064-48E3-A80A-49D847B381EB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19" name="Conector recto 118">
          <a:extLst>
            <a:ext uri="{FF2B5EF4-FFF2-40B4-BE49-F238E27FC236}">
              <a16:creationId xmlns:a16="http://schemas.microsoft.com/office/drawing/2014/main" id="{DD64315A-5E55-4D75-94A8-FB8836301DBF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20" name="Conector recto 119">
          <a:extLst>
            <a:ext uri="{FF2B5EF4-FFF2-40B4-BE49-F238E27FC236}">
              <a16:creationId xmlns:a16="http://schemas.microsoft.com/office/drawing/2014/main" id="{C31F6D40-53A8-4716-B367-2B7BA9F87FD6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21" name="Conector recto 120">
          <a:extLst>
            <a:ext uri="{FF2B5EF4-FFF2-40B4-BE49-F238E27FC236}">
              <a16:creationId xmlns:a16="http://schemas.microsoft.com/office/drawing/2014/main" id="{07CA7048-C79C-485C-88E5-98CDB4E89A9F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22" name="Conector recto 121">
          <a:extLst>
            <a:ext uri="{FF2B5EF4-FFF2-40B4-BE49-F238E27FC236}">
              <a16:creationId xmlns:a16="http://schemas.microsoft.com/office/drawing/2014/main" id="{0C6227E7-8791-4607-B817-45D90E328F34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23" name="Conector recto 122">
          <a:extLst>
            <a:ext uri="{FF2B5EF4-FFF2-40B4-BE49-F238E27FC236}">
              <a16:creationId xmlns:a16="http://schemas.microsoft.com/office/drawing/2014/main" id="{5301724B-A279-45D8-AB7A-AB0C50961F97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24" name="Conector recto 123">
          <a:extLst>
            <a:ext uri="{FF2B5EF4-FFF2-40B4-BE49-F238E27FC236}">
              <a16:creationId xmlns:a16="http://schemas.microsoft.com/office/drawing/2014/main" id="{7C36581B-A938-4E92-B869-CB3A4E29467F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25" name="Conector recto 124">
          <a:extLst>
            <a:ext uri="{FF2B5EF4-FFF2-40B4-BE49-F238E27FC236}">
              <a16:creationId xmlns:a16="http://schemas.microsoft.com/office/drawing/2014/main" id="{996CF3FC-53FD-4CD2-ADAF-7394D0CD07F6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26" name="Conector recto 125">
          <a:extLst>
            <a:ext uri="{FF2B5EF4-FFF2-40B4-BE49-F238E27FC236}">
              <a16:creationId xmlns:a16="http://schemas.microsoft.com/office/drawing/2014/main" id="{D6A0FD35-3F2A-4E51-AF67-37CFA2AC79B3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27" name="Conector recto 126">
          <a:extLst>
            <a:ext uri="{FF2B5EF4-FFF2-40B4-BE49-F238E27FC236}">
              <a16:creationId xmlns:a16="http://schemas.microsoft.com/office/drawing/2014/main" id="{8CAB2C1B-9FB6-433C-B0EF-CCD0265E2BB9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28" name="Conector recto 127">
          <a:extLst>
            <a:ext uri="{FF2B5EF4-FFF2-40B4-BE49-F238E27FC236}">
              <a16:creationId xmlns:a16="http://schemas.microsoft.com/office/drawing/2014/main" id="{9A828E6C-D3E7-407A-8676-A1D79E7C1DBA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29" name="Conector recto 128">
          <a:extLst>
            <a:ext uri="{FF2B5EF4-FFF2-40B4-BE49-F238E27FC236}">
              <a16:creationId xmlns:a16="http://schemas.microsoft.com/office/drawing/2014/main" id="{D1EDD706-98C5-483A-8EC5-7DB92A6EB11D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30" name="Conector recto 129">
          <a:extLst>
            <a:ext uri="{FF2B5EF4-FFF2-40B4-BE49-F238E27FC236}">
              <a16:creationId xmlns:a16="http://schemas.microsoft.com/office/drawing/2014/main" id="{DDFD3FCF-CE91-4D18-AC89-19D7213D5233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31" name="Conector recto 130">
          <a:extLst>
            <a:ext uri="{FF2B5EF4-FFF2-40B4-BE49-F238E27FC236}">
              <a16:creationId xmlns:a16="http://schemas.microsoft.com/office/drawing/2014/main" id="{DFC5A92F-0AE3-4EC4-A488-5750210FFE3E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32" name="Conector recto 131">
          <a:extLst>
            <a:ext uri="{FF2B5EF4-FFF2-40B4-BE49-F238E27FC236}">
              <a16:creationId xmlns:a16="http://schemas.microsoft.com/office/drawing/2014/main" id="{5993BE70-9B0D-4E8B-A3B7-FA9ECD5D5705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33" name="Conector recto 132">
          <a:extLst>
            <a:ext uri="{FF2B5EF4-FFF2-40B4-BE49-F238E27FC236}">
              <a16:creationId xmlns:a16="http://schemas.microsoft.com/office/drawing/2014/main" id="{1005D46F-C421-48E9-AE1A-50E8A09363A0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34" name="Conector recto 133">
          <a:extLst>
            <a:ext uri="{FF2B5EF4-FFF2-40B4-BE49-F238E27FC236}">
              <a16:creationId xmlns:a16="http://schemas.microsoft.com/office/drawing/2014/main" id="{6B279161-9658-4BD8-A83C-F2737BE41461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35" name="Conector recto 134">
          <a:extLst>
            <a:ext uri="{FF2B5EF4-FFF2-40B4-BE49-F238E27FC236}">
              <a16:creationId xmlns:a16="http://schemas.microsoft.com/office/drawing/2014/main" id="{24FB1E4F-D9A8-4DED-A5E5-EEE1B1E1598F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36" name="Conector recto 135">
          <a:extLst>
            <a:ext uri="{FF2B5EF4-FFF2-40B4-BE49-F238E27FC236}">
              <a16:creationId xmlns:a16="http://schemas.microsoft.com/office/drawing/2014/main" id="{16BC4B24-5D2A-4D2C-AC5A-1E28D3A0DBE3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37" name="Conector recto 136">
          <a:extLst>
            <a:ext uri="{FF2B5EF4-FFF2-40B4-BE49-F238E27FC236}">
              <a16:creationId xmlns:a16="http://schemas.microsoft.com/office/drawing/2014/main" id="{E09D4716-B546-4D7F-9020-C903EA8AA252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38" name="Conector recto 137">
          <a:extLst>
            <a:ext uri="{FF2B5EF4-FFF2-40B4-BE49-F238E27FC236}">
              <a16:creationId xmlns:a16="http://schemas.microsoft.com/office/drawing/2014/main" id="{824CB134-E006-4182-9E0E-92A59CC2CE2E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39" name="Conector recto 138">
          <a:extLst>
            <a:ext uri="{FF2B5EF4-FFF2-40B4-BE49-F238E27FC236}">
              <a16:creationId xmlns:a16="http://schemas.microsoft.com/office/drawing/2014/main" id="{21210612-9414-4668-A0D2-2C6639AFC41A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40" name="Conector recto 139">
          <a:extLst>
            <a:ext uri="{FF2B5EF4-FFF2-40B4-BE49-F238E27FC236}">
              <a16:creationId xmlns:a16="http://schemas.microsoft.com/office/drawing/2014/main" id="{653DFD4F-4BE9-4050-9152-57CD39134CAF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41" name="Conector recto 140">
          <a:extLst>
            <a:ext uri="{FF2B5EF4-FFF2-40B4-BE49-F238E27FC236}">
              <a16:creationId xmlns:a16="http://schemas.microsoft.com/office/drawing/2014/main" id="{41B474AC-30E8-4BAE-AF70-020E5058914F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42" name="Conector recto 141">
          <a:extLst>
            <a:ext uri="{FF2B5EF4-FFF2-40B4-BE49-F238E27FC236}">
              <a16:creationId xmlns:a16="http://schemas.microsoft.com/office/drawing/2014/main" id="{6955FB50-AF59-4E73-B2B0-CD6E767A57CB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43" name="Conector recto 142">
          <a:extLst>
            <a:ext uri="{FF2B5EF4-FFF2-40B4-BE49-F238E27FC236}">
              <a16:creationId xmlns:a16="http://schemas.microsoft.com/office/drawing/2014/main" id="{DC429269-9622-4DE5-8D61-3A4B72C1E59D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44" name="Conector recto 143">
          <a:extLst>
            <a:ext uri="{FF2B5EF4-FFF2-40B4-BE49-F238E27FC236}">
              <a16:creationId xmlns:a16="http://schemas.microsoft.com/office/drawing/2014/main" id="{8B234DFC-B90C-40D2-AEA1-07BDE8C982FF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45" name="Conector recto 144">
          <a:extLst>
            <a:ext uri="{FF2B5EF4-FFF2-40B4-BE49-F238E27FC236}">
              <a16:creationId xmlns:a16="http://schemas.microsoft.com/office/drawing/2014/main" id="{902A20AB-3928-4E95-B92A-180274B6B716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46" name="Conector recto 145">
          <a:extLst>
            <a:ext uri="{FF2B5EF4-FFF2-40B4-BE49-F238E27FC236}">
              <a16:creationId xmlns:a16="http://schemas.microsoft.com/office/drawing/2014/main" id="{86714C68-AF32-4592-A22D-18CAD3B85A82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47" name="Conector recto 146">
          <a:extLst>
            <a:ext uri="{FF2B5EF4-FFF2-40B4-BE49-F238E27FC236}">
              <a16:creationId xmlns:a16="http://schemas.microsoft.com/office/drawing/2014/main" id="{A8232874-88FD-4A8F-8795-B3949F1EBD8E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48" name="Conector recto 147">
          <a:extLst>
            <a:ext uri="{FF2B5EF4-FFF2-40B4-BE49-F238E27FC236}">
              <a16:creationId xmlns:a16="http://schemas.microsoft.com/office/drawing/2014/main" id="{50DD1541-CD5B-4BCD-884C-C0C01AB8D7C3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49" name="Conector recto 148">
          <a:extLst>
            <a:ext uri="{FF2B5EF4-FFF2-40B4-BE49-F238E27FC236}">
              <a16:creationId xmlns:a16="http://schemas.microsoft.com/office/drawing/2014/main" id="{AED0E7EB-BFB8-4A9D-ADC8-085EC14E3462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50" name="Conector recto 149">
          <a:extLst>
            <a:ext uri="{FF2B5EF4-FFF2-40B4-BE49-F238E27FC236}">
              <a16:creationId xmlns:a16="http://schemas.microsoft.com/office/drawing/2014/main" id="{DA4FC3D0-DFD7-49AA-84B7-FEC2942691DC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51" name="Conector recto 150">
          <a:extLst>
            <a:ext uri="{FF2B5EF4-FFF2-40B4-BE49-F238E27FC236}">
              <a16:creationId xmlns:a16="http://schemas.microsoft.com/office/drawing/2014/main" id="{D81E7E74-3559-42CF-9E7E-E2E853DAB180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52" name="Conector recto 151">
          <a:extLst>
            <a:ext uri="{FF2B5EF4-FFF2-40B4-BE49-F238E27FC236}">
              <a16:creationId xmlns:a16="http://schemas.microsoft.com/office/drawing/2014/main" id="{4157D33D-A5CD-401D-B925-336A9A45DEC2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53" name="Conector recto 152">
          <a:extLst>
            <a:ext uri="{FF2B5EF4-FFF2-40B4-BE49-F238E27FC236}">
              <a16:creationId xmlns:a16="http://schemas.microsoft.com/office/drawing/2014/main" id="{967716B7-CF5E-4DAF-9741-DE996F5A2824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54" name="Conector recto 153">
          <a:extLst>
            <a:ext uri="{FF2B5EF4-FFF2-40B4-BE49-F238E27FC236}">
              <a16:creationId xmlns:a16="http://schemas.microsoft.com/office/drawing/2014/main" id="{2570E512-2F2D-4096-BB1E-B56B8ADAB9AF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55" name="Conector recto 154">
          <a:extLst>
            <a:ext uri="{FF2B5EF4-FFF2-40B4-BE49-F238E27FC236}">
              <a16:creationId xmlns:a16="http://schemas.microsoft.com/office/drawing/2014/main" id="{F7039907-1D20-46EA-A74C-5ABDCEA010D1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56" name="Conector recto 155">
          <a:extLst>
            <a:ext uri="{FF2B5EF4-FFF2-40B4-BE49-F238E27FC236}">
              <a16:creationId xmlns:a16="http://schemas.microsoft.com/office/drawing/2014/main" id="{1EBEE718-F772-42CB-866A-5549F1C0EAF1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57" name="Conector recto 156">
          <a:extLst>
            <a:ext uri="{FF2B5EF4-FFF2-40B4-BE49-F238E27FC236}">
              <a16:creationId xmlns:a16="http://schemas.microsoft.com/office/drawing/2014/main" id="{0DAF024D-592C-471C-94FE-9C27F2436481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58" name="Conector recto 157">
          <a:extLst>
            <a:ext uri="{FF2B5EF4-FFF2-40B4-BE49-F238E27FC236}">
              <a16:creationId xmlns:a16="http://schemas.microsoft.com/office/drawing/2014/main" id="{2051D200-551A-4E59-9E78-92CF9F80812C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59" name="Conector recto 158">
          <a:extLst>
            <a:ext uri="{FF2B5EF4-FFF2-40B4-BE49-F238E27FC236}">
              <a16:creationId xmlns:a16="http://schemas.microsoft.com/office/drawing/2014/main" id="{8E916E06-9E0D-454A-8072-0DF4539DF28E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60" name="Conector recto 159">
          <a:extLst>
            <a:ext uri="{FF2B5EF4-FFF2-40B4-BE49-F238E27FC236}">
              <a16:creationId xmlns:a16="http://schemas.microsoft.com/office/drawing/2014/main" id="{C781425C-9370-4A83-8E1C-725F1F8852D9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61" name="Conector recto 160">
          <a:extLst>
            <a:ext uri="{FF2B5EF4-FFF2-40B4-BE49-F238E27FC236}">
              <a16:creationId xmlns:a16="http://schemas.microsoft.com/office/drawing/2014/main" id="{FC7134BD-2460-4CA3-8258-A92351973569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62" name="Conector recto 161">
          <a:extLst>
            <a:ext uri="{FF2B5EF4-FFF2-40B4-BE49-F238E27FC236}">
              <a16:creationId xmlns:a16="http://schemas.microsoft.com/office/drawing/2014/main" id="{DAE9BF13-62C8-4E85-8D71-71E80683DD0E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63" name="Conector recto 162">
          <a:extLst>
            <a:ext uri="{FF2B5EF4-FFF2-40B4-BE49-F238E27FC236}">
              <a16:creationId xmlns:a16="http://schemas.microsoft.com/office/drawing/2014/main" id="{E3352737-6B58-45A2-915A-8F91FF565027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64" name="Conector recto 163">
          <a:extLst>
            <a:ext uri="{FF2B5EF4-FFF2-40B4-BE49-F238E27FC236}">
              <a16:creationId xmlns:a16="http://schemas.microsoft.com/office/drawing/2014/main" id="{A63C2166-1346-4DDB-8B8F-3D36D53B5A14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65" name="Conector recto 164">
          <a:extLst>
            <a:ext uri="{FF2B5EF4-FFF2-40B4-BE49-F238E27FC236}">
              <a16:creationId xmlns:a16="http://schemas.microsoft.com/office/drawing/2014/main" id="{CE1E7BCD-F067-4F9B-9B68-9AD02B115920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66" name="Conector recto 165">
          <a:extLst>
            <a:ext uri="{FF2B5EF4-FFF2-40B4-BE49-F238E27FC236}">
              <a16:creationId xmlns:a16="http://schemas.microsoft.com/office/drawing/2014/main" id="{0B8FF3EC-B5E8-4D55-B757-693EB81E8F95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67" name="Conector recto 166">
          <a:extLst>
            <a:ext uri="{FF2B5EF4-FFF2-40B4-BE49-F238E27FC236}">
              <a16:creationId xmlns:a16="http://schemas.microsoft.com/office/drawing/2014/main" id="{ACC6AE19-98F9-47B8-90AA-F58A7C37FA41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68" name="Conector recto 167">
          <a:extLst>
            <a:ext uri="{FF2B5EF4-FFF2-40B4-BE49-F238E27FC236}">
              <a16:creationId xmlns:a16="http://schemas.microsoft.com/office/drawing/2014/main" id="{B49CE6CF-0BCF-4FDE-944A-4F0369F2230D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69" name="Conector recto 168">
          <a:extLst>
            <a:ext uri="{FF2B5EF4-FFF2-40B4-BE49-F238E27FC236}">
              <a16:creationId xmlns:a16="http://schemas.microsoft.com/office/drawing/2014/main" id="{BE1473E1-EAA1-4B14-B857-624E23872262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70" name="Conector recto 169">
          <a:extLst>
            <a:ext uri="{FF2B5EF4-FFF2-40B4-BE49-F238E27FC236}">
              <a16:creationId xmlns:a16="http://schemas.microsoft.com/office/drawing/2014/main" id="{5A33B687-458D-417F-A72A-FBF2B7AD562C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71" name="Conector recto 170">
          <a:extLst>
            <a:ext uri="{FF2B5EF4-FFF2-40B4-BE49-F238E27FC236}">
              <a16:creationId xmlns:a16="http://schemas.microsoft.com/office/drawing/2014/main" id="{81CD9FF2-8ACE-4D7E-9A19-A0F1B6310BC0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72" name="Conector recto 171">
          <a:extLst>
            <a:ext uri="{FF2B5EF4-FFF2-40B4-BE49-F238E27FC236}">
              <a16:creationId xmlns:a16="http://schemas.microsoft.com/office/drawing/2014/main" id="{B94552FE-B431-4DDC-837B-422294ACE3D5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73" name="Conector recto 172">
          <a:extLst>
            <a:ext uri="{FF2B5EF4-FFF2-40B4-BE49-F238E27FC236}">
              <a16:creationId xmlns:a16="http://schemas.microsoft.com/office/drawing/2014/main" id="{E49977EE-0015-4D23-A184-57FB8A33052B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74" name="Conector recto 173">
          <a:extLst>
            <a:ext uri="{FF2B5EF4-FFF2-40B4-BE49-F238E27FC236}">
              <a16:creationId xmlns:a16="http://schemas.microsoft.com/office/drawing/2014/main" id="{0973485B-D9D8-48C0-A38E-7BEC936E95E6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75" name="Conector recto 174">
          <a:extLst>
            <a:ext uri="{FF2B5EF4-FFF2-40B4-BE49-F238E27FC236}">
              <a16:creationId xmlns:a16="http://schemas.microsoft.com/office/drawing/2014/main" id="{EBA3813A-2CC6-42DD-964B-BA5A96EF4AF2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76" name="Conector recto 175">
          <a:extLst>
            <a:ext uri="{FF2B5EF4-FFF2-40B4-BE49-F238E27FC236}">
              <a16:creationId xmlns:a16="http://schemas.microsoft.com/office/drawing/2014/main" id="{463E119E-E0BF-4C38-8B89-7BA37B01E56B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77" name="Conector recto 176">
          <a:extLst>
            <a:ext uri="{FF2B5EF4-FFF2-40B4-BE49-F238E27FC236}">
              <a16:creationId xmlns:a16="http://schemas.microsoft.com/office/drawing/2014/main" id="{5882FD28-55A7-4680-A161-25BFCDF3F1FB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78" name="Conector recto 177">
          <a:extLst>
            <a:ext uri="{FF2B5EF4-FFF2-40B4-BE49-F238E27FC236}">
              <a16:creationId xmlns:a16="http://schemas.microsoft.com/office/drawing/2014/main" id="{7A349C4A-13F9-4A10-8B11-DAF6CA726B86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79" name="Conector recto 178">
          <a:extLst>
            <a:ext uri="{FF2B5EF4-FFF2-40B4-BE49-F238E27FC236}">
              <a16:creationId xmlns:a16="http://schemas.microsoft.com/office/drawing/2014/main" id="{C3A0E033-B166-45EC-9417-07F788BC8F59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80" name="Conector recto 179">
          <a:extLst>
            <a:ext uri="{FF2B5EF4-FFF2-40B4-BE49-F238E27FC236}">
              <a16:creationId xmlns:a16="http://schemas.microsoft.com/office/drawing/2014/main" id="{60FD503A-18DD-422E-BB8D-C9DD3FAA7B31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81" name="Conector recto 180">
          <a:extLst>
            <a:ext uri="{FF2B5EF4-FFF2-40B4-BE49-F238E27FC236}">
              <a16:creationId xmlns:a16="http://schemas.microsoft.com/office/drawing/2014/main" id="{7C7E1041-DD43-486B-8A3C-09DA4C2F2299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82" name="Conector recto 181">
          <a:extLst>
            <a:ext uri="{FF2B5EF4-FFF2-40B4-BE49-F238E27FC236}">
              <a16:creationId xmlns:a16="http://schemas.microsoft.com/office/drawing/2014/main" id="{07EB2172-25E6-48F6-9E9E-F3D1D211ACEE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83" name="Conector recto 182">
          <a:extLst>
            <a:ext uri="{FF2B5EF4-FFF2-40B4-BE49-F238E27FC236}">
              <a16:creationId xmlns:a16="http://schemas.microsoft.com/office/drawing/2014/main" id="{DFF8697A-7E18-4154-8437-28657AD1CDBD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84" name="Conector recto 183">
          <a:extLst>
            <a:ext uri="{FF2B5EF4-FFF2-40B4-BE49-F238E27FC236}">
              <a16:creationId xmlns:a16="http://schemas.microsoft.com/office/drawing/2014/main" id="{87261B26-91EC-455D-9D8E-57740D6EA8DE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85" name="Conector recto 184">
          <a:extLst>
            <a:ext uri="{FF2B5EF4-FFF2-40B4-BE49-F238E27FC236}">
              <a16:creationId xmlns:a16="http://schemas.microsoft.com/office/drawing/2014/main" id="{C0BD739D-1783-4397-AF3D-5534A8230174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86" name="Conector recto 185">
          <a:extLst>
            <a:ext uri="{FF2B5EF4-FFF2-40B4-BE49-F238E27FC236}">
              <a16:creationId xmlns:a16="http://schemas.microsoft.com/office/drawing/2014/main" id="{78A30F1D-96A3-4C09-AD8E-29CAFAFC3771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87" name="Conector recto 186">
          <a:extLst>
            <a:ext uri="{FF2B5EF4-FFF2-40B4-BE49-F238E27FC236}">
              <a16:creationId xmlns:a16="http://schemas.microsoft.com/office/drawing/2014/main" id="{3CADB23C-1FE1-4A48-AB8A-2A3264D0C33D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88" name="Conector recto 187">
          <a:extLst>
            <a:ext uri="{FF2B5EF4-FFF2-40B4-BE49-F238E27FC236}">
              <a16:creationId xmlns:a16="http://schemas.microsoft.com/office/drawing/2014/main" id="{BEF38C85-DF71-43F2-B4F2-2775FE311AE1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89" name="Conector recto 188">
          <a:extLst>
            <a:ext uri="{FF2B5EF4-FFF2-40B4-BE49-F238E27FC236}">
              <a16:creationId xmlns:a16="http://schemas.microsoft.com/office/drawing/2014/main" id="{9510316B-37C2-4469-BFA0-07663E0C3E7E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90" name="Conector recto 189">
          <a:extLst>
            <a:ext uri="{FF2B5EF4-FFF2-40B4-BE49-F238E27FC236}">
              <a16:creationId xmlns:a16="http://schemas.microsoft.com/office/drawing/2014/main" id="{02658694-4477-499E-A307-17483B5924B0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91" name="Conector recto 190">
          <a:extLst>
            <a:ext uri="{FF2B5EF4-FFF2-40B4-BE49-F238E27FC236}">
              <a16:creationId xmlns:a16="http://schemas.microsoft.com/office/drawing/2014/main" id="{93175E5B-A9F4-4E66-A543-F6E88D965EAA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92" name="Conector recto 191">
          <a:extLst>
            <a:ext uri="{FF2B5EF4-FFF2-40B4-BE49-F238E27FC236}">
              <a16:creationId xmlns:a16="http://schemas.microsoft.com/office/drawing/2014/main" id="{91B437D9-A5DC-4CFA-80C5-BCA7C2A0EE9D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93" name="Conector recto 192">
          <a:extLst>
            <a:ext uri="{FF2B5EF4-FFF2-40B4-BE49-F238E27FC236}">
              <a16:creationId xmlns:a16="http://schemas.microsoft.com/office/drawing/2014/main" id="{EBB14A08-3E27-449C-B730-490592FA9F4B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111</xdr:row>
      <xdr:rowOff>0</xdr:rowOff>
    </xdr:from>
    <xdr:to>
      <xdr:col>38</xdr:col>
      <xdr:colOff>413657</xdr:colOff>
      <xdr:row>111</xdr:row>
      <xdr:rowOff>0</xdr:rowOff>
    </xdr:to>
    <xdr:cxnSp macro="">
      <xdr:nvCxnSpPr>
        <xdr:cNvPr id="194" name="Conector recto 193">
          <a:extLst>
            <a:ext uri="{FF2B5EF4-FFF2-40B4-BE49-F238E27FC236}">
              <a16:creationId xmlns:a16="http://schemas.microsoft.com/office/drawing/2014/main" id="{BAB6D5F8-BDFB-4CDC-8458-A62C4A9C5CB3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178</xdr:row>
      <xdr:rowOff>238125</xdr:rowOff>
    </xdr:from>
    <xdr:to>
      <xdr:col>17</xdr:col>
      <xdr:colOff>238125</xdr:colOff>
      <xdr:row>187</xdr:row>
      <xdr:rowOff>0</xdr:rowOff>
    </xdr:to>
    <xdr:sp macro="" textlink="">
      <xdr:nvSpPr>
        <xdr:cNvPr id="197" name="Line 1">
          <a:extLst>
            <a:ext uri="{FF2B5EF4-FFF2-40B4-BE49-F238E27FC236}">
              <a16:creationId xmlns:a16="http://schemas.microsoft.com/office/drawing/2014/main" id="{170B76E1-F835-4780-9D91-24009934DA72}"/>
            </a:ext>
          </a:extLst>
        </xdr:cNvPr>
        <xdr:cNvSpPr>
          <a:spLocks noChangeShapeType="1"/>
        </xdr:cNvSpPr>
      </xdr:nvSpPr>
      <xdr:spPr bwMode="auto">
        <a:xfrm>
          <a:off x="4556125" y="22780048"/>
          <a:ext cx="0" cy="153467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178</xdr:row>
      <xdr:rowOff>238125</xdr:rowOff>
    </xdr:from>
    <xdr:to>
      <xdr:col>17</xdr:col>
      <xdr:colOff>238125</xdr:colOff>
      <xdr:row>189</xdr:row>
      <xdr:rowOff>0</xdr:rowOff>
    </xdr:to>
    <xdr:sp macro="" textlink="">
      <xdr:nvSpPr>
        <xdr:cNvPr id="198" name="Line 1">
          <a:extLst>
            <a:ext uri="{FF2B5EF4-FFF2-40B4-BE49-F238E27FC236}">
              <a16:creationId xmlns:a16="http://schemas.microsoft.com/office/drawing/2014/main" id="{04F4F1FB-4851-4846-A103-A7E3921BA425}"/>
            </a:ext>
          </a:extLst>
        </xdr:cNvPr>
        <xdr:cNvSpPr>
          <a:spLocks noChangeShapeType="1"/>
        </xdr:cNvSpPr>
      </xdr:nvSpPr>
      <xdr:spPr bwMode="auto">
        <a:xfrm>
          <a:off x="4556125" y="22780048"/>
          <a:ext cx="0" cy="186949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199" name="Conector recto 198">
          <a:extLst>
            <a:ext uri="{FF2B5EF4-FFF2-40B4-BE49-F238E27FC236}">
              <a16:creationId xmlns:a16="http://schemas.microsoft.com/office/drawing/2014/main" id="{8046555D-00DE-41C1-99A1-F1896F7D2304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00" name="Conector recto 199">
          <a:extLst>
            <a:ext uri="{FF2B5EF4-FFF2-40B4-BE49-F238E27FC236}">
              <a16:creationId xmlns:a16="http://schemas.microsoft.com/office/drawing/2014/main" id="{4EAC7CD9-5002-4EFE-A721-F982BFEF235E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01" name="Conector recto 200">
          <a:extLst>
            <a:ext uri="{FF2B5EF4-FFF2-40B4-BE49-F238E27FC236}">
              <a16:creationId xmlns:a16="http://schemas.microsoft.com/office/drawing/2014/main" id="{1D5CD143-D674-4E6D-B7AC-0831E1F602BC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02" name="Conector recto 201">
          <a:extLst>
            <a:ext uri="{FF2B5EF4-FFF2-40B4-BE49-F238E27FC236}">
              <a16:creationId xmlns:a16="http://schemas.microsoft.com/office/drawing/2014/main" id="{8B528549-50B3-447D-9D89-E4C182985F62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03" name="Conector recto 202">
          <a:extLst>
            <a:ext uri="{FF2B5EF4-FFF2-40B4-BE49-F238E27FC236}">
              <a16:creationId xmlns:a16="http://schemas.microsoft.com/office/drawing/2014/main" id="{663DA0E7-933B-452D-AC13-57AA9FAA784E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04" name="Conector recto 203">
          <a:extLst>
            <a:ext uri="{FF2B5EF4-FFF2-40B4-BE49-F238E27FC236}">
              <a16:creationId xmlns:a16="http://schemas.microsoft.com/office/drawing/2014/main" id="{2881C33B-11D6-4C9A-8BF5-F30EF95D348C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05" name="Conector recto 204">
          <a:extLst>
            <a:ext uri="{FF2B5EF4-FFF2-40B4-BE49-F238E27FC236}">
              <a16:creationId xmlns:a16="http://schemas.microsoft.com/office/drawing/2014/main" id="{1FFCC920-FC74-4B79-9835-4CDCC62D38E8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06" name="Conector recto 205">
          <a:extLst>
            <a:ext uri="{FF2B5EF4-FFF2-40B4-BE49-F238E27FC236}">
              <a16:creationId xmlns:a16="http://schemas.microsoft.com/office/drawing/2014/main" id="{16B2BBAB-0761-44B1-B0A4-4B690AE99B6B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07" name="Conector recto 206">
          <a:extLst>
            <a:ext uri="{FF2B5EF4-FFF2-40B4-BE49-F238E27FC236}">
              <a16:creationId xmlns:a16="http://schemas.microsoft.com/office/drawing/2014/main" id="{10B33449-87B7-481C-A9A8-6EC0A8E29ECC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08" name="Conector recto 207">
          <a:extLst>
            <a:ext uri="{FF2B5EF4-FFF2-40B4-BE49-F238E27FC236}">
              <a16:creationId xmlns:a16="http://schemas.microsoft.com/office/drawing/2014/main" id="{01F4D410-61D1-4EDF-B0DE-2D7C4867E8E4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09" name="Conector recto 208">
          <a:extLst>
            <a:ext uri="{FF2B5EF4-FFF2-40B4-BE49-F238E27FC236}">
              <a16:creationId xmlns:a16="http://schemas.microsoft.com/office/drawing/2014/main" id="{45C07636-C54D-4486-A64F-D9B842187135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10" name="Conector recto 209">
          <a:extLst>
            <a:ext uri="{FF2B5EF4-FFF2-40B4-BE49-F238E27FC236}">
              <a16:creationId xmlns:a16="http://schemas.microsoft.com/office/drawing/2014/main" id="{A3546773-2C9C-439B-8AFA-177C72558F8B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11" name="Conector recto 210">
          <a:extLst>
            <a:ext uri="{FF2B5EF4-FFF2-40B4-BE49-F238E27FC236}">
              <a16:creationId xmlns:a16="http://schemas.microsoft.com/office/drawing/2014/main" id="{E89BDD2B-0677-4997-9B05-CB98521D99AA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12" name="Conector recto 211">
          <a:extLst>
            <a:ext uri="{FF2B5EF4-FFF2-40B4-BE49-F238E27FC236}">
              <a16:creationId xmlns:a16="http://schemas.microsoft.com/office/drawing/2014/main" id="{26407B92-5225-4E91-BD34-9489959D50F4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13" name="Conector recto 212">
          <a:extLst>
            <a:ext uri="{FF2B5EF4-FFF2-40B4-BE49-F238E27FC236}">
              <a16:creationId xmlns:a16="http://schemas.microsoft.com/office/drawing/2014/main" id="{4FC860B6-FD0E-411F-8F63-626BFD5AFB3B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14" name="Conector recto 213">
          <a:extLst>
            <a:ext uri="{FF2B5EF4-FFF2-40B4-BE49-F238E27FC236}">
              <a16:creationId xmlns:a16="http://schemas.microsoft.com/office/drawing/2014/main" id="{1CC2470C-8F19-44AB-93BD-A724FE02B62F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15" name="Conector recto 214">
          <a:extLst>
            <a:ext uri="{FF2B5EF4-FFF2-40B4-BE49-F238E27FC236}">
              <a16:creationId xmlns:a16="http://schemas.microsoft.com/office/drawing/2014/main" id="{79420B70-FD91-4C5E-B833-5F6089C21533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16" name="Conector recto 215">
          <a:extLst>
            <a:ext uri="{FF2B5EF4-FFF2-40B4-BE49-F238E27FC236}">
              <a16:creationId xmlns:a16="http://schemas.microsoft.com/office/drawing/2014/main" id="{E51700E3-627A-4381-80C6-51DB688D766C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17" name="Conector recto 216">
          <a:extLst>
            <a:ext uri="{FF2B5EF4-FFF2-40B4-BE49-F238E27FC236}">
              <a16:creationId xmlns:a16="http://schemas.microsoft.com/office/drawing/2014/main" id="{40FCB75B-7605-4CE8-9100-60114599BD9A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18" name="Conector recto 217">
          <a:extLst>
            <a:ext uri="{FF2B5EF4-FFF2-40B4-BE49-F238E27FC236}">
              <a16:creationId xmlns:a16="http://schemas.microsoft.com/office/drawing/2014/main" id="{89E4B9C5-FF51-4A05-BDB8-47F151556FB0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19" name="Conector recto 218">
          <a:extLst>
            <a:ext uri="{FF2B5EF4-FFF2-40B4-BE49-F238E27FC236}">
              <a16:creationId xmlns:a16="http://schemas.microsoft.com/office/drawing/2014/main" id="{D3A2748F-A32F-4438-B08A-B6D307BBBC99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20" name="Conector recto 219">
          <a:extLst>
            <a:ext uri="{FF2B5EF4-FFF2-40B4-BE49-F238E27FC236}">
              <a16:creationId xmlns:a16="http://schemas.microsoft.com/office/drawing/2014/main" id="{84579A4D-092F-4E8A-8A5C-466C676DE89B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21" name="Conector recto 220">
          <a:extLst>
            <a:ext uri="{FF2B5EF4-FFF2-40B4-BE49-F238E27FC236}">
              <a16:creationId xmlns:a16="http://schemas.microsoft.com/office/drawing/2014/main" id="{93A70800-0D89-4B33-B5BE-234CD81E9545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22" name="Conector recto 221">
          <a:extLst>
            <a:ext uri="{FF2B5EF4-FFF2-40B4-BE49-F238E27FC236}">
              <a16:creationId xmlns:a16="http://schemas.microsoft.com/office/drawing/2014/main" id="{1B624B7C-22A7-4360-8360-73454D7CAEEA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23" name="Conector recto 222">
          <a:extLst>
            <a:ext uri="{FF2B5EF4-FFF2-40B4-BE49-F238E27FC236}">
              <a16:creationId xmlns:a16="http://schemas.microsoft.com/office/drawing/2014/main" id="{FB049666-6BD9-44DD-8078-BB72E9ECD0A8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24" name="Conector recto 223">
          <a:extLst>
            <a:ext uri="{FF2B5EF4-FFF2-40B4-BE49-F238E27FC236}">
              <a16:creationId xmlns:a16="http://schemas.microsoft.com/office/drawing/2014/main" id="{1B498728-0523-4257-8DF6-08B25EAB2B8D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25" name="Conector recto 224">
          <a:extLst>
            <a:ext uri="{FF2B5EF4-FFF2-40B4-BE49-F238E27FC236}">
              <a16:creationId xmlns:a16="http://schemas.microsoft.com/office/drawing/2014/main" id="{BA2BDAA7-EA6B-4395-81EE-D15D1781EB26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26" name="Conector recto 225">
          <a:extLst>
            <a:ext uri="{FF2B5EF4-FFF2-40B4-BE49-F238E27FC236}">
              <a16:creationId xmlns:a16="http://schemas.microsoft.com/office/drawing/2014/main" id="{B108E2AD-ECEE-4E77-A7D0-3C34C511A5B0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27" name="Conector recto 226">
          <a:extLst>
            <a:ext uri="{FF2B5EF4-FFF2-40B4-BE49-F238E27FC236}">
              <a16:creationId xmlns:a16="http://schemas.microsoft.com/office/drawing/2014/main" id="{2B35E7A9-8370-4008-86E0-D3D4D651EE8F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28" name="Conector recto 227">
          <a:extLst>
            <a:ext uri="{FF2B5EF4-FFF2-40B4-BE49-F238E27FC236}">
              <a16:creationId xmlns:a16="http://schemas.microsoft.com/office/drawing/2014/main" id="{0410D068-C1BC-48FD-BE1B-5E281D459867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29" name="Conector recto 228">
          <a:extLst>
            <a:ext uri="{FF2B5EF4-FFF2-40B4-BE49-F238E27FC236}">
              <a16:creationId xmlns:a16="http://schemas.microsoft.com/office/drawing/2014/main" id="{3D018C2B-9A5D-47D5-B1CD-C2D63006C105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30" name="Conector recto 229">
          <a:extLst>
            <a:ext uri="{FF2B5EF4-FFF2-40B4-BE49-F238E27FC236}">
              <a16:creationId xmlns:a16="http://schemas.microsoft.com/office/drawing/2014/main" id="{8E0780E6-73E4-4363-BE5B-F394D51D97A8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31" name="Conector recto 230">
          <a:extLst>
            <a:ext uri="{FF2B5EF4-FFF2-40B4-BE49-F238E27FC236}">
              <a16:creationId xmlns:a16="http://schemas.microsoft.com/office/drawing/2014/main" id="{CF43701B-9BC0-451A-AB74-6632D936DCAB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32" name="Conector recto 231">
          <a:extLst>
            <a:ext uri="{FF2B5EF4-FFF2-40B4-BE49-F238E27FC236}">
              <a16:creationId xmlns:a16="http://schemas.microsoft.com/office/drawing/2014/main" id="{2F2F3EB1-1B99-4C7C-B578-CB42AF1D37E6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33" name="Conector recto 232">
          <a:extLst>
            <a:ext uri="{FF2B5EF4-FFF2-40B4-BE49-F238E27FC236}">
              <a16:creationId xmlns:a16="http://schemas.microsoft.com/office/drawing/2014/main" id="{91812725-1E2F-4F3D-A2BA-8C1755212790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34" name="Conector recto 233">
          <a:extLst>
            <a:ext uri="{FF2B5EF4-FFF2-40B4-BE49-F238E27FC236}">
              <a16:creationId xmlns:a16="http://schemas.microsoft.com/office/drawing/2014/main" id="{95151BA6-972C-4FD3-89AB-A64688E5ED2E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35" name="Conector recto 234">
          <a:extLst>
            <a:ext uri="{FF2B5EF4-FFF2-40B4-BE49-F238E27FC236}">
              <a16:creationId xmlns:a16="http://schemas.microsoft.com/office/drawing/2014/main" id="{B0798A84-A065-4EF0-BA6B-9272CED4AD32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36" name="Conector recto 235">
          <a:extLst>
            <a:ext uri="{FF2B5EF4-FFF2-40B4-BE49-F238E27FC236}">
              <a16:creationId xmlns:a16="http://schemas.microsoft.com/office/drawing/2014/main" id="{E3B4A507-4579-4055-B1A0-1309157C73F7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37" name="Conector recto 236">
          <a:extLst>
            <a:ext uri="{FF2B5EF4-FFF2-40B4-BE49-F238E27FC236}">
              <a16:creationId xmlns:a16="http://schemas.microsoft.com/office/drawing/2014/main" id="{DC598E1E-5B22-49E7-9C97-E0075DDABD19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38" name="Conector recto 237">
          <a:extLst>
            <a:ext uri="{FF2B5EF4-FFF2-40B4-BE49-F238E27FC236}">
              <a16:creationId xmlns:a16="http://schemas.microsoft.com/office/drawing/2014/main" id="{B3662034-6F6D-4D59-ABFE-BF1F69BC8950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39" name="Conector recto 238">
          <a:extLst>
            <a:ext uri="{FF2B5EF4-FFF2-40B4-BE49-F238E27FC236}">
              <a16:creationId xmlns:a16="http://schemas.microsoft.com/office/drawing/2014/main" id="{E5BC4292-64A2-49A1-8668-03AC6F784736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40" name="Conector recto 239">
          <a:extLst>
            <a:ext uri="{FF2B5EF4-FFF2-40B4-BE49-F238E27FC236}">
              <a16:creationId xmlns:a16="http://schemas.microsoft.com/office/drawing/2014/main" id="{09019226-FDFB-4E88-8D87-A9E8F39B00D8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41" name="Conector recto 240">
          <a:extLst>
            <a:ext uri="{FF2B5EF4-FFF2-40B4-BE49-F238E27FC236}">
              <a16:creationId xmlns:a16="http://schemas.microsoft.com/office/drawing/2014/main" id="{2551D70B-E184-4643-8F7F-9156EB380789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42" name="Conector recto 241">
          <a:extLst>
            <a:ext uri="{FF2B5EF4-FFF2-40B4-BE49-F238E27FC236}">
              <a16:creationId xmlns:a16="http://schemas.microsoft.com/office/drawing/2014/main" id="{4A8845C6-E8F6-4CDE-BE8F-CDFCA68A8B34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43" name="Conector recto 242">
          <a:extLst>
            <a:ext uri="{FF2B5EF4-FFF2-40B4-BE49-F238E27FC236}">
              <a16:creationId xmlns:a16="http://schemas.microsoft.com/office/drawing/2014/main" id="{AA04207D-2337-4FE4-A2CD-7A05B82E3DDB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44" name="Conector recto 243">
          <a:extLst>
            <a:ext uri="{FF2B5EF4-FFF2-40B4-BE49-F238E27FC236}">
              <a16:creationId xmlns:a16="http://schemas.microsoft.com/office/drawing/2014/main" id="{EF4CB180-8F53-4F2E-9592-74F101EAF908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45" name="Conector recto 244">
          <a:extLst>
            <a:ext uri="{FF2B5EF4-FFF2-40B4-BE49-F238E27FC236}">
              <a16:creationId xmlns:a16="http://schemas.microsoft.com/office/drawing/2014/main" id="{61013DD4-B489-4FB8-9BA0-2FB3D67D8E29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46" name="Conector recto 245">
          <a:extLst>
            <a:ext uri="{FF2B5EF4-FFF2-40B4-BE49-F238E27FC236}">
              <a16:creationId xmlns:a16="http://schemas.microsoft.com/office/drawing/2014/main" id="{CC9EA5B4-6E13-46BA-9CFF-32615CC3F0F6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47" name="Conector recto 246">
          <a:extLst>
            <a:ext uri="{FF2B5EF4-FFF2-40B4-BE49-F238E27FC236}">
              <a16:creationId xmlns:a16="http://schemas.microsoft.com/office/drawing/2014/main" id="{52141069-69DB-42D3-B2E2-FEFBC6429525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48" name="Conector recto 247">
          <a:extLst>
            <a:ext uri="{FF2B5EF4-FFF2-40B4-BE49-F238E27FC236}">
              <a16:creationId xmlns:a16="http://schemas.microsoft.com/office/drawing/2014/main" id="{863113A5-E7AF-42B3-A0F5-0DC086B164D2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49" name="Conector recto 248">
          <a:extLst>
            <a:ext uri="{FF2B5EF4-FFF2-40B4-BE49-F238E27FC236}">
              <a16:creationId xmlns:a16="http://schemas.microsoft.com/office/drawing/2014/main" id="{2D0BEA84-B165-4F2D-B8A7-79A7131ED8DD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50" name="Conector recto 249">
          <a:extLst>
            <a:ext uri="{FF2B5EF4-FFF2-40B4-BE49-F238E27FC236}">
              <a16:creationId xmlns:a16="http://schemas.microsoft.com/office/drawing/2014/main" id="{7EC8D565-0098-4B66-B726-49E1355AF21A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51" name="Conector recto 250">
          <a:extLst>
            <a:ext uri="{FF2B5EF4-FFF2-40B4-BE49-F238E27FC236}">
              <a16:creationId xmlns:a16="http://schemas.microsoft.com/office/drawing/2014/main" id="{82FA7364-76EF-4CFF-8089-464CB06F595B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52" name="Conector recto 251">
          <a:extLst>
            <a:ext uri="{FF2B5EF4-FFF2-40B4-BE49-F238E27FC236}">
              <a16:creationId xmlns:a16="http://schemas.microsoft.com/office/drawing/2014/main" id="{8B13AA6C-B366-418E-B0A4-FEA59430D895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53" name="Conector recto 252">
          <a:extLst>
            <a:ext uri="{FF2B5EF4-FFF2-40B4-BE49-F238E27FC236}">
              <a16:creationId xmlns:a16="http://schemas.microsoft.com/office/drawing/2014/main" id="{21BB679B-6805-4DF6-B31D-F80D0E03B97C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54" name="Conector recto 253">
          <a:extLst>
            <a:ext uri="{FF2B5EF4-FFF2-40B4-BE49-F238E27FC236}">
              <a16:creationId xmlns:a16="http://schemas.microsoft.com/office/drawing/2014/main" id="{794D5033-23D8-4529-9073-A4379123FAA4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55" name="Conector recto 254">
          <a:extLst>
            <a:ext uri="{FF2B5EF4-FFF2-40B4-BE49-F238E27FC236}">
              <a16:creationId xmlns:a16="http://schemas.microsoft.com/office/drawing/2014/main" id="{8D9122C4-E909-40B8-A9E5-665729EEA8C8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56" name="Conector recto 255">
          <a:extLst>
            <a:ext uri="{FF2B5EF4-FFF2-40B4-BE49-F238E27FC236}">
              <a16:creationId xmlns:a16="http://schemas.microsoft.com/office/drawing/2014/main" id="{8A5B0E48-316A-4E79-A285-C01CC2EB67D6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57" name="Conector recto 256">
          <a:extLst>
            <a:ext uri="{FF2B5EF4-FFF2-40B4-BE49-F238E27FC236}">
              <a16:creationId xmlns:a16="http://schemas.microsoft.com/office/drawing/2014/main" id="{9AD169F2-D850-4E8E-993F-8A250CF9B71A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58" name="Conector recto 257">
          <a:extLst>
            <a:ext uri="{FF2B5EF4-FFF2-40B4-BE49-F238E27FC236}">
              <a16:creationId xmlns:a16="http://schemas.microsoft.com/office/drawing/2014/main" id="{474CCB96-E851-45FB-962A-D6D0514DA632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59" name="Conector recto 258">
          <a:extLst>
            <a:ext uri="{FF2B5EF4-FFF2-40B4-BE49-F238E27FC236}">
              <a16:creationId xmlns:a16="http://schemas.microsoft.com/office/drawing/2014/main" id="{5BB58036-46CB-4FCF-A022-FA8EF17A4911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60" name="Conector recto 259">
          <a:extLst>
            <a:ext uri="{FF2B5EF4-FFF2-40B4-BE49-F238E27FC236}">
              <a16:creationId xmlns:a16="http://schemas.microsoft.com/office/drawing/2014/main" id="{2E0158F5-041F-46E7-9B5C-E98214D5FB69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61" name="Conector recto 260">
          <a:extLst>
            <a:ext uri="{FF2B5EF4-FFF2-40B4-BE49-F238E27FC236}">
              <a16:creationId xmlns:a16="http://schemas.microsoft.com/office/drawing/2014/main" id="{E59B1F4B-DA76-43FF-AE7E-773BB8DA6325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62" name="Conector recto 261">
          <a:extLst>
            <a:ext uri="{FF2B5EF4-FFF2-40B4-BE49-F238E27FC236}">
              <a16:creationId xmlns:a16="http://schemas.microsoft.com/office/drawing/2014/main" id="{D63CFB83-DFA0-48DD-B615-53568A34A36E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63" name="Conector recto 262">
          <a:extLst>
            <a:ext uri="{FF2B5EF4-FFF2-40B4-BE49-F238E27FC236}">
              <a16:creationId xmlns:a16="http://schemas.microsoft.com/office/drawing/2014/main" id="{C34FD1C3-4FCB-4248-AA39-D6F45E9AA00E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64" name="Conector recto 263">
          <a:extLst>
            <a:ext uri="{FF2B5EF4-FFF2-40B4-BE49-F238E27FC236}">
              <a16:creationId xmlns:a16="http://schemas.microsoft.com/office/drawing/2014/main" id="{A8DF7A8E-FDB6-44DF-AFDD-2C2A1D116425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65" name="Conector recto 264">
          <a:extLst>
            <a:ext uri="{FF2B5EF4-FFF2-40B4-BE49-F238E27FC236}">
              <a16:creationId xmlns:a16="http://schemas.microsoft.com/office/drawing/2014/main" id="{50767F7E-2014-4F95-9ED5-4C5726C23B13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66" name="Conector recto 265">
          <a:extLst>
            <a:ext uri="{FF2B5EF4-FFF2-40B4-BE49-F238E27FC236}">
              <a16:creationId xmlns:a16="http://schemas.microsoft.com/office/drawing/2014/main" id="{669739C4-9D23-4BF8-B442-3BF381BECD2F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67" name="Conector recto 266">
          <a:extLst>
            <a:ext uri="{FF2B5EF4-FFF2-40B4-BE49-F238E27FC236}">
              <a16:creationId xmlns:a16="http://schemas.microsoft.com/office/drawing/2014/main" id="{A6CD16EB-5DDA-47EE-88C0-EC480BE14345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68" name="Conector recto 267">
          <a:extLst>
            <a:ext uri="{FF2B5EF4-FFF2-40B4-BE49-F238E27FC236}">
              <a16:creationId xmlns:a16="http://schemas.microsoft.com/office/drawing/2014/main" id="{64F93DE6-E360-4A67-B459-0A62D05B74C0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69" name="Conector recto 268">
          <a:extLst>
            <a:ext uri="{FF2B5EF4-FFF2-40B4-BE49-F238E27FC236}">
              <a16:creationId xmlns:a16="http://schemas.microsoft.com/office/drawing/2014/main" id="{4D7A289B-E306-4F01-8F9A-913C4FD4BFBB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70" name="Conector recto 269">
          <a:extLst>
            <a:ext uri="{FF2B5EF4-FFF2-40B4-BE49-F238E27FC236}">
              <a16:creationId xmlns:a16="http://schemas.microsoft.com/office/drawing/2014/main" id="{4576AA3B-4FD2-403F-A512-11D1B66DCD09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71" name="Conector recto 270">
          <a:extLst>
            <a:ext uri="{FF2B5EF4-FFF2-40B4-BE49-F238E27FC236}">
              <a16:creationId xmlns:a16="http://schemas.microsoft.com/office/drawing/2014/main" id="{32F9D95C-3F39-4B3A-AB90-62AEDE7FABDB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72" name="Conector recto 271">
          <a:extLst>
            <a:ext uri="{FF2B5EF4-FFF2-40B4-BE49-F238E27FC236}">
              <a16:creationId xmlns:a16="http://schemas.microsoft.com/office/drawing/2014/main" id="{E26F0927-BFF4-4228-9CF8-DA3A472C1824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73" name="Conector recto 272">
          <a:extLst>
            <a:ext uri="{FF2B5EF4-FFF2-40B4-BE49-F238E27FC236}">
              <a16:creationId xmlns:a16="http://schemas.microsoft.com/office/drawing/2014/main" id="{34C9CC2D-5921-46D7-A507-824B153998E0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74" name="Conector recto 273">
          <a:extLst>
            <a:ext uri="{FF2B5EF4-FFF2-40B4-BE49-F238E27FC236}">
              <a16:creationId xmlns:a16="http://schemas.microsoft.com/office/drawing/2014/main" id="{C9196A5D-B0D2-442B-BB6F-C2821DA81B10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75" name="Conector recto 274">
          <a:extLst>
            <a:ext uri="{FF2B5EF4-FFF2-40B4-BE49-F238E27FC236}">
              <a16:creationId xmlns:a16="http://schemas.microsoft.com/office/drawing/2014/main" id="{40EC282E-6961-4F68-AA65-53C6CEF2D2C1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76" name="Conector recto 275">
          <a:extLst>
            <a:ext uri="{FF2B5EF4-FFF2-40B4-BE49-F238E27FC236}">
              <a16:creationId xmlns:a16="http://schemas.microsoft.com/office/drawing/2014/main" id="{BE44EB0D-28F2-47E6-958C-FDC24C7C5508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77" name="Conector recto 276">
          <a:extLst>
            <a:ext uri="{FF2B5EF4-FFF2-40B4-BE49-F238E27FC236}">
              <a16:creationId xmlns:a16="http://schemas.microsoft.com/office/drawing/2014/main" id="{2D19A4D8-FFFF-4023-8C42-FA6A572EFF8D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78" name="Conector recto 277">
          <a:extLst>
            <a:ext uri="{FF2B5EF4-FFF2-40B4-BE49-F238E27FC236}">
              <a16:creationId xmlns:a16="http://schemas.microsoft.com/office/drawing/2014/main" id="{BCB2BB15-68B0-4846-AB55-9A1B01120CF6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79" name="Conector recto 278">
          <a:extLst>
            <a:ext uri="{FF2B5EF4-FFF2-40B4-BE49-F238E27FC236}">
              <a16:creationId xmlns:a16="http://schemas.microsoft.com/office/drawing/2014/main" id="{A41A71B7-3FF6-42E6-996F-3C5A9798F3D8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80" name="Conector recto 279">
          <a:extLst>
            <a:ext uri="{FF2B5EF4-FFF2-40B4-BE49-F238E27FC236}">
              <a16:creationId xmlns:a16="http://schemas.microsoft.com/office/drawing/2014/main" id="{B9750262-55BE-45D2-80FF-E058D86ABFAA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81" name="Conector recto 280">
          <a:extLst>
            <a:ext uri="{FF2B5EF4-FFF2-40B4-BE49-F238E27FC236}">
              <a16:creationId xmlns:a16="http://schemas.microsoft.com/office/drawing/2014/main" id="{44B5F223-8E27-4D05-A088-7566465D0507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82" name="Conector recto 281">
          <a:extLst>
            <a:ext uri="{FF2B5EF4-FFF2-40B4-BE49-F238E27FC236}">
              <a16:creationId xmlns:a16="http://schemas.microsoft.com/office/drawing/2014/main" id="{A4254CB1-A1C8-43E2-9674-FD52F61B8EDE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83" name="Conector recto 282">
          <a:extLst>
            <a:ext uri="{FF2B5EF4-FFF2-40B4-BE49-F238E27FC236}">
              <a16:creationId xmlns:a16="http://schemas.microsoft.com/office/drawing/2014/main" id="{1C1BBAC1-BC6B-4823-BE16-5F80737E3002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84" name="Conector recto 283">
          <a:extLst>
            <a:ext uri="{FF2B5EF4-FFF2-40B4-BE49-F238E27FC236}">
              <a16:creationId xmlns:a16="http://schemas.microsoft.com/office/drawing/2014/main" id="{6ECB0048-0E18-4F1F-B08E-BB43DCBC83E6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85" name="Conector recto 284">
          <a:extLst>
            <a:ext uri="{FF2B5EF4-FFF2-40B4-BE49-F238E27FC236}">
              <a16:creationId xmlns:a16="http://schemas.microsoft.com/office/drawing/2014/main" id="{3F822331-5BC6-4DA7-942F-D9B2CE69D32A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86" name="Conector recto 285">
          <a:extLst>
            <a:ext uri="{FF2B5EF4-FFF2-40B4-BE49-F238E27FC236}">
              <a16:creationId xmlns:a16="http://schemas.microsoft.com/office/drawing/2014/main" id="{4342244F-90BC-48DB-8224-4258B08E0594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87" name="Conector recto 286">
          <a:extLst>
            <a:ext uri="{FF2B5EF4-FFF2-40B4-BE49-F238E27FC236}">
              <a16:creationId xmlns:a16="http://schemas.microsoft.com/office/drawing/2014/main" id="{17E966BA-F1CF-4344-909A-00988ECD56BA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88" name="Conector recto 287">
          <a:extLst>
            <a:ext uri="{FF2B5EF4-FFF2-40B4-BE49-F238E27FC236}">
              <a16:creationId xmlns:a16="http://schemas.microsoft.com/office/drawing/2014/main" id="{EF475315-FE94-4024-AFD8-B8CE44CBAC0C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89" name="Conector recto 288">
          <a:extLst>
            <a:ext uri="{FF2B5EF4-FFF2-40B4-BE49-F238E27FC236}">
              <a16:creationId xmlns:a16="http://schemas.microsoft.com/office/drawing/2014/main" id="{DB0E5A72-36E5-42C5-A4D6-14DE9F94FA67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90" name="Conector recto 289">
          <a:extLst>
            <a:ext uri="{FF2B5EF4-FFF2-40B4-BE49-F238E27FC236}">
              <a16:creationId xmlns:a16="http://schemas.microsoft.com/office/drawing/2014/main" id="{18EFB117-31CD-4529-82FB-C1C89D71ABFA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91" name="Conector recto 290">
          <a:extLst>
            <a:ext uri="{FF2B5EF4-FFF2-40B4-BE49-F238E27FC236}">
              <a16:creationId xmlns:a16="http://schemas.microsoft.com/office/drawing/2014/main" id="{5FC8035F-0A03-418A-990C-7A47A464DE3C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185</xdr:row>
      <xdr:rowOff>0</xdr:rowOff>
    </xdr:from>
    <xdr:to>
      <xdr:col>38</xdr:col>
      <xdr:colOff>413657</xdr:colOff>
      <xdr:row>185</xdr:row>
      <xdr:rowOff>0</xdr:rowOff>
    </xdr:to>
    <xdr:cxnSp macro="">
      <xdr:nvCxnSpPr>
        <xdr:cNvPr id="292" name="Conector recto 291">
          <a:extLst>
            <a:ext uri="{FF2B5EF4-FFF2-40B4-BE49-F238E27FC236}">
              <a16:creationId xmlns:a16="http://schemas.microsoft.com/office/drawing/2014/main" id="{AC5C20DA-3381-49D2-9F4D-CA6934BFF897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259</xdr:row>
      <xdr:rowOff>238125</xdr:rowOff>
    </xdr:from>
    <xdr:to>
      <xdr:col>17</xdr:col>
      <xdr:colOff>238125</xdr:colOff>
      <xdr:row>267</xdr:row>
      <xdr:rowOff>0</xdr:rowOff>
    </xdr:to>
    <xdr:sp macro="" textlink="">
      <xdr:nvSpPr>
        <xdr:cNvPr id="393" name="Line 1">
          <a:extLst>
            <a:ext uri="{FF2B5EF4-FFF2-40B4-BE49-F238E27FC236}">
              <a16:creationId xmlns:a16="http://schemas.microsoft.com/office/drawing/2014/main" id="{E23A9C32-55D5-4449-8DA5-B4431B974453}"/>
            </a:ext>
          </a:extLst>
        </xdr:cNvPr>
        <xdr:cNvSpPr>
          <a:spLocks noChangeShapeType="1"/>
        </xdr:cNvSpPr>
      </xdr:nvSpPr>
      <xdr:spPr bwMode="auto">
        <a:xfrm>
          <a:off x="4556125" y="11134725"/>
          <a:ext cx="0" cy="13493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259</xdr:row>
      <xdr:rowOff>238125</xdr:rowOff>
    </xdr:from>
    <xdr:to>
      <xdr:col>17</xdr:col>
      <xdr:colOff>238125</xdr:colOff>
      <xdr:row>269</xdr:row>
      <xdr:rowOff>0</xdr:rowOff>
    </xdr:to>
    <xdr:sp macro="" textlink="">
      <xdr:nvSpPr>
        <xdr:cNvPr id="394" name="Line 1">
          <a:extLst>
            <a:ext uri="{FF2B5EF4-FFF2-40B4-BE49-F238E27FC236}">
              <a16:creationId xmlns:a16="http://schemas.microsoft.com/office/drawing/2014/main" id="{804B0E21-60CF-4130-A465-4E80B145BB4B}"/>
            </a:ext>
          </a:extLst>
        </xdr:cNvPr>
        <xdr:cNvSpPr>
          <a:spLocks noChangeShapeType="1"/>
        </xdr:cNvSpPr>
      </xdr:nvSpPr>
      <xdr:spPr bwMode="auto">
        <a:xfrm>
          <a:off x="4556125" y="11134725"/>
          <a:ext cx="0" cy="16922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395" name="Conector recto 394">
          <a:extLst>
            <a:ext uri="{FF2B5EF4-FFF2-40B4-BE49-F238E27FC236}">
              <a16:creationId xmlns:a16="http://schemas.microsoft.com/office/drawing/2014/main" id="{D84FFA05-255D-4CBF-8DBA-57CD222DDDC6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396" name="Conector recto 395">
          <a:extLst>
            <a:ext uri="{FF2B5EF4-FFF2-40B4-BE49-F238E27FC236}">
              <a16:creationId xmlns:a16="http://schemas.microsoft.com/office/drawing/2014/main" id="{51DA75EA-05BD-4252-9570-6A03D10B721F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397" name="Conector recto 396">
          <a:extLst>
            <a:ext uri="{FF2B5EF4-FFF2-40B4-BE49-F238E27FC236}">
              <a16:creationId xmlns:a16="http://schemas.microsoft.com/office/drawing/2014/main" id="{82389174-7C94-46CB-ADBE-BB861D07767F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398" name="Conector recto 397">
          <a:extLst>
            <a:ext uri="{FF2B5EF4-FFF2-40B4-BE49-F238E27FC236}">
              <a16:creationId xmlns:a16="http://schemas.microsoft.com/office/drawing/2014/main" id="{E67655C0-220E-4F29-81C4-5CB2F90BE20E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399" name="Conector recto 398">
          <a:extLst>
            <a:ext uri="{FF2B5EF4-FFF2-40B4-BE49-F238E27FC236}">
              <a16:creationId xmlns:a16="http://schemas.microsoft.com/office/drawing/2014/main" id="{ADC5F610-E073-494E-A76E-699E7850602C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00" name="Conector recto 399">
          <a:extLst>
            <a:ext uri="{FF2B5EF4-FFF2-40B4-BE49-F238E27FC236}">
              <a16:creationId xmlns:a16="http://schemas.microsoft.com/office/drawing/2014/main" id="{A2F658FB-BCDC-4411-BBC4-B131483F4D59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01" name="Conector recto 400">
          <a:extLst>
            <a:ext uri="{FF2B5EF4-FFF2-40B4-BE49-F238E27FC236}">
              <a16:creationId xmlns:a16="http://schemas.microsoft.com/office/drawing/2014/main" id="{C19899B8-B603-4FFF-A2DB-3EC601CFC127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02" name="Conector recto 401">
          <a:extLst>
            <a:ext uri="{FF2B5EF4-FFF2-40B4-BE49-F238E27FC236}">
              <a16:creationId xmlns:a16="http://schemas.microsoft.com/office/drawing/2014/main" id="{D697D2CB-01FF-41FA-AA8D-8C45F825A9B1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03" name="Conector recto 402">
          <a:extLst>
            <a:ext uri="{FF2B5EF4-FFF2-40B4-BE49-F238E27FC236}">
              <a16:creationId xmlns:a16="http://schemas.microsoft.com/office/drawing/2014/main" id="{86D7024C-1B5F-4447-BBA5-B4FB31B5D004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04" name="Conector recto 403">
          <a:extLst>
            <a:ext uri="{FF2B5EF4-FFF2-40B4-BE49-F238E27FC236}">
              <a16:creationId xmlns:a16="http://schemas.microsoft.com/office/drawing/2014/main" id="{FE0C18A2-2EB4-4140-AA20-119B438F6538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05" name="Conector recto 404">
          <a:extLst>
            <a:ext uri="{FF2B5EF4-FFF2-40B4-BE49-F238E27FC236}">
              <a16:creationId xmlns:a16="http://schemas.microsoft.com/office/drawing/2014/main" id="{AE541912-751A-43B6-B3A3-851F3AAC3944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06" name="Conector recto 405">
          <a:extLst>
            <a:ext uri="{FF2B5EF4-FFF2-40B4-BE49-F238E27FC236}">
              <a16:creationId xmlns:a16="http://schemas.microsoft.com/office/drawing/2014/main" id="{46C68150-97D6-47E7-A42E-3B08C9E2646C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07" name="Conector recto 406">
          <a:extLst>
            <a:ext uri="{FF2B5EF4-FFF2-40B4-BE49-F238E27FC236}">
              <a16:creationId xmlns:a16="http://schemas.microsoft.com/office/drawing/2014/main" id="{186B0EA3-E167-482D-BF29-D9C57FAC88F3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08" name="Conector recto 407">
          <a:extLst>
            <a:ext uri="{FF2B5EF4-FFF2-40B4-BE49-F238E27FC236}">
              <a16:creationId xmlns:a16="http://schemas.microsoft.com/office/drawing/2014/main" id="{61D49E48-5EF3-4C8A-A722-92DDEE03DA75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09" name="Conector recto 408">
          <a:extLst>
            <a:ext uri="{FF2B5EF4-FFF2-40B4-BE49-F238E27FC236}">
              <a16:creationId xmlns:a16="http://schemas.microsoft.com/office/drawing/2014/main" id="{C76BED96-6AF4-443B-B2E7-D841AB52DE3F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10" name="Conector recto 409">
          <a:extLst>
            <a:ext uri="{FF2B5EF4-FFF2-40B4-BE49-F238E27FC236}">
              <a16:creationId xmlns:a16="http://schemas.microsoft.com/office/drawing/2014/main" id="{F9987A1A-C1F1-41A6-B48C-CB77533AFEAA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11" name="Conector recto 410">
          <a:extLst>
            <a:ext uri="{FF2B5EF4-FFF2-40B4-BE49-F238E27FC236}">
              <a16:creationId xmlns:a16="http://schemas.microsoft.com/office/drawing/2014/main" id="{FEB506DF-9F9D-4B15-8AD0-4680AB1E908A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12" name="Conector recto 411">
          <a:extLst>
            <a:ext uri="{FF2B5EF4-FFF2-40B4-BE49-F238E27FC236}">
              <a16:creationId xmlns:a16="http://schemas.microsoft.com/office/drawing/2014/main" id="{417A50AF-0C4A-468D-8850-5B3A9E206AD3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13" name="Conector recto 412">
          <a:extLst>
            <a:ext uri="{FF2B5EF4-FFF2-40B4-BE49-F238E27FC236}">
              <a16:creationId xmlns:a16="http://schemas.microsoft.com/office/drawing/2014/main" id="{5226A0B0-BA39-4C34-BEB1-68C230DA1B3C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14" name="Conector recto 413">
          <a:extLst>
            <a:ext uri="{FF2B5EF4-FFF2-40B4-BE49-F238E27FC236}">
              <a16:creationId xmlns:a16="http://schemas.microsoft.com/office/drawing/2014/main" id="{E676A03A-CE4E-42EB-A9DE-604B34E69D6D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15" name="Conector recto 414">
          <a:extLst>
            <a:ext uri="{FF2B5EF4-FFF2-40B4-BE49-F238E27FC236}">
              <a16:creationId xmlns:a16="http://schemas.microsoft.com/office/drawing/2014/main" id="{A9AFB287-CC3A-4FC7-8E53-ECBEDC59DF46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16" name="Conector recto 415">
          <a:extLst>
            <a:ext uri="{FF2B5EF4-FFF2-40B4-BE49-F238E27FC236}">
              <a16:creationId xmlns:a16="http://schemas.microsoft.com/office/drawing/2014/main" id="{F030B4FC-4390-4DF5-B48B-55E52DD0536E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17" name="Conector recto 416">
          <a:extLst>
            <a:ext uri="{FF2B5EF4-FFF2-40B4-BE49-F238E27FC236}">
              <a16:creationId xmlns:a16="http://schemas.microsoft.com/office/drawing/2014/main" id="{3690932B-2C63-46D5-BF8B-EAC0D29D1D59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18" name="Conector recto 417">
          <a:extLst>
            <a:ext uri="{FF2B5EF4-FFF2-40B4-BE49-F238E27FC236}">
              <a16:creationId xmlns:a16="http://schemas.microsoft.com/office/drawing/2014/main" id="{B692DA5F-3897-4B56-B1C4-E5ECDA82D34F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19" name="Conector recto 418">
          <a:extLst>
            <a:ext uri="{FF2B5EF4-FFF2-40B4-BE49-F238E27FC236}">
              <a16:creationId xmlns:a16="http://schemas.microsoft.com/office/drawing/2014/main" id="{B5E49E06-B343-4C38-A58E-12155213C593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20" name="Conector recto 419">
          <a:extLst>
            <a:ext uri="{FF2B5EF4-FFF2-40B4-BE49-F238E27FC236}">
              <a16:creationId xmlns:a16="http://schemas.microsoft.com/office/drawing/2014/main" id="{CC17FECD-2D30-4CE9-A939-2A6309477CEC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21" name="Conector recto 420">
          <a:extLst>
            <a:ext uri="{FF2B5EF4-FFF2-40B4-BE49-F238E27FC236}">
              <a16:creationId xmlns:a16="http://schemas.microsoft.com/office/drawing/2014/main" id="{A0D21F48-7DAB-4FCC-8974-DD3FBF5E24D6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22" name="Conector recto 421">
          <a:extLst>
            <a:ext uri="{FF2B5EF4-FFF2-40B4-BE49-F238E27FC236}">
              <a16:creationId xmlns:a16="http://schemas.microsoft.com/office/drawing/2014/main" id="{A1CCD03A-7636-453D-81C4-8FA11B3583A9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23" name="Conector recto 422">
          <a:extLst>
            <a:ext uri="{FF2B5EF4-FFF2-40B4-BE49-F238E27FC236}">
              <a16:creationId xmlns:a16="http://schemas.microsoft.com/office/drawing/2014/main" id="{9A8DDDC2-B95B-44D3-969C-1D15AD54B425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24" name="Conector recto 423">
          <a:extLst>
            <a:ext uri="{FF2B5EF4-FFF2-40B4-BE49-F238E27FC236}">
              <a16:creationId xmlns:a16="http://schemas.microsoft.com/office/drawing/2014/main" id="{43A15475-0FA6-402F-A2AE-2E5F118C047B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25" name="Conector recto 424">
          <a:extLst>
            <a:ext uri="{FF2B5EF4-FFF2-40B4-BE49-F238E27FC236}">
              <a16:creationId xmlns:a16="http://schemas.microsoft.com/office/drawing/2014/main" id="{4EEE01A4-287F-4224-9DD0-48E0E048184C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26" name="Conector recto 425">
          <a:extLst>
            <a:ext uri="{FF2B5EF4-FFF2-40B4-BE49-F238E27FC236}">
              <a16:creationId xmlns:a16="http://schemas.microsoft.com/office/drawing/2014/main" id="{5566DF47-A0EF-466D-888A-8345EC333683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27" name="Conector recto 426">
          <a:extLst>
            <a:ext uri="{FF2B5EF4-FFF2-40B4-BE49-F238E27FC236}">
              <a16:creationId xmlns:a16="http://schemas.microsoft.com/office/drawing/2014/main" id="{D161648E-93B6-4179-BA8A-705BA940EA3A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28" name="Conector recto 427">
          <a:extLst>
            <a:ext uri="{FF2B5EF4-FFF2-40B4-BE49-F238E27FC236}">
              <a16:creationId xmlns:a16="http://schemas.microsoft.com/office/drawing/2014/main" id="{A498CF17-2D8D-4AE4-8D51-A87FCA2670BE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29" name="Conector recto 428">
          <a:extLst>
            <a:ext uri="{FF2B5EF4-FFF2-40B4-BE49-F238E27FC236}">
              <a16:creationId xmlns:a16="http://schemas.microsoft.com/office/drawing/2014/main" id="{086143E7-ACC9-456C-B62B-10291CFDAF86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30" name="Conector recto 429">
          <a:extLst>
            <a:ext uri="{FF2B5EF4-FFF2-40B4-BE49-F238E27FC236}">
              <a16:creationId xmlns:a16="http://schemas.microsoft.com/office/drawing/2014/main" id="{37B1FA2C-0305-460A-8051-8FF964F6E2A5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31" name="Conector recto 430">
          <a:extLst>
            <a:ext uri="{FF2B5EF4-FFF2-40B4-BE49-F238E27FC236}">
              <a16:creationId xmlns:a16="http://schemas.microsoft.com/office/drawing/2014/main" id="{E5C13769-9258-4974-A1F2-2C2ED3326705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32" name="Conector recto 431">
          <a:extLst>
            <a:ext uri="{FF2B5EF4-FFF2-40B4-BE49-F238E27FC236}">
              <a16:creationId xmlns:a16="http://schemas.microsoft.com/office/drawing/2014/main" id="{04EE54DB-3BFC-473C-ACF2-DA1478961475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33" name="Conector recto 432">
          <a:extLst>
            <a:ext uri="{FF2B5EF4-FFF2-40B4-BE49-F238E27FC236}">
              <a16:creationId xmlns:a16="http://schemas.microsoft.com/office/drawing/2014/main" id="{16C9F136-32F7-477A-BF57-8AD2E5FC89BB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34" name="Conector recto 433">
          <a:extLst>
            <a:ext uri="{FF2B5EF4-FFF2-40B4-BE49-F238E27FC236}">
              <a16:creationId xmlns:a16="http://schemas.microsoft.com/office/drawing/2014/main" id="{9C8E4D2C-A376-4115-A0CF-9286DED38C09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35" name="Conector recto 434">
          <a:extLst>
            <a:ext uri="{FF2B5EF4-FFF2-40B4-BE49-F238E27FC236}">
              <a16:creationId xmlns:a16="http://schemas.microsoft.com/office/drawing/2014/main" id="{2DF75114-9CB5-42EA-BF3A-25BD55B8AC34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36" name="Conector recto 435">
          <a:extLst>
            <a:ext uri="{FF2B5EF4-FFF2-40B4-BE49-F238E27FC236}">
              <a16:creationId xmlns:a16="http://schemas.microsoft.com/office/drawing/2014/main" id="{4A20AF36-7E07-491F-8B9C-476BCFFD4A16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37" name="Conector recto 436">
          <a:extLst>
            <a:ext uri="{FF2B5EF4-FFF2-40B4-BE49-F238E27FC236}">
              <a16:creationId xmlns:a16="http://schemas.microsoft.com/office/drawing/2014/main" id="{F48239EF-A097-4153-BB1B-2BCE52CE101B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38" name="Conector recto 437">
          <a:extLst>
            <a:ext uri="{FF2B5EF4-FFF2-40B4-BE49-F238E27FC236}">
              <a16:creationId xmlns:a16="http://schemas.microsoft.com/office/drawing/2014/main" id="{9A217C68-9CAD-4F0B-A54C-E526862C0FC4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39" name="Conector recto 438">
          <a:extLst>
            <a:ext uri="{FF2B5EF4-FFF2-40B4-BE49-F238E27FC236}">
              <a16:creationId xmlns:a16="http://schemas.microsoft.com/office/drawing/2014/main" id="{01D6FD2C-AEAB-4D9F-8D36-59B2B52C271F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40" name="Conector recto 439">
          <a:extLst>
            <a:ext uri="{FF2B5EF4-FFF2-40B4-BE49-F238E27FC236}">
              <a16:creationId xmlns:a16="http://schemas.microsoft.com/office/drawing/2014/main" id="{40816E91-4676-4355-AB82-576D25E667AB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41" name="Conector recto 440">
          <a:extLst>
            <a:ext uri="{FF2B5EF4-FFF2-40B4-BE49-F238E27FC236}">
              <a16:creationId xmlns:a16="http://schemas.microsoft.com/office/drawing/2014/main" id="{495B1517-19E6-4D98-AB95-2AD0AB2C3F2F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42" name="Conector recto 441">
          <a:extLst>
            <a:ext uri="{FF2B5EF4-FFF2-40B4-BE49-F238E27FC236}">
              <a16:creationId xmlns:a16="http://schemas.microsoft.com/office/drawing/2014/main" id="{CB2DC33B-DC0A-4084-9556-10A9AD039962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43" name="Conector recto 442">
          <a:extLst>
            <a:ext uri="{FF2B5EF4-FFF2-40B4-BE49-F238E27FC236}">
              <a16:creationId xmlns:a16="http://schemas.microsoft.com/office/drawing/2014/main" id="{C9B7EE21-E256-418B-8D9E-1A375907799C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44" name="Conector recto 443">
          <a:extLst>
            <a:ext uri="{FF2B5EF4-FFF2-40B4-BE49-F238E27FC236}">
              <a16:creationId xmlns:a16="http://schemas.microsoft.com/office/drawing/2014/main" id="{04018B6D-7FE1-4978-BBED-13AEC5E817F7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45" name="Conector recto 444">
          <a:extLst>
            <a:ext uri="{FF2B5EF4-FFF2-40B4-BE49-F238E27FC236}">
              <a16:creationId xmlns:a16="http://schemas.microsoft.com/office/drawing/2014/main" id="{BD88675F-F4D1-4F3C-8793-3EEC83C855D0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46" name="Conector recto 445">
          <a:extLst>
            <a:ext uri="{FF2B5EF4-FFF2-40B4-BE49-F238E27FC236}">
              <a16:creationId xmlns:a16="http://schemas.microsoft.com/office/drawing/2014/main" id="{76C34FEE-6021-461C-BE45-34D745383A95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47" name="Conector recto 446">
          <a:extLst>
            <a:ext uri="{FF2B5EF4-FFF2-40B4-BE49-F238E27FC236}">
              <a16:creationId xmlns:a16="http://schemas.microsoft.com/office/drawing/2014/main" id="{AE4C087F-2484-47DD-96FB-0B5F461C985B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48" name="Conector recto 447">
          <a:extLst>
            <a:ext uri="{FF2B5EF4-FFF2-40B4-BE49-F238E27FC236}">
              <a16:creationId xmlns:a16="http://schemas.microsoft.com/office/drawing/2014/main" id="{CF38A239-73BD-4EA7-9740-687A2F65DE94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49" name="Conector recto 448">
          <a:extLst>
            <a:ext uri="{FF2B5EF4-FFF2-40B4-BE49-F238E27FC236}">
              <a16:creationId xmlns:a16="http://schemas.microsoft.com/office/drawing/2014/main" id="{D3C1A025-63BC-45F6-9363-61519953E5DA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50" name="Conector recto 449">
          <a:extLst>
            <a:ext uri="{FF2B5EF4-FFF2-40B4-BE49-F238E27FC236}">
              <a16:creationId xmlns:a16="http://schemas.microsoft.com/office/drawing/2014/main" id="{D547C50E-D600-4261-9331-238703B9B74F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51" name="Conector recto 450">
          <a:extLst>
            <a:ext uri="{FF2B5EF4-FFF2-40B4-BE49-F238E27FC236}">
              <a16:creationId xmlns:a16="http://schemas.microsoft.com/office/drawing/2014/main" id="{D32D2A21-BCBC-41C1-9C16-037892B3F5C3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52" name="Conector recto 451">
          <a:extLst>
            <a:ext uri="{FF2B5EF4-FFF2-40B4-BE49-F238E27FC236}">
              <a16:creationId xmlns:a16="http://schemas.microsoft.com/office/drawing/2014/main" id="{0D199B91-F802-439B-BABD-1B54810B03CF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53" name="Conector recto 452">
          <a:extLst>
            <a:ext uri="{FF2B5EF4-FFF2-40B4-BE49-F238E27FC236}">
              <a16:creationId xmlns:a16="http://schemas.microsoft.com/office/drawing/2014/main" id="{8585BBBD-BA1E-4891-85D8-486CDA0EE2E7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54" name="Conector recto 453">
          <a:extLst>
            <a:ext uri="{FF2B5EF4-FFF2-40B4-BE49-F238E27FC236}">
              <a16:creationId xmlns:a16="http://schemas.microsoft.com/office/drawing/2014/main" id="{80AE6D6A-949D-4315-BB48-890CCF517BBA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55" name="Conector recto 454">
          <a:extLst>
            <a:ext uri="{FF2B5EF4-FFF2-40B4-BE49-F238E27FC236}">
              <a16:creationId xmlns:a16="http://schemas.microsoft.com/office/drawing/2014/main" id="{395BF557-D8B7-4714-8424-307E211B6C27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56" name="Conector recto 455">
          <a:extLst>
            <a:ext uri="{FF2B5EF4-FFF2-40B4-BE49-F238E27FC236}">
              <a16:creationId xmlns:a16="http://schemas.microsoft.com/office/drawing/2014/main" id="{CC5D414E-FE0D-4FE3-BB99-2460B31F93A9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57" name="Conector recto 456">
          <a:extLst>
            <a:ext uri="{FF2B5EF4-FFF2-40B4-BE49-F238E27FC236}">
              <a16:creationId xmlns:a16="http://schemas.microsoft.com/office/drawing/2014/main" id="{3BAD0C3D-4FC4-4E17-BEF9-FE47F80F00D8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58" name="Conector recto 457">
          <a:extLst>
            <a:ext uri="{FF2B5EF4-FFF2-40B4-BE49-F238E27FC236}">
              <a16:creationId xmlns:a16="http://schemas.microsoft.com/office/drawing/2014/main" id="{60E19B81-1E53-4F32-9C09-ED2044DC9CEB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59" name="Conector recto 458">
          <a:extLst>
            <a:ext uri="{FF2B5EF4-FFF2-40B4-BE49-F238E27FC236}">
              <a16:creationId xmlns:a16="http://schemas.microsoft.com/office/drawing/2014/main" id="{F0546507-D405-4297-B74F-EBD7AC722C96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60" name="Conector recto 459">
          <a:extLst>
            <a:ext uri="{FF2B5EF4-FFF2-40B4-BE49-F238E27FC236}">
              <a16:creationId xmlns:a16="http://schemas.microsoft.com/office/drawing/2014/main" id="{5B53FE18-3326-4035-94E5-60C2604118B1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61" name="Conector recto 460">
          <a:extLst>
            <a:ext uri="{FF2B5EF4-FFF2-40B4-BE49-F238E27FC236}">
              <a16:creationId xmlns:a16="http://schemas.microsoft.com/office/drawing/2014/main" id="{FFF19921-746D-40FE-98B4-80BA60F34DA0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62" name="Conector recto 461">
          <a:extLst>
            <a:ext uri="{FF2B5EF4-FFF2-40B4-BE49-F238E27FC236}">
              <a16:creationId xmlns:a16="http://schemas.microsoft.com/office/drawing/2014/main" id="{E711B501-604B-493C-B0A0-60F58A8FE65E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63" name="Conector recto 462">
          <a:extLst>
            <a:ext uri="{FF2B5EF4-FFF2-40B4-BE49-F238E27FC236}">
              <a16:creationId xmlns:a16="http://schemas.microsoft.com/office/drawing/2014/main" id="{08EA4715-C687-42D7-AE96-A9D76D5C8B5D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64" name="Conector recto 463">
          <a:extLst>
            <a:ext uri="{FF2B5EF4-FFF2-40B4-BE49-F238E27FC236}">
              <a16:creationId xmlns:a16="http://schemas.microsoft.com/office/drawing/2014/main" id="{55434C56-0647-4C78-88CC-B236B766E488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65" name="Conector recto 464">
          <a:extLst>
            <a:ext uri="{FF2B5EF4-FFF2-40B4-BE49-F238E27FC236}">
              <a16:creationId xmlns:a16="http://schemas.microsoft.com/office/drawing/2014/main" id="{D0B74C44-543E-4747-A02D-591530138BA7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66" name="Conector recto 465">
          <a:extLst>
            <a:ext uri="{FF2B5EF4-FFF2-40B4-BE49-F238E27FC236}">
              <a16:creationId xmlns:a16="http://schemas.microsoft.com/office/drawing/2014/main" id="{07D6AD99-7101-4EE6-BD3F-C25915D17F41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67" name="Conector recto 466">
          <a:extLst>
            <a:ext uri="{FF2B5EF4-FFF2-40B4-BE49-F238E27FC236}">
              <a16:creationId xmlns:a16="http://schemas.microsoft.com/office/drawing/2014/main" id="{78E5FBC9-F7A3-4199-989C-3270E081FA72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68" name="Conector recto 467">
          <a:extLst>
            <a:ext uri="{FF2B5EF4-FFF2-40B4-BE49-F238E27FC236}">
              <a16:creationId xmlns:a16="http://schemas.microsoft.com/office/drawing/2014/main" id="{AEC69D1D-636D-4D21-8EF6-971F8964BEE9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69" name="Conector recto 468">
          <a:extLst>
            <a:ext uri="{FF2B5EF4-FFF2-40B4-BE49-F238E27FC236}">
              <a16:creationId xmlns:a16="http://schemas.microsoft.com/office/drawing/2014/main" id="{28AC63DF-2514-43D5-8FF9-B2C9D062E3C7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70" name="Conector recto 469">
          <a:extLst>
            <a:ext uri="{FF2B5EF4-FFF2-40B4-BE49-F238E27FC236}">
              <a16:creationId xmlns:a16="http://schemas.microsoft.com/office/drawing/2014/main" id="{97173B9F-5968-414D-B0F1-AEF756D99823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71" name="Conector recto 470">
          <a:extLst>
            <a:ext uri="{FF2B5EF4-FFF2-40B4-BE49-F238E27FC236}">
              <a16:creationId xmlns:a16="http://schemas.microsoft.com/office/drawing/2014/main" id="{011F6184-DAC9-41E8-9349-2DFD0DC79E5A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72" name="Conector recto 471">
          <a:extLst>
            <a:ext uri="{FF2B5EF4-FFF2-40B4-BE49-F238E27FC236}">
              <a16:creationId xmlns:a16="http://schemas.microsoft.com/office/drawing/2014/main" id="{7F064B34-2A52-4916-AFD6-83AC4497E91F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73" name="Conector recto 472">
          <a:extLst>
            <a:ext uri="{FF2B5EF4-FFF2-40B4-BE49-F238E27FC236}">
              <a16:creationId xmlns:a16="http://schemas.microsoft.com/office/drawing/2014/main" id="{94A274B8-006C-41AC-96AC-5E6C2EBA68D4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74" name="Conector recto 473">
          <a:extLst>
            <a:ext uri="{FF2B5EF4-FFF2-40B4-BE49-F238E27FC236}">
              <a16:creationId xmlns:a16="http://schemas.microsoft.com/office/drawing/2014/main" id="{31D4AFA0-9DB6-4C4F-8D2C-379FD4BAF734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75" name="Conector recto 474">
          <a:extLst>
            <a:ext uri="{FF2B5EF4-FFF2-40B4-BE49-F238E27FC236}">
              <a16:creationId xmlns:a16="http://schemas.microsoft.com/office/drawing/2014/main" id="{8F9D5ADE-A10A-4B39-BB2E-B037914AD4C7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76" name="Conector recto 475">
          <a:extLst>
            <a:ext uri="{FF2B5EF4-FFF2-40B4-BE49-F238E27FC236}">
              <a16:creationId xmlns:a16="http://schemas.microsoft.com/office/drawing/2014/main" id="{C6C9D3B0-0703-4C7B-B715-BB09CBAA3D7E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77" name="Conector recto 476">
          <a:extLst>
            <a:ext uri="{FF2B5EF4-FFF2-40B4-BE49-F238E27FC236}">
              <a16:creationId xmlns:a16="http://schemas.microsoft.com/office/drawing/2014/main" id="{F0CA4046-7381-4876-9061-34B324EF5D2C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78" name="Conector recto 477">
          <a:extLst>
            <a:ext uri="{FF2B5EF4-FFF2-40B4-BE49-F238E27FC236}">
              <a16:creationId xmlns:a16="http://schemas.microsoft.com/office/drawing/2014/main" id="{B1DFC2D8-093C-4631-B39D-329818495BFE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79" name="Conector recto 478">
          <a:extLst>
            <a:ext uri="{FF2B5EF4-FFF2-40B4-BE49-F238E27FC236}">
              <a16:creationId xmlns:a16="http://schemas.microsoft.com/office/drawing/2014/main" id="{B7F1DAB4-47A8-4C24-976E-D3454B774C6F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80" name="Conector recto 479">
          <a:extLst>
            <a:ext uri="{FF2B5EF4-FFF2-40B4-BE49-F238E27FC236}">
              <a16:creationId xmlns:a16="http://schemas.microsoft.com/office/drawing/2014/main" id="{0A3DA34D-9289-4E93-9EF5-7B732F32BBE2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81" name="Conector recto 480">
          <a:extLst>
            <a:ext uri="{FF2B5EF4-FFF2-40B4-BE49-F238E27FC236}">
              <a16:creationId xmlns:a16="http://schemas.microsoft.com/office/drawing/2014/main" id="{F295C007-8D08-4210-B62D-F0A8246D7DAA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82" name="Conector recto 481">
          <a:extLst>
            <a:ext uri="{FF2B5EF4-FFF2-40B4-BE49-F238E27FC236}">
              <a16:creationId xmlns:a16="http://schemas.microsoft.com/office/drawing/2014/main" id="{2EB38047-36E1-40B4-9691-973EF8D370D0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83" name="Conector recto 482">
          <a:extLst>
            <a:ext uri="{FF2B5EF4-FFF2-40B4-BE49-F238E27FC236}">
              <a16:creationId xmlns:a16="http://schemas.microsoft.com/office/drawing/2014/main" id="{77A120AF-3258-43B7-BDAC-3FA5151D4EEF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84" name="Conector recto 483">
          <a:extLst>
            <a:ext uri="{FF2B5EF4-FFF2-40B4-BE49-F238E27FC236}">
              <a16:creationId xmlns:a16="http://schemas.microsoft.com/office/drawing/2014/main" id="{E570B277-A420-4536-B892-0B59922822DB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85" name="Conector recto 484">
          <a:extLst>
            <a:ext uri="{FF2B5EF4-FFF2-40B4-BE49-F238E27FC236}">
              <a16:creationId xmlns:a16="http://schemas.microsoft.com/office/drawing/2014/main" id="{361151EB-FC11-4EE1-83AA-FF4D069E51BA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86" name="Conector recto 485">
          <a:extLst>
            <a:ext uri="{FF2B5EF4-FFF2-40B4-BE49-F238E27FC236}">
              <a16:creationId xmlns:a16="http://schemas.microsoft.com/office/drawing/2014/main" id="{53756F54-2BBF-45C8-85F8-D7795A9C9166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87" name="Conector recto 486">
          <a:extLst>
            <a:ext uri="{FF2B5EF4-FFF2-40B4-BE49-F238E27FC236}">
              <a16:creationId xmlns:a16="http://schemas.microsoft.com/office/drawing/2014/main" id="{1825D07C-8D59-4BF6-949B-B9B69DBEE8E9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265</xdr:row>
      <xdr:rowOff>0</xdr:rowOff>
    </xdr:from>
    <xdr:to>
      <xdr:col>38</xdr:col>
      <xdr:colOff>413657</xdr:colOff>
      <xdr:row>265</xdr:row>
      <xdr:rowOff>0</xdr:rowOff>
    </xdr:to>
    <xdr:cxnSp macro="">
      <xdr:nvCxnSpPr>
        <xdr:cNvPr id="488" name="Conector recto 487">
          <a:extLst>
            <a:ext uri="{FF2B5EF4-FFF2-40B4-BE49-F238E27FC236}">
              <a16:creationId xmlns:a16="http://schemas.microsoft.com/office/drawing/2014/main" id="{24AF5900-BFC9-4933-A91B-2C8545ED9D27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329</xdr:row>
      <xdr:rowOff>238125</xdr:rowOff>
    </xdr:from>
    <xdr:to>
      <xdr:col>17</xdr:col>
      <xdr:colOff>238125</xdr:colOff>
      <xdr:row>337</xdr:row>
      <xdr:rowOff>0</xdr:rowOff>
    </xdr:to>
    <xdr:sp macro="" textlink="">
      <xdr:nvSpPr>
        <xdr:cNvPr id="491" name="Line 1">
          <a:extLst>
            <a:ext uri="{FF2B5EF4-FFF2-40B4-BE49-F238E27FC236}">
              <a16:creationId xmlns:a16="http://schemas.microsoft.com/office/drawing/2014/main" id="{0000B009-C5C1-4907-A497-51209F039A99}"/>
            </a:ext>
          </a:extLst>
        </xdr:cNvPr>
        <xdr:cNvSpPr>
          <a:spLocks noChangeShapeType="1"/>
        </xdr:cNvSpPr>
      </xdr:nvSpPr>
      <xdr:spPr bwMode="auto">
        <a:xfrm>
          <a:off x="4556125" y="49926875"/>
          <a:ext cx="0" cy="1393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329</xdr:row>
      <xdr:rowOff>238125</xdr:rowOff>
    </xdr:from>
    <xdr:to>
      <xdr:col>17</xdr:col>
      <xdr:colOff>238125</xdr:colOff>
      <xdr:row>339</xdr:row>
      <xdr:rowOff>0</xdr:rowOff>
    </xdr:to>
    <xdr:sp macro="" textlink="">
      <xdr:nvSpPr>
        <xdr:cNvPr id="492" name="Line 1">
          <a:extLst>
            <a:ext uri="{FF2B5EF4-FFF2-40B4-BE49-F238E27FC236}">
              <a16:creationId xmlns:a16="http://schemas.microsoft.com/office/drawing/2014/main" id="{3399A748-5CC4-42F2-AA86-F48BB8CA4032}"/>
            </a:ext>
          </a:extLst>
        </xdr:cNvPr>
        <xdr:cNvSpPr>
          <a:spLocks noChangeShapeType="1"/>
        </xdr:cNvSpPr>
      </xdr:nvSpPr>
      <xdr:spPr bwMode="auto">
        <a:xfrm>
          <a:off x="4556125" y="49926875"/>
          <a:ext cx="0" cy="1736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493" name="Conector recto 492">
          <a:extLst>
            <a:ext uri="{FF2B5EF4-FFF2-40B4-BE49-F238E27FC236}">
              <a16:creationId xmlns:a16="http://schemas.microsoft.com/office/drawing/2014/main" id="{7F2F9584-FCA2-44CD-A70D-46CA0A24E8B6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494" name="Conector recto 493">
          <a:extLst>
            <a:ext uri="{FF2B5EF4-FFF2-40B4-BE49-F238E27FC236}">
              <a16:creationId xmlns:a16="http://schemas.microsoft.com/office/drawing/2014/main" id="{E325A7F9-AE8E-4C03-98F1-F18A3D281845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495" name="Conector recto 494">
          <a:extLst>
            <a:ext uri="{FF2B5EF4-FFF2-40B4-BE49-F238E27FC236}">
              <a16:creationId xmlns:a16="http://schemas.microsoft.com/office/drawing/2014/main" id="{24EDC06F-9C33-4A6A-8184-A22B676D2848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496" name="Conector recto 495">
          <a:extLst>
            <a:ext uri="{FF2B5EF4-FFF2-40B4-BE49-F238E27FC236}">
              <a16:creationId xmlns:a16="http://schemas.microsoft.com/office/drawing/2014/main" id="{BAE2005B-357D-4714-AC4D-2063CD96D85E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497" name="Conector recto 496">
          <a:extLst>
            <a:ext uri="{FF2B5EF4-FFF2-40B4-BE49-F238E27FC236}">
              <a16:creationId xmlns:a16="http://schemas.microsoft.com/office/drawing/2014/main" id="{A063932B-C9BA-40F5-9A50-5B53D61C3D16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498" name="Conector recto 497">
          <a:extLst>
            <a:ext uri="{FF2B5EF4-FFF2-40B4-BE49-F238E27FC236}">
              <a16:creationId xmlns:a16="http://schemas.microsoft.com/office/drawing/2014/main" id="{7FCD6B52-DF3B-4F1A-8A2F-07E528E1A330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499" name="Conector recto 498">
          <a:extLst>
            <a:ext uri="{FF2B5EF4-FFF2-40B4-BE49-F238E27FC236}">
              <a16:creationId xmlns:a16="http://schemas.microsoft.com/office/drawing/2014/main" id="{73B27E68-F33A-4F1C-814F-090D0892CAA3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00" name="Conector recto 499">
          <a:extLst>
            <a:ext uri="{FF2B5EF4-FFF2-40B4-BE49-F238E27FC236}">
              <a16:creationId xmlns:a16="http://schemas.microsoft.com/office/drawing/2014/main" id="{C3FB1E44-2653-4918-8528-1F68CE67A902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01" name="Conector recto 500">
          <a:extLst>
            <a:ext uri="{FF2B5EF4-FFF2-40B4-BE49-F238E27FC236}">
              <a16:creationId xmlns:a16="http://schemas.microsoft.com/office/drawing/2014/main" id="{3191AFC3-8199-42F6-AA77-ACB470B08BF0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02" name="Conector recto 501">
          <a:extLst>
            <a:ext uri="{FF2B5EF4-FFF2-40B4-BE49-F238E27FC236}">
              <a16:creationId xmlns:a16="http://schemas.microsoft.com/office/drawing/2014/main" id="{998ABB51-1B77-46D4-A3B5-A840EB8D4DDF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03" name="Conector recto 502">
          <a:extLst>
            <a:ext uri="{FF2B5EF4-FFF2-40B4-BE49-F238E27FC236}">
              <a16:creationId xmlns:a16="http://schemas.microsoft.com/office/drawing/2014/main" id="{09D68D1B-7947-4518-BF4F-3F19D39D974B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04" name="Conector recto 503">
          <a:extLst>
            <a:ext uri="{FF2B5EF4-FFF2-40B4-BE49-F238E27FC236}">
              <a16:creationId xmlns:a16="http://schemas.microsoft.com/office/drawing/2014/main" id="{A2CB1497-1DCB-4635-B7DE-668C8577F43C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05" name="Conector recto 504">
          <a:extLst>
            <a:ext uri="{FF2B5EF4-FFF2-40B4-BE49-F238E27FC236}">
              <a16:creationId xmlns:a16="http://schemas.microsoft.com/office/drawing/2014/main" id="{3E6D922E-4DA5-49DA-9BC2-E7549F8850F6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06" name="Conector recto 505">
          <a:extLst>
            <a:ext uri="{FF2B5EF4-FFF2-40B4-BE49-F238E27FC236}">
              <a16:creationId xmlns:a16="http://schemas.microsoft.com/office/drawing/2014/main" id="{6F2CA6B7-5C48-40D6-AB0F-36C218AA3BE8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07" name="Conector recto 506">
          <a:extLst>
            <a:ext uri="{FF2B5EF4-FFF2-40B4-BE49-F238E27FC236}">
              <a16:creationId xmlns:a16="http://schemas.microsoft.com/office/drawing/2014/main" id="{1CCB22EC-2BF2-4FA3-97C2-786DDA5898EC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08" name="Conector recto 507">
          <a:extLst>
            <a:ext uri="{FF2B5EF4-FFF2-40B4-BE49-F238E27FC236}">
              <a16:creationId xmlns:a16="http://schemas.microsoft.com/office/drawing/2014/main" id="{E7E8E373-5914-4316-8EF4-31BA15D5EAF5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09" name="Conector recto 508">
          <a:extLst>
            <a:ext uri="{FF2B5EF4-FFF2-40B4-BE49-F238E27FC236}">
              <a16:creationId xmlns:a16="http://schemas.microsoft.com/office/drawing/2014/main" id="{717BDCBB-0480-4131-8613-7F66ABA3E479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10" name="Conector recto 509">
          <a:extLst>
            <a:ext uri="{FF2B5EF4-FFF2-40B4-BE49-F238E27FC236}">
              <a16:creationId xmlns:a16="http://schemas.microsoft.com/office/drawing/2014/main" id="{8F84EE6D-FCAC-45A0-BB7A-636AFB98E848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11" name="Conector recto 510">
          <a:extLst>
            <a:ext uri="{FF2B5EF4-FFF2-40B4-BE49-F238E27FC236}">
              <a16:creationId xmlns:a16="http://schemas.microsoft.com/office/drawing/2014/main" id="{C9E27E1F-4809-457B-8566-78E8AB1A3739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12" name="Conector recto 511">
          <a:extLst>
            <a:ext uri="{FF2B5EF4-FFF2-40B4-BE49-F238E27FC236}">
              <a16:creationId xmlns:a16="http://schemas.microsoft.com/office/drawing/2014/main" id="{0AEE4C8E-4CB1-4D9E-81C9-B9FE0C03FACF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13" name="Conector recto 512">
          <a:extLst>
            <a:ext uri="{FF2B5EF4-FFF2-40B4-BE49-F238E27FC236}">
              <a16:creationId xmlns:a16="http://schemas.microsoft.com/office/drawing/2014/main" id="{7EADB3B4-C573-4AE6-848C-CA20BB2DCF5E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14" name="Conector recto 513">
          <a:extLst>
            <a:ext uri="{FF2B5EF4-FFF2-40B4-BE49-F238E27FC236}">
              <a16:creationId xmlns:a16="http://schemas.microsoft.com/office/drawing/2014/main" id="{D7C424BE-D3B5-4DD3-ACFB-2C24D35B38B7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15" name="Conector recto 514">
          <a:extLst>
            <a:ext uri="{FF2B5EF4-FFF2-40B4-BE49-F238E27FC236}">
              <a16:creationId xmlns:a16="http://schemas.microsoft.com/office/drawing/2014/main" id="{63F44AB4-E7A1-49F0-A360-907F8D993FCF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16" name="Conector recto 515">
          <a:extLst>
            <a:ext uri="{FF2B5EF4-FFF2-40B4-BE49-F238E27FC236}">
              <a16:creationId xmlns:a16="http://schemas.microsoft.com/office/drawing/2014/main" id="{FF443D7A-1D32-4A3B-8FCA-88ED25C52166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17" name="Conector recto 516">
          <a:extLst>
            <a:ext uri="{FF2B5EF4-FFF2-40B4-BE49-F238E27FC236}">
              <a16:creationId xmlns:a16="http://schemas.microsoft.com/office/drawing/2014/main" id="{61A4A480-374E-4350-9E5A-5DF29BBF508D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18" name="Conector recto 517">
          <a:extLst>
            <a:ext uri="{FF2B5EF4-FFF2-40B4-BE49-F238E27FC236}">
              <a16:creationId xmlns:a16="http://schemas.microsoft.com/office/drawing/2014/main" id="{21F5870C-0D02-4CA8-9EE3-9CDAD1BED9F0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19" name="Conector recto 518">
          <a:extLst>
            <a:ext uri="{FF2B5EF4-FFF2-40B4-BE49-F238E27FC236}">
              <a16:creationId xmlns:a16="http://schemas.microsoft.com/office/drawing/2014/main" id="{2CCD11A4-6EA5-4B6F-8731-1E029130B6D8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20" name="Conector recto 519">
          <a:extLst>
            <a:ext uri="{FF2B5EF4-FFF2-40B4-BE49-F238E27FC236}">
              <a16:creationId xmlns:a16="http://schemas.microsoft.com/office/drawing/2014/main" id="{C7ADBD5E-C2FC-4EDF-8153-A076EC7A3280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21" name="Conector recto 520">
          <a:extLst>
            <a:ext uri="{FF2B5EF4-FFF2-40B4-BE49-F238E27FC236}">
              <a16:creationId xmlns:a16="http://schemas.microsoft.com/office/drawing/2014/main" id="{EFFFB7FD-F972-4298-9B60-3C302B442329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22" name="Conector recto 521">
          <a:extLst>
            <a:ext uri="{FF2B5EF4-FFF2-40B4-BE49-F238E27FC236}">
              <a16:creationId xmlns:a16="http://schemas.microsoft.com/office/drawing/2014/main" id="{4D96E89F-6D52-4F30-A1E3-57FACCFA26F4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23" name="Conector recto 522">
          <a:extLst>
            <a:ext uri="{FF2B5EF4-FFF2-40B4-BE49-F238E27FC236}">
              <a16:creationId xmlns:a16="http://schemas.microsoft.com/office/drawing/2014/main" id="{424924E7-F790-4072-83E2-DE1BB16C3EF2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24" name="Conector recto 523">
          <a:extLst>
            <a:ext uri="{FF2B5EF4-FFF2-40B4-BE49-F238E27FC236}">
              <a16:creationId xmlns:a16="http://schemas.microsoft.com/office/drawing/2014/main" id="{D7D749A8-73A0-4729-8991-05CCAD3F204B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25" name="Conector recto 524">
          <a:extLst>
            <a:ext uri="{FF2B5EF4-FFF2-40B4-BE49-F238E27FC236}">
              <a16:creationId xmlns:a16="http://schemas.microsoft.com/office/drawing/2014/main" id="{0BBCB7DA-0E43-4DF4-8175-80D11B5D2286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26" name="Conector recto 525">
          <a:extLst>
            <a:ext uri="{FF2B5EF4-FFF2-40B4-BE49-F238E27FC236}">
              <a16:creationId xmlns:a16="http://schemas.microsoft.com/office/drawing/2014/main" id="{547294A3-9D4D-444A-A084-E686C457CE94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27" name="Conector recto 526">
          <a:extLst>
            <a:ext uri="{FF2B5EF4-FFF2-40B4-BE49-F238E27FC236}">
              <a16:creationId xmlns:a16="http://schemas.microsoft.com/office/drawing/2014/main" id="{CD7017F3-E5BA-43C1-936C-4020D8C762E4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28" name="Conector recto 527">
          <a:extLst>
            <a:ext uri="{FF2B5EF4-FFF2-40B4-BE49-F238E27FC236}">
              <a16:creationId xmlns:a16="http://schemas.microsoft.com/office/drawing/2014/main" id="{DF530A7B-31B4-4227-822B-9553A5EB6F10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29" name="Conector recto 528">
          <a:extLst>
            <a:ext uri="{FF2B5EF4-FFF2-40B4-BE49-F238E27FC236}">
              <a16:creationId xmlns:a16="http://schemas.microsoft.com/office/drawing/2014/main" id="{F820AA8F-8487-4466-B6CA-C71B952C825C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30" name="Conector recto 529">
          <a:extLst>
            <a:ext uri="{FF2B5EF4-FFF2-40B4-BE49-F238E27FC236}">
              <a16:creationId xmlns:a16="http://schemas.microsoft.com/office/drawing/2014/main" id="{EFD7349B-726F-4A3B-B720-5D6BA60C4B94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31" name="Conector recto 530">
          <a:extLst>
            <a:ext uri="{FF2B5EF4-FFF2-40B4-BE49-F238E27FC236}">
              <a16:creationId xmlns:a16="http://schemas.microsoft.com/office/drawing/2014/main" id="{37E8F77A-3898-4A9F-AC03-34C53A81EF05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32" name="Conector recto 531">
          <a:extLst>
            <a:ext uri="{FF2B5EF4-FFF2-40B4-BE49-F238E27FC236}">
              <a16:creationId xmlns:a16="http://schemas.microsoft.com/office/drawing/2014/main" id="{717DCAA3-9A80-446E-84C5-9B9BE4709A60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33" name="Conector recto 532">
          <a:extLst>
            <a:ext uri="{FF2B5EF4-FFF2-40B4-BE49-F238E27FC236}">
              <a16:creationId xmlns:a16="http://schemas.microsoft.com/office/drawing/2014/main" id="{C6621FD6-05DF-42FD-AE73-79A971E7D8F8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34" name="Conector recto 533">
          <a:extLst>
            <a:ext uri="{FF2B5EF4-FFF2-40B4-BE49-F238E27FC236}">
              <a16:creationId xmlns:a16="http://schemas.microsoft.com/office/drawing/2014/main" id="{AFBC396A-A6E2-42A9-8F2B-AA17C78A3E80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35" name="Conector recto 534">
          <a:extLst>
            <a:ext uri="{FF2B5EF4-FFF2-40B4-BE49-F238E27FC236}">
              <a16:creationId xmlns:a16="http://schemas.microsoft.com/office/drawing/2014/main" id="{2DA03E9B-9027-4020-AAF9-940645263747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36" name="Conector recto 535">
          <a:extLst>
            <a:ext uri="{FF2B5EF4-FFF2-40B4-BE49-F238E27FC236}">
              <a16:creationId xmlns:a16="http://schemas.microsoft.com/office/drawing/2014/main" id="{7F307566-A6D3-42CA-AE24-9BEA52C70A9A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37" name="Conector recto 536">
          <a:extLst>
            <a:ext uri="{FF2B5EF4-FFF2-40B4-BE49-F238E27FC236}">
              <a16:creationId xmlns:a16="http://schemas.microsoft.com/office/drawing/2014/main" id="{8F65D5AE-CA60-4571-97AF-3B9DC7ADB088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38" name="Conector recto 537">
          <a:extLst>
            <a:ext uri="{FF2B5EF4-FFF2-40B4-BE49-F238E27FC236}">
              <a16:creationId xmlns:a16="http://schemas.microsoft.com/office/drawing/2014/main" id="{421CA6F9-6725-4105-BC80-6E382A5D410C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39" name="Conector recto 538">
          <a:extLst>
            <a:ext uri="{FF2B5EF4-FFF2-40B4-BE49-F238E27FC236}">
              <a16:creationId xmlns:a16="http://schemas.microsoft.com/office/drawing/2014/main" id="{A88AA0FC-1EEB-45B8-89E8-A5702496F98C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40" name="Conector recto 539">
          <a:extLst>
            <a:ext uri="{FF2B5EF4-FFF2-40B4-BE49-F238E27FC236}">
              <a16:creationId xmlns:a16="http://schemas.microsoft.com/office/drawing/2014/main" id="{FA697FF2-801D-4E10-B93D-6FB5A10B947B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41" name="Conector recto 540">
          <a:extLst>
            <a:ext uri="{FF2B5EF4-FFF2-40B4-BE49-F238E27FC236}">
              <a16:creationId xmlns:a16="http://schemas.microsoft.com/office/drawing/2014/main" id="{CA22C915-2888-4D5F-8001-0ACC047DAB5F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42" name="Conector recto 541">
          <a:extLst>
            <a:ext uri="{FF2B5EF4-FFF2-40B4-BE49-F238E27FC236}">
              <a16:creationId xmlns:a16="http://schemas.microsoft.com/office/drawing/2014/main" id="{024EA614-0529-4AAB-8C7B-A6C32DD444B4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43" name="Conector recto 542">
          <a:extLst>
            <a:ext uri="{FF2B5EF4-FFF2-40B4-BE49-F238E27FC236}">
              <a16:creationId xmlns:a16="http://schemas.microsoft.com/office/drawing/2014/main" id="{6ECC6EE3-EF62-49D0-AF50-7134554F2372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44" name="Conector recto 543">
          <a:extLst>
            <a:ext uri="{FF2B5EF4-FFF2-40B4-BE49-F238E27FC236}">
              <a16:creationId xmlns:a16="http://schemas.microsoft.com/office/drawing/2014/main" id="{05396685-BC62-438B-9A41-96105C775DD8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45" name="Conector recto 544">
          <a:extLst>
            <a:ext uri="{FF2B5EF4-FFF2-40B4-BE49-F238E27FC236}">
              <a16:creationId xmlns:a16="http://schemas.microsoft.com/office/drawing/2014/main" id="{CABE257B-BAB9-447D-97C0-EC9EDD22E38F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46" name="Conector recto 545">
          <a:extLst>
            <a:ext uri="{FF2B5EF4-FFF2-40B4-BE49-F238E27FC236}">
              <a16:creationId xmlns:a16="http://schemas.microsoft.com/office/drawing/2014/main" id="{A4517EA1-6B53-4C4C-B9B2-3D88B32B2C95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47" name="Conector recto 546">
          <a:extLst>
            <a:ext uri="{FF2B5EF4-FFF2-40B4-BE49-F238E27FC236}">
              <a16:creationId xmlns:a16="http://schemas.microsoft.com/office/drawing/2014/main" id="{72F167D8-02CD-4695-856B-489031E6D853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48" name="Conector recto 547">
          <a:extLst>
            <a:ext uri="{FF2B5EF4-FFF2-40B4-BE49-F238E27FC236}">
              <a16:creationId xmlns:a16="http://schemas.microsoft.com/office/drawing/2014/main" id="{DC9703C8-4F51-4CF3-9644-C01CD609713E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49" name="Conector recto 548">
          <a:extLst>
            <a:ext uri="{FF2B5EF4-FFF2-40B4-BE49-F238E27FC236}">
              <a16:creationId xmlns:a16="http://schemas.microsoft.com/office/drawing/2014/main" id="{25BDD1B1-0DBF-4F55-8E99-D2C9C7684C75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50" name="Conector recto 549">
          <a:extLst>
            <a:ext uri="{FF2B5EF4-FFF2-40B4-BE49-F238E27FC236}">
              <a16:creationId xmlns:a16="http://schemas.microsoft.com/office/drawing/2014/main" id="{02EDDC23-9B08-4AF8-81ED-22CD42D65888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51" name="Conector recto 550">
          <a:extLst>
            <a:ext uri="{FF2B5EF4-FFF2-40B4-BE49-F238E27FC236}">
              <a16:creationId xmlns:a16="http://schemas.microsoft.com/office/drawing/2014/main" id="{F7CAAF77-53B4-4C3E-AB57-05E852D910C9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52" name="Conector recto 551">
          <a:extLst>
            <a:ext uri="{FF2B5EF4-FFF2-40B4-BE49-F238E27FC236}">
              <a16:creationId xmlns:a16="http://schemas.microsoft.com/office/drawing/2014/main" id="{765DD5D4-CD8D-4485-A7B7-080649A77333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53" name="Conector recto 552">
          <a:extLst>
            <a:ext uri="{FF2B5EF4-FFF2-40B4-BE49-F238E27FC236}">
              <a16:creationId xmlns:a16="http://schemas.microsoft.com/office/drawing/2014/main" id="{D9377A4D-B1B9-447C-BB57-2CA573B13AC6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54" name="Conector recto 553">
          <a:extLst>
            <a:ext uri="{FF2B5EF4-FFF2-40B4-BE49-F238E27FC236}">
              <a16:creationId xmlns:a16="http://schemas.microsoft.com/office/drawing/2014/main" id="{19144465-7E69-4113-9C0D-B5C1C7EE8C27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55" name="Conector recto 554">
          <a:extLst>
            <a:ext uri="{FF2B5EF4-FFF2-40B4-BE49-F238E27FC236}">
              <a16:creationId xmlns:a16="http://schemas.microsoft.com/office/drawing/2014/main" id="{83D5B3E1-F773-4AD9-B287-2EF0D109AC7C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56" name="Conector recto 555">
          <a:extLst>
            <a:ext uri="{FF2B5EF4-FFF2-40B4-BE49-F238E27FC236}">
              <a16:creationId xmlns:a16="http://schemas.microsoft.com/office/drawing/2014/main" id="{A263DF0A-979E-4B56-8F43-1B2060ABBA1A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57" name="Conector recto 556">
          <a:extLst>
            <a:ext uri="{FF2B5EF4-FFF2-40B4-BE49-F238E27FC236}">
              <a16:creationId xmlns:a16="http://schemas.microsoft.com/office/drawing/2014/main" id="{398C68E1-DCE9-452B-8A1C-4EFDC9A2D37E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58" name="Conector recto 557">
          <a:extLst>
            <a:ext uri="{FF2B5EF4-FFF2-40B4-BE49-F238E27FC236}">
              <a16:creationId xmlns:a16="http://schemas.microsoft.com/office/drawing/2014/main" id="{F6244424-FD2A-45E0-9630-62927115F23B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59" name="Conector recto 558">
          <a:extLst>
            <a:ext uri="{FF2B5EF4-FFF2-40B4-BE49-F238E27FC236}">
              <a16:creationId xmlns:a16="http://schemas.microsoft.com/office/drawing/2014/main" id="{286F73AF-8B1C-4F3B-B554-7704AAB39FB9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60" name="Conector recto 559">
          <a:extLst>
            <a:ext uri="{FF2B5EF4-FFF2-40B4-BE49-F238E27FC236}">
              <a16:creationId xmlns:a16="http://schemas.microsoft.com/office/drawing/2014/main" id="{49A3AC6D-FCA7-4F17-AD1E-6B3BE6E8E1AB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61" name="Conector recto 560">
          <a:extLst>
            <a:ext uri="{FF2B5EF4-FFF2-40B4-BE49-F238E27FC236}">
              <a16:creationId xmlns:a16="http://schemas.microsoft.com/office/drawing/2014/main" id="{8C280D76-2260-4BBD-A4D4-C61B63AB4563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62" name="Conector recto 561">
          <a:extLst>
            <a:ext uri="{FF2B5EF4-FFF2-40B4-BE49-F238E27FC236}">
              <a16:creationId xmlns:a16="http://schemas.microsoft.com/office/drawing/2014/main" id="{FAFF4A49-0755-40AD-9FEC-7F0D1800E1A7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63" name="Conector recto 562">
          <a:extLst>
            <a:ext uri="{FF2B5EF4-FFF2-40B4-BE49-F238E27FC236}">
              <a16:creationId xmlns:a16="http://schemas.microsoft.com/office/drawing/2014/main" id="{50BB95BC-F4C8-4EB7-88A8-3FA0D9A8422F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64" name="Conector recto 563">
          <a:extLst>
            <a:ext uri="{FF2B5EF4-FFF2-40B4-BE49-F238E27FC236}">
              <a16:creationId xmlns:a16="http://schemas.microsoft.com/office/drawing/2014/main" id="{E59784ED-EFA4-4A9A-ABE7-3C0DF8BE9861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65" name="Conector recto 564">
          <a:extLst>
            <a:ext uri="{FF2B5EF4-FFF2-40B4-BE49-F238E27FC236}">
              <a16:creationId xmlns:a16="http://schemas.microsoft.com/office/drawing/2014/main" id="{0774A12C-308A-4CE5-B683-8E85F51A17C3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66" name="Conector recto 565">
          <a:extLst>
            <a:ext uri="{FF2B5EF4-FFF2-40B4-BE49-F238E27FC236}">
              <a16:creationId xmlns:a16="http://schemas.microsoft.com/office/drawing/2014/main" id="{B154AE40-99A8-4B07-A873-002C4EA19BE8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67" name="Conector recto 566">
          <a:extLst>
            <a:ext uri="{FF2B5EF4-FFF2-40B4-BE49-F238E27FC236}">
              <a16:creationId xmlns:a16="http://schemas.microsoft.com/office/drawing/2014/main" id="{F7F8A864-4606-48FA-92B8-706AF2B9AEE2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68" name="Conector recto 567">
          <a:extLst>
            <a:ext uri="{FF2B5EF4-FFF2-40B4-BE49-F238E27FC236}">
              <a16:creationId xmlns:a16="http://schemas.microsoft.com/office/drawing/2014/main" id="{3673AA0B-EE0A-439C-8DDE-DB49F27EF232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69" name="Conector recto 568">
          <a:extLst>
            <a:ext uri="{FF2B5EF4-FFF2-40B4-BE49-F238E27FC236}">
              <a16:creationId xmlns:a16="http://schemas.microsoft.com/office/drawing/2014/main" id="{70F2C3E5-02EF-4CB2-8F12-A187E09CEC33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70" name="Conector recto 569">
          <a:extLst>
            <a:ext uri="{FF2B5EF4-FFF2-40B4-BE49-F238E27FC236}">
              <a16:creationId xmlns:a16="http://schemas.microsoft.com/office/drawing/2014/main" id="{B9413C08-0290-4CAC-A3A1-97BBDD575A7E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71" name="Conector recto 570">
          <a:extLst>
            <a:ext uri="{FF2B5EF4-FFF2-40B4-BE49-F238E27FC236}">
              <a16:creationId xmlns:a16="http://schemas.microsoft.com/office/drawing/2014/main" id="{9CFD75A8-A75D-4242-A4F4-986BAAC6F6C8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72" name="Conector recto 571">
          <a:extLst>
            <a:ext uri="{FF2B5EF4-FFF2-40B4-BE49-F238E27FC236}">
              <a16:creationId xmlns:a16="http://schemas.microsoft.com/office/drawing/2014/main" id="{6F9F6E74-80C6-42D6-9876-FA547CF0D36E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73" name="Conector recto 572">
          <a:extLst>
            <a:ext uri="{FF2B5EF4-FFF2-40B4-BE49-F238E27FC236}">
              <a16:creationId xmlns:a16="http://schemas.microsoft.com/office/drawing/2014/main" id="{FCA32C10-C2D7-4523-AC3B-565F17E903FF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74" name="Conector recto 573">
          <a:extLst>
            <a:ext uri="{FF2B5EF4-FFF2-40B4-BE49-F238E27FC236}">
              <a16:creationId xmlns:a16="http://schemas.microsoft.com/office/drawing/2014/main" id="{2E7B6237-93D6-4011-8526-F8C4C17021EB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75" name="Conector recto 574">
          <a:extLst>
            <a:ext uri="{FF2B5EF4-FFF2-40B4-BE49-F238E27FC236}">
              <a16:creationId xmlns:a16="http://schemas.microsoft.com/office/drawing/2014/main" id="{262E056F-0956-451C-BE01-404B20F8A66C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76" name="Conector recto 575">
          <a:extLst>
            <a:ext uri="{FF2B5EF4-FFF2-40B4-BE49-F238E27FC236}">
              <a16:creationId xmlns:a16="http://schemas.microsoft.com/office/drawing/2014/main" id="{716785C0-9B6B-4724-A59F-18D656AB5A4E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77" name="Conector recto 576">
          <a:extLst>
            <a:ext uri="{FF2B5EF4-FFF2-40B4-BE49-F238E27FC236}">
              <a16:creationId xmlns:a16="http://schemas.microsoft.com/office/drawing/2014/main" id="{80093C8F-583A-41F5-B050-CA437391AE10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78" name="Conector recto 577">
          <a:extLst>
            <a:ext uri="{FF2B5EF4-FFF2-40B4-BE49-F238E27FC236}">
              <a16:creationId xmlns:a16="http://schemas.microsoft.com/office/drawing/2014/main" id="{7EE00FBD-8AA8-432E-B771-B7B10AD1351A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79" name="Conector recto 578">
          <a:extLst>
            <a:ext uri="{FF2B5EF4-FFF2-40B4-BE49-F238E27FC236}">
              <a16:creationId xmlns:a16="http://schemas.microsoft.com/office/drawing/2014/main" id="{C13C721F-3237-41D6-A0B0-C484EDF370FB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80" name="Conector recto 579">
          <a:extLst>
            <a:ext uri="{FF2B5EF4-FFF2-40B4-BE49-F238E27FC236}">
              <a16:creationId xmlns:a16="http://schemas.microsoft.com/office/drawing/2014/main" id="{7BA7E1E7-61EC-44C2-8EF8-B9D29CED7014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81" name="Conector recto 580">
          <a:extLst>
            <a:ext uri="{FF2B5EF4-FFF2-40B4-BE49-F238E27FC236}">
              <a16:creationId xmlns:a16="http://schemas.microsoft.com/office/drawing/2014/main" id="{8A5049C8-4FC5-4C94-826E-D52850119B63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82" name="Conector recto 581">
          <a:extLst>
            <a:ext uri="{FF2B5EF4-FFF2-40B4-BE49-F238E27FC236}">
              <a16:creationId xmlns:a16="http://schemas.microsoft.com/office/drawing/2014/main" id="{E55CDDE5-876F-42F1-B726-D9507CCCF8B5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83" name="Conector recto 582">
          <a:extLst>
            <a:ext uri="{FF2B5EF4-FFF2-40B4-BE49-F238E27FC236}">
              <a16:creationId xmlns:a16="http://schemas.microsoft.com/office/drawing/2014/main" id="{DCCA3742-2C44-4E43-AEAE-1F8C1D0E5DE4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84" name="Conector recto 583">
          <a:extLst>
            <a:ext uri="{FF2B5EF4-FFF2-40B4-BE49-F238E27FC236}">
              <a16:creationId xmlns:a16="http://schemas.microsoft.com/office/drawing/2014/main" id="{FB8CCBFD-7B67-486A-BA7A-A64E74DBCF99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85" name="Conector recto 584">
          <a:extLst>
            <a:ext uri="{FF2B5EF4-FFF2-40B4-BE49-F238E27FC236}">
              <a16:creationId xmlns:a16="http://schemas.microsoft.com/office/drawing/2014/main" id="{157D86BB-68B9-4E32-B1A4-02CE09C098A2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86" name="Conector recto 585">
          <a:extLst>
            <a:ext uri="{FF2B5EF4-FFF2-40B4-BE49-F238E27FC236}">
              <a16:creationId xmlns:a16="http://schemas.microsoft.com/office/drawing/2014/main" id="{DA73846F-FAFD-442A-80DC-EF5EBDD9C1DF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427</xdr:row>
      <xdr:rowOff>238125</xdr:rowOff>
    </xdr:from>
    <xdr:to>
      <xdr:col>17</xdr:col>
      <xdr:colOff>238125</xdr:colOff>
      <xdr:row>433</xdr:row>
      <xdr:rowOff>0</xdr:rowOff>
    </xdr:to>
    <xdr:sp macro="" textlink="">
      <xdr:nvSpPr>
        <xdr:cNvPr id="589" name="Line 1">
          <a:extLst>
            <a:ext uri="{FF2B5EF4-FFF2-40B4-BE49-F238E27FC236}">
              <a16:creationId xmlns:a16="http://schemas.microsoft.com/office/drawing/2014/main" id="{15FD7AE9-C361-49D4-B68F-A5D592A110AA}"/>
            </a:ext>
          </a:extLst>
        </xdr:cNvPr>
        <xdr:cNvSpPr>
          <a:spLocks noChangeShapeType="1"/>
        </xdr:cNvSpPr>
      </xdr:nvSpPr>
      <xdr:spPr bwMode="auto">
        <a:xfrm>
          <a:off x="4556125" y="37836475"/>
          <a:ext cx="0" cy="784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427</xdr:row>
      <xdr:rowOff>238125</xdr:rowOff>
    </xdr:from>
    <xdr:to>
      <xdr:col>17</xdr:col>
      <xdr:colOff>238125</xdr:colOff>
      <xdr:row>434</xdr:row>
      <xdr:rowOff>0</xdr:rowOff>
    </xdr:to>
    <xdr:sp macro="" textlink="">
      <xdr:nvSpPr>
        <xdr:cNvPr id="590" name="Line 1">
          <a:extLst>
            <a:ext uri="{FF2B5EF4-FFF2-40B4-BE49-F238E27FC236}">
              <a16:creationId xmlns:a16="http://schemas.microsoft.com/office/drawing/2014/main" id="{90EA5C95-A83C-43DD-939A-9A5E99DD4C68}"/>
            </a:ext>
          </a:extLst>
        </xdr:cNvPr>
        <xdr:cNvSpPr>
          <a:spLocks noChangeShapeType="1"/>
        </xdr:cNvSpPr>
      </xdr:nvSpPr>
      <xdr:spPr bwMode="auto">
        <a:xfrm>
          <a:off x="4556125" y="37836475"/>
          <a:ext cx="0" cy="1127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431</xdr:row>
      <xdr:rowOff>-1</xdr:rowOff>
    </xdr:from>
    <xdr:to>
      <xdr:col>38</xdr:col>
      <xdr:colOff>413657</xdr:colOff>
      <xdr:row>431</xdr:row>
      <xdr:rowOff>-1</xdr:rowOff>
    </xdr:to>
    <xdr:cxnSp macro="">
      <xdr:nvCxnSpPr>
        <xdr:cNvPr id="680" name="Conector recto 679">
          <a:extLst>
            <a:ext uri="{FF2B5EF4-FFF2-40B4-BE49-F238E27FC236}">
              <a16:creationId xmlns:a16="http://schemas.microsoft.com/office/drawing/2014/main" id="{5317F0FA-F846-40D9-8A60-ED5F15864326}"/>
            </a:ext>
          </a:extLst>
        </xdr:cNvPr>
        <xdr:cNvCxnSpPr/>
      </xdr:nvCxnSpPr>
      <xdr:spPr>
        <a:xfrm>
          <a:off x="10924118" y="82856916"/>
          <a:ext cx="44332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317501</xdr:colOff>
      <xdr:row>433</xdr:row>
      <xdr:rowOff>25400</xdr:rowOff>
    </xdr:from>
    <xdr:to>
      <xdr:col>48</xdr:col>
      <xdr:colOff>185057</xdr:colOff>
      <xdr:row>433</xdr:row>
      <xdr:rowOff>25400</xdr:rowOff>
    </xdr:to>
    <xdr:cxnSp macro="">
      <xdr:nvCxnSpPr>
        <xdr:cNvPr id="682" name="Conector recto 681">
          <a:extLst>
            <a:ext uri="{FF2B5EF4-FFF2-40B4-BE49-F238E27FC236}">
              <a16:creationId xmlns:a16="http://schemas.microsoft.com/office/drawing/2014/main" id="{D96C9644-DCC8-4FF2-9CB4-7E90AB326558}"/>
            </a:ext>
          </a:extLst>
        </xdr:cNvPr>
        <xdr:cNvCxnSpPr/>
      </xdr:nvCxnSpPr>
      <xdr:spPr>
        <a:xfrm>
          <a:off x="18757901" y="840232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0</xdr:colOff>
      <xdr:row>198</xdr:row>
      <xdr:rowOff>88900</xdr:rowOff>
    </xdr:from>
    <xdr:to>
      <xdr:col>30</xdr:col>
      <xdr:colOff>38100</xdr:colOff>
      <xdr:row>258</xdr:row>
      <xdr:rowOff>52070</xdr:rowOff>
    </xdr:to>
    <xdr:pic>
      <xdr:nvPicPr>
        <xdr:cNvPr id="587" name="Imagen 586">
          <a:extLst>
            <a:ext uri="{FF2B5EF4-FFF2-40B4-BE49-F238E27FC236}">
              <a16:creationId xmlns:a16="http://schemas.microsoft.com/office/drawing/2014/main" id="{EC6A7841-37B0-3DA4-F9FA-CF3F8E9ABC7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907" t="48139" r="30791" b="14662"/>
        <a:stretch/>
      </xdr:blipFill>
      <xdr:spPr bwMode="auto">
        <a:xfrm>
          <a:off x="1778000" y="41224200"/>
          <a:ext cx="5880100" cy="9996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292</xdr:row>
      <xdr:rowOff>52265</xdr:rowOff>
    </xdr:from>
    <xdr:to>
      <xdr:col>17</xdr:col>
      <xdr:colOff>173014</xdr:colOff>
      <xdr:row>306</xdr:row>
      <xdr:rowOff>118466</xdr:rowOff>
    </xdr:to>
    <xdr:pic>
      <xdr:nvPicPr>
        <xdr:cNvPr id="588" name="Imagen 587">
          <a:extLst>
            <a:ext uri="{FF2B5EF4-FFF2-40B4-BE49-F238E27FC236}">
              <a16:creationId xmlns:a16="http://schemas.microsoft.com/office/drawing/2014/main" id="{5B083C7F-A3A6-4A57-AE37-4F6405E8958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690" t="48040" r="52484" b="30346"/>
        <a:stretch/>
      </xdr:blipFill>
      <xdr:spPr bwMode="auto">
        <a:xfrm>
          <a:off x="0" y="59869265"/>
          <a:ext cx="4491014" cy="2911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131492</xdr:colOff>
      <xdr:row>364</xdr:row>
      <xdr:rowOff>84618</xdr:rowOff>
    </xdr:from>
    <xdr:to>
      <xdr:col>31</xdr:col>
      <xdr:colOff>309537</xdr:colOff>
      <xdr:row>387</xdr:row>
      <xdr:rowOff>49558</xdr:rowOff>
    </xdr:to>
    <xdr:pic>
      <xdr:nvPicPr>
        <xdr:cNvPr id="688" name="Imagen 687">
          <a:extLst>
            <a:ext uri="{FF2B5EF4-FFF2-40B4-BE49-F238E27FC236}">
              <a16:creationId xmlns:a16="http://schemas.microsoft.com/office/drawing/2014/main" id="{E7BDA32B-B4C0-4EEC-9C5B-AAA80D86B83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169" t="48966" r="31239" b="38210"/>
        <a:stretch/>
      </xdr:blipFill>
      <xdr:spPr bwMode="auto">
        <a:xfrm>
          <a:off x="639492" y="70350254"/>
          <a:ext cx="8028954" cy="3417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348</xdr:row>
      <xdr:rowOff>50800</xdr:rowOff>
    </xdr:from>
    <xdr:to>
      <xdr:col>31</xdr:col>
      <xdr:colOff>534637</xdr:colOff>
      <xdr:row>367</xdr:row>
      <xdr:rowOff>122656</xdr:rowOff>
    </xdr:to>
    <xdr:pic>
      <xdr:nvPicPr>
        <xdr:cNvPr id="689" name="Imagen 688">
          <a:extLst>
            <a:ext uri="{FF2B5EF4-FFF2-40B4-BE49-F238E27FC236}">
              <a16:creationId xmlns:a16="http://schemas.microsoft.com/office/drawing/2014/main" id="{4F43187C-1D5E-43A2-B53C-4A58A459B0A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58" t="16905" r="31240" b="68231"/>
        <a:stretch/>
      </xdr:blipFill>
      <xdr:spPr bwMode="auto">
        <a:xfrm>
          <a:off x="0" y="72021700"/>
          <a:ext cx="8891237" cy="29928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238125</xdr:colOff>
      <xdr:row>497</xdr:row>
      <xdr:rowOff>238125</xdr:rowOff>
    </xdr:from>
    <xdr:to>
      <xdr:col>17</xdr:col>
      <xdr:colOff>238125</xdr:colOff>
      <xdr:row>505</xdr:row>
      <xdr:rowOff>0</xdr:rowOff>
    </xdr:to>
    <xdr:sp macro="" textlink="">
      <xdr:nvSpPr>
        <xdr:cNvPr id="950" name="Line 1">
          <a:extLst>
            <a:ext uri="{FF2B5EF4-FFF2-40B4-BE49-F238E27FC236}">
              <a16:creationId xmlns:a16="http://schemas.microsoft.com/office/drawing/2014/main" id="{BDAAD534-8DCB-4BCC-83C5-90DC2DA93809}"/>
            </a:ext>
          </a:extLst>
        </xdr:cNvPr>
        <xdr:cNvSpPr>
          <a:spLocks noChangeShapeType="1"/>
        </xdr:cNvSpPr>
      </xdr:nvSpPr>
      <xdr:spPr bwMode="auto">
        <a:xfrm>
          <a:off x="4556125" y="66754375"/>
          <a:ext cx="0" cy="1393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497</xdr:row>
      <xdr:rowOff>238125</xdr:rowOff>
    </xdr:from>
    <xdr:to>
      <xdr:col>17</xdr:col>
      <xdr:colOff>238125</xdr:colOff>
      <xdr:row>507</xdr:row>
      <xdr:rowOff>0</xdr:rowOff>
    </xdr:to>
    <xdr:sp macro="" textlink="">
      <xdr:nvSpPr>
        <xdr:cNvPr id="951" name="Line 1">
          <a:extLst>
            <a:ext uri="{FF2B5EF4-FFF2-40B4-BE49-F238E27FC236}">
              <a16:creationId xmlns:a16="http://schemas.microsoft.com/office/drawing/2014/main" id="{5F17D603-70DB-4929-955B-1088EF741957}"/>
            </a:ext>
          </a:extLst>
        </xdr:cNvPr>
        <xdr:cNvSpPr>
          <a:spLocks noChangeShapeType="1"/>
        </xdr:cNvSpPr>
      </xdr:nvSpPr>
      <xdr:spPr bwMode="auto">
        <a:xfrm>
          <a:off x="4556125" y="66754375"/>
          <a:ext cx="0" cy="1736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52" name="Conector recto 951">
          <a:extLst>
            <a:ext uri="{FF2B5EF4-FFF2-40B4-BE49-F238E27FC236}">
              <a16:creationId xmlns:a16="http://schemas.microsoft.com/office/drawing/2014/main" id="{F56FEBDC-A118-4D04-958C-B77BB2F02E33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53" name="Conector recto 952">
          <a:extLst>
            <a:ext uri="{FF2B5EF4-FFF2-40B4-BE49-F238E27FC236}">
              <a16:creationId xmlns:a16="http://schemas.microsoft.com/office/drawing/2014/main" id="{F06745D7-F441-4655-83E6-29B5076917C2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54" name="Conector recto 953">
          <a:extLst>
            <a:ext uri="{FF2B5EF4-FFF2-40B4-BE49-F238E27FC236}">
              <a16:creationId xmlns:a16="http://schemas.microsoft.com/office/drawing/2014/main" id="{485666C1-0D4C-443C-8D4A-DA3B04DC7C9D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55" name="Conector recto 954">
          <a:extLst>
            <a:ext uri="{FF2B5EF4-FFF2-40B4-BE49-F238E27FC236}">
              <a16:creationId xmlns:a16="http://schemas.microsoft.com/office/drawing/2014/main" id="{A2AE3CB8-5092-44F2-8097-7C4B57F7571F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56" name="Conector recto 955">
          <a:extLst>
            <a:ext uri="{FF2B5EF4-FFF2-40B4-BE49-F238E27FC236}">
              <a16:creationId xmlns:a16="http://schemas.microsoft.com/office/drawing/2014/main" id="{27B6380A-07A6-4C59-83B6-64D70BE2EB18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57" name="Conector recto 956">
          <a:extLst>
            <a:ext uri="{FF2B5EF4-FFF2-40B4-BE49-F238E27FC236}">
              <a16:creationId xmlns:a16="http://schemas.microsoft.com/office/drawing/2014/main" id="{70377986-B9AE-4D52-973D-10B8A9DD6D7D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58" name="Conector recto 957">
          <a:extLst>
            <a:ext uri="{FF2B5EF4-FFF2-40B4-BE49-F238E27FC236}">
              <a16:creationId xmlns:a16="http://schemas.microsoft.com/office/drawing/2014/main" id="{F80D1866-64B8-4E91-B113-016CBA4B1353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59" name="Conector recto 958">
          <a:extLst>
            <a:ext uri="{FF2B5EF4-FFF2-40B4-BE49-F238E27FC236}">
              <a16:creationId xmlns:a16="http://schemas.microsoft.com/office/drawing/2014/main" id="{E1A9B566-4234-4823-AC65-2999A57F5336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60" name="Conector recto 959">
          <a:extLst>
            <a:ext uri="{FF2B5EF4-FFF2-40B4-BE49-F238E27FC236}">
              <a16:creationId xmlns:a16="http://schemas.microsoft.com/office/drawing/2014/main" id="{4A3FB81C-4477-49DA-B5B0-4A0FF17313F8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61" name="Conector recto 960">
          <a:extLst>
            <a:ext uri="{FF2B5EF4-FFF2-40B4-BE49-F238E27FC236}">
              <a16:creationId xmlns:a16="http://schemas.microsoft.com/office/drawing/2014/main" id="{E851CE04-D709-46E8-BAA0-8DE2AF4B5A95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62" name="Conector recto 961">
          <a:extLst>
            <a:ext uri="{FF2B5EF4-FFF2-40B4-BE49-F238E27FC236}">
              <a16:creationId xmlns:a16="http://schemas.microsoft.com/office/drawing/2014/main" id="{5777F255-8F1E-4C38-A3C8-68B711B982BF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63" name="Conector recto 962">
          <a:extLst>
            <a:ext uri="{FF2B5EF4-FFF2-40B4-BE49-F238E27FC236}">
              <a16:creationId xmlns:a16="http://schemas.microsoft.com/office/drawing/2014/main" id="{30411647-2092-4170-B6DE-AE9DFC400EC5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64" name="Conector recto 963">
          <a:extLst>
            <a:ext uri="{FF2B5EF4-FFF2-40B4-BE49-F238E27FC236}">
              <a16:creationId xmlns:a16="http://schemas.microsoft.com/office/drawing/2014/main" id="{77CFDE22-C741-4E9B-B5BD-44BC1735C278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65" name="Conector recto 964">
          <a:extLst>
            <a:ext uri="{FF2B5EF4-FFF2-40B4-BE49-F238E27FC236}">
              <a16:creationId xmlns:a16="http://schemas.microsoft.com/office/drawing/2014/main" id="{33985387-B4FA-42AE-9FA6-BBC6E93E71D8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66" name="Conector recto 965">
          <a:extLst>
            <a:ext uri="{FF2B5EF4-FFF2-40B4-BE49-F238E27FC236}">
              <a16:creationId xmlns:a16="http://schemas.microsoft.com/office/drawing/2014/main" id="{F69DA572-01F1-48FF-9B80-8E323C9E679B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67" name="Conector recto 966">
          <a:extLst>
            <a:ext uri="{FF2B5EF4-FFF2-40B4-BE49-F238E27FC236}">
              <a16:creationId xmlns:a16="http://schemas.microsoft.com/office/drawing/2014/main" id="{16754AAA-A0F2-4A69-98B3-C3C4D532E566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68" name="Conector recto 967">
          <a:extLst>
            <a:ext uri="{FF2B5EF4-FFF2-40B4-BE49-F238E27FC236}">
              <a16:creationId xmlns:a16="http://schemas.microsoft.com/office/drawing/2014/main" id="{02087904-8BA1-46F7-B3BD-957D71A7CE07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69" name="Conector recto 968">
          <a:extLst>
            <a:ext uri="{FF2B5EF4-FFF2-40B4-BE49-F238E27FC236}">
              <a16:creationId xmlns:a16="http://schemas.microsoft.com/office/drawing/2014/main" id="{6A5BE9D3-CEA0-4C9B-9987-0F34CDF13E98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70" name="Conector recto 969">
          <a:extLst>
            <a:ext uri="{FF2B5EF4-FFF2-40B4-BE49-F238E27FC236}">
              <a16:creationId xmlns:a16="http://schemas.microsoft.com/office/drawing/2014/main" id="{B7B69255-3037-4164-A8AE-EDF7EA527517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71" name="Conector recto 970">
          <a:extLst>
            <a:ext uri="{FF2B5EF4-FFF2-40B4-BE49-F238E27FC236}">
              <a16:creationId xmlns:a16="http://schemas.microsoft.com/office/drawing/2014/main" id="{05FFEA12-FF65-4D7B-8CF1-9BBB9ECDD298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72" name="Conector recto 971">
          <a:extLst>
            <a:ext uri="{FF2B5EF4-FFF2-40B4-BE49-F238E27FC236}">
              <a16:creationId xmlns:a16="http://schemas.microsoft.com/office/drawing/2014/main" id="{C179B831-192C-4735-9FD6-886FB51912EE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73" name="Conector recto 972">
          <a:extLst>
            <a:ext uri="{FF2B5EF4-FFF2-40B4-BE49-F238E27FC236}">
              <a16:creationId xmlns:a16="http://schemas.microsoft.com/office/drawing/2014/main" id="{5FAAB0D5-3C83-4A15-8E83-3B1731CFCF9E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74" name="Conector recto 973">
          <a:extLst>
            <a:ext uri="{FF2B5EF4-FFF2-40B4-BE49-F238E27FC236}">
              <a16:creationId xmlns:a16="http://schemas.microsoft.com/office/drawing/2014/main" id="{3F8EF195-73C5-440D-9798-F55858C6E18F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75" name="Conector recto 974">
          <a:extLst>
            <a:ext uri="{FF2B5EF4-FFF2-40B4-BE49-F238E27FC236}">
              <a16:creationId xmlns:a16="http://schemas.microsoft.com/office/drawing/2014/main" id="{CCEA1C7B-AA96-478B-B49E-BC9D633867EB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76" name="Conector recto 975">
          <a:extLst>
            <a:ext uri="{FF2B5EF4-FFF2-40B4-BE49-F238E27FC236}">
              <a16:creationId xmlns:a16="http://schemas.microsoft.com/office/drawing/2014/main" id="{4D1A2455-CA16-4A72-B8AC-89C7CDADBD43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77" name="Conector recto 976">
          <a:extLst>
            <a:ext uri="{FF2B5EF4-FFF2-40B4-BE49-F238E27FC236}">
              <a16:creationId xmlns:a16="http://schemas.microsoft.com/office/drawing/2014/main" id="{4C66ADEB-6AD6-4663-A90C-F9400C432569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78" name="Conector recto 977">
          <a:extLst>
            <a:ext uri="{FF2B5EF4-FFF2-40B4-BE49-F238E27FC236}">
              <a16:creationId xmlns:a16="http://schemas.microsoft.com/office/drawing/2014/main" id="{58F55001-84D7-4CCC-A5B4-80F404853192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79" name="Conector recto 978">
          <a:extLst>
            <a:ext uri="{FF2B5EF4-FFF2-40B4-BE49-F238E27FC236}">
              <a16:creationId xmlns:a16="http://schemas.microsoft.com/office/drawing/2014/main" id="{0892E8BB-5F4A-458B-985B-498013E13D6B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80" name="Conector recto 979">
          <a:extLst>
            <a:ext uri="{FF2B5EF4-FFF2-40B4-BE49-F238E27FC236}">
              <a16:creationId xmlns:a16="http://schemas.microsoft.com/office/drawing/2014/main" id="{A8B4ABB1-49D1-4EDD-9A74-F1CFD1EBA23C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81" name="Conector recto 980">
          <a:extLst>
            <a:ext uri="{FF2B5EF4-FFF2-40B4-BE49-F238E27FC236}">
              <a16:creationId xmlns:a16="http://schemas.microsoft.com/office/drawing/2014/main" id="{F16B6A3E-9BD4-44FF-94C6-6AA8087A4C35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82" name="Conector recto 981">
          <a:extLst>
            <a:ext uri="{FF2B5EF4-FFF2-40B4-BE49-F238E27FC236}">
              <a16:creationId xmlns:a16="http://schemas.microsoft.com/office/drawing/2014/main" id="{6712D707-F303-46B4-803F-99C91FC8C85A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83" name="Conector recto 982">
          <a:extLst>
            <a:ext uri="{FF2B5EF4-FFF2-40B4-BE49-F238E27FC236}">
              <a16:creationId xmlns:a16="http://schemas.microsoft.com/office/drawing/2014/main" id="{65D88848-AAE0-428D-85B5-A611461D3977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84" name="Conector recto 983">
          <a:extLst>
            <a:ext uri="{FF2B5EF4-FFF2-40B4-BE49-F238E27FC236}">
              <a16:creationId xmlns:a16="http://schemas.microsoft.com/office/drawing/2014/main" id="{4EE5988E-E5F0-4B20-BEE7-40067547CD59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85" name="Conector recto 984">
          <a:extLst>
            <a:ext uri="{FF2B5EF4-FFF2-40B4-BE49-F238E27FC236}">
              <a16:creationId xmlns:a16="http://schemas.microsoft.com/office/drawing/2014/main" id="{B9AE6D06-71FC-44BA-9F70-5717A52E16C7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86" name="Conector recto 985">
          <a:extLst>
            <a:ext uri="{FF2B5EF4-FFF2-40B4-BE49-F238E27FC236}">
              <a16:creationId xmlns:a16="http://schemas.microsoft.com/office/drawing/2014/main" id="{E22D19FC-2567-418F-9F05-1054F0D98E12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87" name="Conector recto 986">
          <a:extLst>
            <a:ext uri="{FF2B5EF4-FFF2-40B4-BE49-F238E27FC236}">
              <a16:creationId xmlns:a16="http://schemas.microsoft.com/office/drawing/2014/main" id="{7CEE4B99-293F-4B95-B79F-3B186F523B04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88" name="Conector recto 987">
          <a:extLst>
            <a:ext uri="{FF2B5EF4-FFF2-40B4-BE49-F238E27FC236}">
              <a16:creationId xmlns:a16="http://schemas.microsoft.com/office/drawing/2014/main" id="{799E01DA-4DF4-40E3-AC7E-66E29F3C124E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89" name="Conector recto 988">
          <a:extLst>
            <a:ext uri="{FF2B5EF4-FFF2-40B4-BE49-F238E27FC236}">
              <a16:creationId xmlns:a16="http://schemas.microsoft.com/office/drawing/2014/main" id="{AB42880D-29FE-4EAC-9EA6-FAAD0C1EAB0C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90" name="Conector recto 989">
          <a:extLst>
            <a:ext uri="{FF2B5EF4-FFF2-40B4-BE49-F238E27FC236}">
              <a16:creationId xmlns:a16="http://schemas.microsoft.com/office/drawing/2014/main" id="{4A6981CE-0FDB-4477-8389-FE359998A257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91" name="Conector recto 990">
          <a:extLst>
            <a:ext uri="{FF2B5EF4-FFF2-40B4-BE49-F238E27FC236}">
              <a16:creationId xmlns:a16="http://schemas.microsoft.com/office/drawing/2014/main" id="{A4161532-AF47-46C8-9881-28E9D2CF7412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92" name="Conector recto 991">
          <a:extLst>
            <a:ext uri="{FF2B5EF4-FFF2-40B4-BE49-F238E27FC236}">
              <a16:creationId xmlns:a16="http://schemas.microsoft.com/office/drawing/2014/main" id="{D95F89DA-EBE5-4534-9644-811F4DDC23E0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93" name="Conector recto 992">
          <a:extLst>
            <a:ext uri="{FF2B5EF4-FFF2-40B4-BE49-F238E27FC236}">
              <a16:creationId xmlns:a16="http://schemas.microsoft.com/office/drawing/2014/main" id="{11950975-EB35-4E7A-8563-087CCF55CA3C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94" name="Conector recto 993">
          <a:extLst>
            <a:ext uri="{FF2B5EF4-FFF2-40B4-BE49-F238E27FC236}">
              <a16:creationId xmlns:a16="http://schemas.microsoft.com/office/drawing/2014/main" id="{34B822AF-1B32-456F-8762-C019BE3D5EBB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95" name="Conector recto 994">
          <a:extLst>
            <a:ext uri="{FF2B5EF4-FFF2-40B4-BE49-F238E27FC236}">
              <a16:creationId xmlns:a16="http://schemas.microsoft.com/office/drawing/2014/main" id="{72238CEB-39A3-4544-B27F-6ADB91AFA7A0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96" name="Conector recto 995">
          <a:extLst>
            <a:ext uri="{FF2B5EF4-FFF2-40B4-BE49-F238E27FC236}">
              <a16:creationId xmlns:a16="http://schemas.microsoft.com/office/drawing/2014/main" id="{7132D492-C234-41B5-B156-64B349E5114E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97" name="Conector recto 996">
          <a:extLst>
            <a:ext uri="{FF2B5EF4-FFF2-40B4-BE49-F238E27FC236}">
              <a16:creationId xmlns:a16="http://schemas.microsoft.com/office/drawing/2014/main" id="{8D820177-37D1-4EF4-862D-0EEDCAB442BF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98" name="Conector recto 997">
          <a:extLst>
            <a:ext uri="{FF2B5EF4-FFF2-40B4-BE49-F238E27FC236}">
              <a16:creationId xmlns:a16="http://schemas.microsoft.com/office/drawing/2014/main" id="{72F0D16F-F44B-40B7-BEFB-15BF8BA6CAE4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999" name="Conector recto 998">
          <a:extLst>
            <a:ext uri="{FF2B5EF4-FFF2-40B4-BE49-F238E27FC236}">
              <a16:creationId xmlns:a16="http://schemas.microsoft.com/office/drawing/2014/main" id="{44FEF5C0-70E2-41CC-98F6-7C42925E46D0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00" name="Conector recto 999">
          <a:extLst>
            <a:ext uri="{FF2B5EF4-FFF2-40B4-BE49-F238E27FC236}">
              <a16:creationId xmlns:a16="http://schemas.microsoft.com/office/drawing/2014/main" id="{4E5A9854-1031-4E8D-AF26-5D2C979AD68C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01" name="Conector recto 1000">
          <a:extLst>
            <a:ext uri="{FF2B5EF4-FFF2-40B4-BE49-F238E27FC236}">
              <a16:creationId xmlns:a16="http://schemas.microsoft.com/office/drawing/2014/main" id="{513EC9E5-E777-4299-ABCE-D7D498910F2A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02" name="Conector recto 1001">
          <a:extLst>
            <a:ext uri="{FF2B5EF4-FFF2-40B4-BE49-F238E27FC236}">
              <a16:creationId xmlns:a16="http://schemas.microsoft.com/office/drawing/2014/main" id="{914CD860-A8C9-47D9-83AD-3CCF45F68969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03" name="Conector recto 1002">
          <a:extLst>
            <a:ext uri="{FF2B5EF4-FFF2-40B4-BE49-F238E27FC236}">
              <a16:creationId xmlns:a16="http://schemas.microsoft.com/office/drawing/2014/main" id="{D49D9A16-B87A-4759-81A9-698A1B8BA457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04" name="Conector recto 1003">
          <a:extLst>
            <a:ext uri="{FF2B5EF4-FFF2-40B4-BE49-F238E27FC236}">
              <a16:creationId xmlns:a16="http://schemas.microsoft.com/office/drawing/2014/main" id="{91B2A419-88AE-40DA-8D40-65303D516C92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05" name="Conector recto 1004">
          <a:extLst>
            <a:ext uri="{FF2B5EF4-FFF2-40B4-BE49-F238E27FC236}">
              <a16:creationId xmlns:a16="http://schemas.microsoft.com/office/drawing/2014/main" id="{BFB1822F-E692-4453-93FA-D5EB49E5197C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06" name="Conector recto 1005">
          <a:extLst>
            <a:ext uri="{FF2B5EF4-FFF2-40B4-BE49-F238E27FC236}">
              <a16:creationId xmlns:a16="http://schemas.microsoft.com/office/drawing/2014/main" id="{637B5482-92D7-44E6-81C6-0C4ABDCDD553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07" name="Conector recto 1006">
          <a:extLst>
            <a:ext uri="{FF2B5EF4-FFF2-40B4-BE49-F238E27FC236}">
              <a16:creationId xmlns:a16="http://schemas.microsoft.com/office/drawing/2014/main" id="{ABDA88B3-76EF-4C12-A581-37AAD95AE594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08" name="Conector recto 1007">
          <a:extLst>
            <a:ext uri="{FF2B5EF4-FFF2-40B4-BE49-F238E27FC236}">
              <a16:creationId xmlns:a16="http://schemas.microsoft.com/office/drawing/2014/main" id="{654F581F-98A1-4FA2-906A-5B06589799F8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09" name="Conector recto 1008">
          <a:extLst>
            <a:ext uri="{FF2B5EF4-FFF2-40B4-BE49-F238E27FC236}">
              <a16:creationId xmlns:a16="http://schemas.microsoft.com/office/drawing/2014/main" id="{9EF47284-772E-42B9-ACB5-0C1AED2DFD1D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10" name="Conector recto 1009">
          <a:extLst>
            <a:ext uri="{FF2B5EF4-FFF2-40B4-BE49-F238E27FC236}">
              <a16:creationId xmlns:a16="http://schemas.microsoft.com/office/drawing/2014/main" id="{29A08ED6-D2DC-4200-B585-56C23B58682A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11" name="Conector recto 1010">
          <a:extLst>
            <a:ext uri="{FF2B5EF4-FFF2-40B4-BE49-F238E27FC236}">
              <a16:creationId xmlns:a16="http://schemas.microsoft.com/office/drawing/2014/main" id="{313C9E8B-B476-4574-85DF-FCB39067AAD6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12" name="Conector recto 1011">
          <a:extLst>
            <a:ext uri="{FF2B5EF4-FFF2-40B4-BE49-F238E27FC236}">
              <a16:creationId xmlns:a16="http://schemas.microsoft.com/office/drawing/2014/main" id="{B8812350-C18D-4B2C-9D91-0BF63D016CDF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13" name="Conector recto 1012">
          <a:extLst>
            <a:ext uri="{FF2B5EF4-FFF2-40B4-BE49-F238E27FC236}">
              <a16:creationId xmlns:a16="http://schemas.microsoft.com/office/drawing/2014/main" id="{55EF679E-AACA-4C72-AA42-41A01B3EBF2D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14" name="Conector recto 1013">
          <a:extLst>
            <a:ext uri="{FF2B5EF4-FFF2-40B4-BE49-F238E27FC236}">
              <a16:creationId xmlns:a16="http://schemas.microsoft.com/office/drawing/2014/main" id="{F43DE6BD-802E-440F-A1BF-0EF58F439BAA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15" name="Conector recto 1014">
          <a:extLst>
            <a:ext uri="{FF2B5EF4-FFF2-40B4-BE49-F238E27FC236}">
              <a16:creationId xmlns:a16="http://schemas.microsoft.com/office/drawing/2014/main" id="{2BFD1D3F-7DE9-4811-992F-3AF2111F8A81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16" name="Conector recto 1015">
          <a:extLst>
            <a:ext uri="{FF2B5EF4-FFF2-40B4-BE49-F238E27FC236}">
              <a16:creationId xmlns:a16="http://schemas.microsoft.com/office/drawing/2014/main" id="{3ECA8C59-31F3-4881-97C1-6DFA5254D5E3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17" name="Conector recto 1016">
          <a:extLst>
            <a:ext uri="{FF2B5EF4-FFF2-40B4-BE49-F238E27FC236}">
              <a16:creationId xmlns:a16="http://schemas.microsoft.com/office/drawing/2014/main" id="{78B85462-4759-4508-B356-847997377B45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18" name="Conector recto 1017">
          <a:extLst>
            <a:ext uri="{FF2B5EF4-FFF2-40B4-BE49-F238E27FC236}">
              <a16:creationId xmlns:a16="http://schemas.microsoft.com/office/drawing/2014/main" id="{D2E5D88A-4157-42BA-81FB-6BCAC1655410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19" name="Conector recto 1018">
          <a:extLst>
            <a:ext uri="{FF2B5EF4-FFF2-40B4-BE49-F238E27FC236}">
              <a16:creationId xmlns:a16="http://schemas.microsoft.com/office/drawing/2014/main" id="{2D0641CC-3880-4A04-A077-82F597CB4DF2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20" name="Conector recto 1019">
          <a:extLst>
            <a:ext uri="{FF2B5EF4-FFF2-40B4-BE49-F238E27FC236}">
              <a16:creationId xmlns:a16="http://schemas.microsoft.com/office/drawing/2014/main" id="{28D8A398-B6A9-4D6F-82A3-0CA45505AC70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21" name="Conector recto 1020">
          <a:extLst>
            <a:ext uri="{FF2B5EF4-FFF2-40B4-BE49-F238E27FC236}">
              <a16:creationId xmlns:a16="http://schemas.microsoft.com/office/drawing/2014/main" id="{6D8FBAF3-1225-4763-ABE7-67524BF8DD48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22" name="Conector recto 1021">
          <a:extLst>
            <a:ext uri="{FF2B5EF4-FFF2-40B4-BE49-F238E27FC236}">
              <a16:creationId xmlns:a16="http://schemas.microsoft.com/office/drawing/2014/main" id="{3D6725E9-F4B0-4420-9011-0C174B282E21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23" name="Conector recto 1022">
          <a:extLst>
            <a:ext uri="{FF2B5EF4-FFF2-40B4-BE49-F238E27FC236}">
              <a16:creationId xmlns:a16="http://schemas.microsoft.com/office/drawing/2014/main" id="{844F1C4A-79DC-429F-8197-CFF3546A05B1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24" name="Conector recto 1023">
          <a:extLst>
            <a:ext uri="{FF2B5EF4-FFF2-40B4-BE49-F238E27FC236}">
              <a16:creationId xmlns:a16="http://schemas.microsoft.com/office/drawing/2014/main" id="{69615655-8B40-44E5-9839-A9598F0132D1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25" name="Conector recto 1024">
          <a:extLst>
            <a:ext uri="{FF2B5EF4-FFF2-40B4-BE49-F238E27FC236}">
              <a16:creationId xmlns:a16="http://schemas.microsoft.com/office/drawing/2014/main" id="{C2021712-327C-46F5-86BC-8F06B40FB7AA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26" name="Conector recto 1025">
          <a:extLst>
            <a:ext uri="{FF2B5EF4-FFF2-40B4-BE49-F238E27FC236}">
              <a16:creationId xmlns:a16="http://schemas.microsoft.com/office/drawing/2014/main" id="{A54D34D1-B219-4CDA-9AFB-2459A8385D2A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27" name="Conector recto 1026">
          <a:extLst>
            <a:ext uri="{FF2B5EF4-FFF2-40B4-BE49-F238E27FC236}">
              <a16:creationId xmlns:a16="http://schemas.microsoft.com/office/drawing/2014/main" id="{B2CE32E3-8051-41C7-AA7E-4FAD81A0616C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28" name="Conector recto 1027">
          <a:extLst>
            <a:ext uri="{FF2B5EF4-FFF2-40B4-BE49-F238E27FC236}">
              <a16:creationId xmlns:a16="http://schemas.microsoft.com/office/drawing/2014/main" id="{00D53B4D-C57F-42CA-9775-4E77B61410B8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29" name="Conector recto 1028">
          <a:extLst>
            <a:ext uri="{FF2B5EF4-FFF2-40B4-BE49-F238E27FC236}">
              <a16:creationId xmlns:a16="http://schemas.microsoft.com/office/drawing/2014/main" id="{E94503F1-A6E1-4D4A-A7F5-777FA314A4C2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30" name="Conector recto 1029">
          <a:extLst>
            <a:ext uri="{FF2B5EF4-FFF2-40B4-BE49-F238E27FC236}">
              <a16:creationId xmlns:a16="http://schemas.microsoft.com/office/drawing/2014/main" id="{A4D1CB8F-8A3E-4589-BDD4-DBF24CB71709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31" name="Conector recto 1030">
          <a:extLst>
            <a:ext uri="{FF2B5EF4-FFF2-40B4-BE49-F238E27FC236}">
              <a16:creationId xmlns:a16="http://schemas.microsoft.com/office/drawing/2014/main" id="{887A4689-C677-4125-AC27-7AB90841793B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32" name="Conector recto 1031">
          <a:extLst>
            <a:ext uri="{FF2B5EF4-FFF2-40B4-BE49-F238E27FC236}">
              <a16:creationId xmlns:a16="http://schemas.microsoft.com/office/drawing/2014/main" id="{F6753524-A43D-4332-BF14-A8071555C4D8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33" name="Conector recto 1032">
          <a:extLst>
            <a:ext uri="{FF2B5EF4-FFF2-40B4-BE49-F238E27FC236}">
              <a16:creationId xmlns:a16="http://schemas.microsoft.com/office/drawing/2014/main" id="{EC111DFD-D8AC-4ABA-BB39-779C854E8BF6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34" name="Conector recto 1033">
          <a:extLst>
            <a:ext uri="{FF2B5EF4-FFF2-40B4-BE49-F238E27FC236}">
              <a16:creationId xmlns:a16="http://schemas.microsoft.com/office/drawing/2014/main" id="{25A53FE1-4145-441F-8081-4F74B7CB6BE4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35" name="Conector recto 1034">
          <a:extLst>
            <a:ext uri="{FF2B5EF4-FFF2-40B4-BE49-F238E27FC236}">
              <a16:creationId xmlns:a16="http://schemas.microsoft.com/office/drawing/2014/main" id="{91D8BA75-B6E1-49DB-B09C-FE4A236804E6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36" name="Conector recto 1035">
          <a:extLst>
            <a:ext uri="{FF2B5EF4-FFF2-40B4-BE49-F238E27FC236}">
              <a16:creationId xmlns:a16="http://schemas.microsoft.com/office/drawing/2014/main" id="{BA5FC55D-5AC5-41AC-9CFB-E13BBE21C09D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37" name="Conector recto 1036">
          <a:extLst>
            <a:ext uri="{FF2B5EF4-FFF2-40B4-BE49-F238E27FC236}">
              <a16:creationId xmlns:a16="http://schemas.microsoft.com/office/drawing/2014/main" id="{6985F165-3B9C-4C30-B48A-24576FFDD260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38" name="Conector recto 1037">
          <a:extLst>
            <a:ext uri="{FF2B5EF4-FFF2-40B4-BE49-F238E27FC236}">
              <a16:creationId xmlns:a16="http://schemas.microsoft.com/office/drawing/2014/main" id="{32FCEF04-69D7-4E03-80B2-7EBAA560106F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39" name="Conector recto 1038">
          <a:extLst>
            <a:ext uri="{FF2B5EF4-FFF2-40B4-BE49-F238E27FC236}">
              <a16:creationId xmlns:a16="http://schemas.microsoft.com/office/drawing/2014/main" id="{AD2E5E5D-24FA-4F1A-B46E-BED14463C4A3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40" name="Conector recto 1039">
          <a:extLst>
            <a:ext uri="{FF2B5EF4-FFF2-40B4-BE49-F238E27FC236}">
              <a16:creationId xmlns:a16="http://schemas.microsoft.com/office/drawing/2014/main" id="{BC21A9BF-9CC1-49B2-8A76-96887E2EFA24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41" name="Conector recto 1040">
          <a:extLst>
            <a:ext uri="{FF2B5EF4-FFF2-40B4-BE49-F238E27FC236}">
              <a16:creationId xmlns:a16="http://schemas.microsoft.com/office/drawing/2014/main" id="{BA0C149E-4E9C-4C70-92BA-FDD8DF74B7CB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42" name="Conector recto 1041">
          <a:extLst>
            <a:ext uri="{FF2B5EF4-FFF2-40B4-BE49-F238E27FC236}">
              <a16:creationId xmlns:a16="http://schemas.microsoft.com/office/drawing/2014/main" id="{14EE7B21-34EB-4F93-9A28-85ABD3A9E1BC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43" name="Conector recto 1042">
          <a:extLst>
            <a:ext uri="{FF2B5EF4-FFF2-40B4-BE49-F238E27FC236}">
              <a16:creationId xmlns:a16="http://schemas.microsoft.com/office/drawing/2014/main" id="{CC038AD8-6049-4CC6-8659-AFB2EBB9D58A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44" name="Conector recto 1043">
          <a:extLst>
            <a:ext uri="{FF2B5EF4-FFF2-40B4-BE49-F238E27FC236}">
              <a16:creationId xmlns:a16="http://schemas.microsoft.com/office/drawing/2014/main" id="{45C98C34-05B2-4512-8011-72F6D6BD6B30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503</xdr:row>
      <xdr:rowOff>0</xdr:rowOff>
    </xdr:from>
    <xdr:to>
      <xdr:col>38</xdr:col>
      <xdr:colOff>413657</xdr:colOff>
      <xdr:row>503</xdr:row>
      <xdr:rowOff>0</xdr:rowOff>
    </xdr:to>
    <xdr:cxnSp macro="">
      <xdr:nvCxnSpPr>
        <xdr:cNvPr id="1045" name="Conector recto 1044">
          <a:extLst>
            <a:ext uri="{FF2B5EF4-FFF2-40B4-BE49-F238E27FC236}">
              <a16:creationId xmlns:a16="http://schemas.microsoft.com/office/drawing/2014/main" id="{BFC2581C-1571-4C0F-A73D-F48341440C21}"/>
            </a:ext>
          </a:extLst>
        </xdr:cNvPr>
        <xdr:cNvCxnSpPr/>
      </xdr:nvCxnSpPr>
      <xdr:spPr>
        <a:xfrm>
          <a:off x="10934701" y="67779900"/>
          <a:ext cx="44395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115454</xdr:colOff>
      <xdr:row>443</xdr:row>
      <xdr:rowOff>138545</xdr:rowOff>
    </xdr:from>
    <xdr:to>
      <xdr:col>18</xdr:col>
      <xdr:colOff>81331</xdr:colOff>
      <xdr:row>485</xdr:row>
      <xdr:rowOff>0</xdr:rowOff>
    </xdr:to>
    <xdr:pic>
      <xdr:nvPicPr>
        <xdr:cNvPr id="1049" name="Imagen 1048">
          <a:extLst>
            <a:ext uri="{FF2B5EF4-FFF2-40B4-BE49-F238E27FC236}">
              <a16:creationId xmlns:a16="http://schemas.microsoft.com/office/drawing/2014/main" id="{FBABA3A0-748E-F991-D630-90490FBF0DF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948" t="31398" r="52000" b="27524"/>
        <a:stretch/>
      </xdr:blipFill>
      <xdr:spPr bwMode="auto">
        <a:xfrm>
          <a:off x="369454" y="83693000"/>
          <a:ext cx="4283877" cy="824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114299</xdr:colOff>
      <xdr:row>278</xdr:row>
      <xdr:rowOff>63500</xdr:rowOff>
    </xdr:from>
    <xdr:to>
      <xdr:col>31</xdr:col>
      <xdr:colOff>318424</xdr:colOff>
      <xdr:row>297</xdr:row>
      <xdr:rowOff>61384</xdr:rowOff>
    </xdr:to>
    <xdr:pic>
      <xdr:nvPicPr>
        <xdr:cNvPr id="1051" name="Imagen 1050">
          <a:extLst>
            <a:ext uri="{FF2B5EF4-FFF2-40B4-BE49-F238E27FC236}">
              <a16:creationId xmlns:a16="http://schemas.microsoft.com/office/drawing/2014/main" id="{F0D03388-706C-280C-2018-429C9C90B42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07" t="24579" r="45209" b="18173"/>
        <a:stretch/>
      </xdr:blipFill>
      <xdr:spPr bwMode="auto">
        <a:xfrm>
          <a:off x="4178299" y="57099200"/>
          <a:ext cx="4496725" cy="419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139700</xdr:colOff>
      <xdr:row>306</xdr:row>
      <xdr:rowOff>124863</xdr:rowOff>
    </xdr:from>
    <xdr:to>
      <xdr:col>31</xdr:col>
      <xdr:colOff>368300</xdr:colOff>
      <xdr:row>327</xdr:row>
      <xdr:rowOff>162625</xdr:rowOff>
    </xdr:to>
    <xdr:pic>
      <xdr:nvPicPr>
        <xdr:cNvPr id="1052" name="Imagen 1051">
          <a:extLst>
            <a:ext uri="{FF2B5EF4-FFF2-40B4-BE49-F238E27FC236}">
              <a16:creationId xmlns:a16="http://schemas.microsoft.com/office/drawing/2014/main" id="{FAFA1DF1-3D38-F444-EA01-0203E960A84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954" t="18491" r="25023" b="33050"/>
        <a:stretch/>
      </xdr:blipFill>
      <xdr:spPr bwMode="auto">
        <a:xfrm>
          <a:off x="4457700" y="61973863"/>
          <a:ext cx="4267200" cy="4304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386</xdr:row>
      <xdr:rowOff>96982</xdr:rowOff>
    </xdr:from>
    <xdr:to>
      <xdr:col>31</xdr:col>
      <xdr:colOff>376382</xdr:colOff>
      <xdr:row>402</xdr:row>
      <xdr:rowOff>103909</xdr:rowOff>
    </xdr:to>
    <xdr:pic>
      <xdr:nvPicPr>
        <xdr:cNvPr id="1053" name="Imagen 1052">
          <a:extLst>
            <a:ext uri="{FF2B5EF4-FFF2-40B4-BE49-F238E27FC236}">
              <a16:creationId xmlns:a16="http://schemas.microsoft.com/office/drawing/2014/main" id="{35ABE164-A061-2359-63C0-79C5D4B17AF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699" t="60175" r="19430" b="21663"/>
        <a:stretch/>
      </xdr:blipFill>
      <xdr:spPr bwMode="auto">
        <a:xfrm>
          <a:off x="0" y="73664618"/>
          <a:ext cx="8735291" cy="24083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105834</xdr:colOff>
      <xdr:row>11</xdr:row>
      <xdr:rowOff>74084</xdr:rowOff>
    </xdr:from>
    <xdr:to>
      <xdr:col>28</xdr:col>
      <xdr:colOff>223762</xdr:colOff>
      <xdr:row>20</xdr:row>
      <xdr:rowOff>193624</xdr:rowOff>
    </xdr:to>
    <xdr:pic>
      <xdr:nvPicPr>
        <xdr:cNvPr id="1066" name="Imagen 1065">
          <a:extLst>
            <a:ext uri="{FF2B5EF4-FFF2-40B4-BE49-F238E27FC236}">
              <a16:creationId xmlns:a16="http://schemas.microsoft.com/office/drawing/2014/main" id="{2BCB8C13-635F-4947-9EBF-F2484069726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04" t="17761" r="36180" b="54970"/>
        <a:stretch/>
      </xdr:blipFill>
      <xdr:spPr bwMode="auto">
        <a:xfrm>
          <a:off x="613834" y="3439584"/>
          <a:ext cx="6721928" cy="19292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17538</xdr:colOff>
      <xdr:row>21</xdr:row>
      <xdr:rowOff>78014</xdr:rowOff>
    </xdr:from>
    <xdr:to>
      <xdr:col>31</xdr:col>
      <xdr:colOff>235859</xdr:colOff>
      <xdr:row>31</xdr:row>
      <xdr:rowOff>99673</xdr:rowOff>
    </xdr:to>
    <xdr:pic>
      <xdr:nvPicPr>
        <xdr:cNvPr id="1067" name="Imagen 1066">
          <a:extLst>
            <a:ext uri="{FF2B5EF4-FFF2-40B4-BE49-F238E27FC236}">
              <a16:creationId xmlns:a16="http://schemas.microsoft.com/office/drawing/2014/main" id="{571CE35F-1AE2-4E3B-9A9A-D0E373E4B84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122" t="22964" r="40373" b="51740"/>
        <a:stretch/>
      </xdr:blipFill>
      <xdr:spPr bwMode="auto">
        <a:xfrm>
          <a:off x="3827538" y="5454347"/>
          <a:ext cx="4769154" cy="20324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120952</xdr:colOff>
      <xdr:row>29</xdr:row>
      <xdr:rowOff>7859</xdr:rowOff>
    </xdr:from>
    <xdr:to>
      <xdr:col>30</xdr:col>
      <xdr:colOff>114905</xdr:colOff>
      <xdr:row>38</xdr:row>
      <xdr:rowOff>22890</xdr:rowOff>
    </xdr:to>
    <xdr:pic>
      <xdr:nvPicPr>
        <xdr:cNvPr id="1068" name="Imagen 1067">
          <a:extLst>
            <a:ext uri="{FF2B5EF4-FFF2-40B4-BE49-F238E27FC236}">
              <a16:creationId xmlns:a16="http://schemas.microsoft.com/office/drawing/2014/main" id="{7462CAA9-3E70-4153-BA72-B2A9D276382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303" t="43949" r="36134" b="35669"/>
        <a:stretch/>
      </xdr:blipFill>
      <xdr:spPr bwMode="auto">
        <a:xfrm>
          <a:off x="628952" y="6992859"/>
          <a:ext cx="7105953" cy="18247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123976</xdr:colOff>
      <xdr:row>37</xdr:row>
      <xdr:rowOff>80129</xdr:rowOff>
    </xdr:from>
    <xdr:to>
      <xdr:col>31</xdr:col>
      <xdr:colOff>202356</xdr:colOff>
      <xdr:row>46</xdr:row>
      <xdr:rowOff>173868</xdr:rowOff>
    </xdr:to>
    <xdr:pic>
      <xdr:nvPicPr>
        <xdr:cNvPr id="1069" name="Imagen 1068">
          <a:extLst>
            <a:ext uri="{FF2B5EF4-FFF2-40B4-BE49-F238E27FC236}">
              <a16:creationId xmlns:a16="http://schemas.microsoft.com/office/drawing/2014/main" id="{A6FCC6AE-2C8C-4313-A78B-6142BBBCFAE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780" t="50612" r="13345" b="24160"/>
        <a:stretch/>
      </xdr:blipFill>
      <xdr:spPr bwMode="auto">
        <a:xfrm>
          <a:off x="2409976" y="8673796"/>
          <a:ext cx="6153213" cy="1914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179917</xdr:colOff>
      <xdr:row>69</xdr:row>
      <xdr:rowOff>10583</xdr:rowOff>
    </xdr:from>
    <xdr:to>
      <xdr:col>28</xdr:col>
      <xdr:colOff>43845</xdr:colOff>
      <xdr:row>77</xdr:row>
      <xdr:rowOff>140707</xdr:rowOff>
    </xdr:to>
    <xdr:pic>
      <xdr:nvPicPr>
        <xdr:cNvPr id="1070" name="Imagen 1069">
          <a:extLst>
            <a:ext uri="{FF2B5EF4-FFF2-40B4-BE49-F238E27FC236}">
              <a16:creationId xmlns:a16="http://schemas.microsoft.com/office/drawing/2014/main" id="{41CB6284-4A3C-4E77-A82A-64042872B26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04" t="17761" r="36180" b="54970"/>
        <a:stretch/>
      </xdr:blipFill>
      <xdr:spPr bwMode="auto">
        <a:xfrm>
          <a:off x="433917" y="15462250"/>
          <a:ext cx="6721928" cy="19292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91621</xdr:colOff>
      <xdr:row>78</xdr:row>
      <xdr:rowOff>25096</xdr:rowOff>
    </xdr:from>
    <xdr:to>
      <xdr:col>31</xdr:col>
      <xdr:colOff>55942</xdr:colOff>
      <xdr:row>88</xdr:row>
      <xdr:rowOff>46756</xdr:rowOff>
    </xdr:to>
    <xdr:pic>
      <xdr:nvPicPr>
        <xdr:cNvPr id="1071" name="Imagen 1070">
          <a:extLst>
            <a:ext uri="{FF2B5EF4-FFF2-40B4-BE49-F238E27FC236}">
              <a16:creationId xmlns:a16="http://schemas.microsoft.com/office/drawing/2014/main" id="{6028D283-FA55-4607-9880-7A3743EDE27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122" t="22964" r="40373" b="51740"/>
        <a:stretch/>
      </xdr:blipFill>
      <xdr:spPr bwMode="auto">
        <a:xfrm>
          <a:off x="3647621" y="17477013"/>
          <a:ext cx="4769154" cy="20324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195035</xdr:colOff>
      <xdr:row>85</xdr:row>
      <xdr:rowOff>156025</xdr:rowOff>
    </xdr:from>
    <xdr:to>
      <xdr:col>29</xdr:col>
      <xdr:colOff>188988</xdr:colOff>
      <xdr:row>94</xdr:row>
      <xdr:rowOff>171056</xdr:rowOff>
    </xdr:to>
    <xdr:pic>
      <xdr:nvPicPr>
        <xdr:cNvPr id="1072" name="Imagen 1071">
          <a:extLst>
            <a:ext uri="{FF2B5EF4-FFF2-40B4-BE49-F238E27FC236}">
              <a16:creationId xmlns:a16="http://schemas.microsoft.com/office/drawing/2014/main" id="{A3C59D91-C868-41A7-B40F-C7F0A36CB9C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303" t="43949" r="36134" b="35669"/>
        <a:stretch/>
      </xdr:blipFill>
      <xdr:spPr bwMode="auto">
        <a:xfrm>
          <a:off x="449035" y="19015525"/>
          <a:ext cx="7105953" cy="18247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198059</xdr:colOff>
      <xdr:row>94</xdr:row>
      <xdr:rowOff>27212</xdr:rowOff>
    </xdr:from>
    <xdr:to>
      <xdr:col>31</xdr:col>
      <xdr:colOff>22439</xdr:colOff>
      <xdr:row>103</xdr:row>
      <xdr:rowOff>131534</xdr:rowOff>
    </xdr:to>
    <xdr:pic>
      <xdr:nvPicPr>
        <xdr:cNvPr id="1073" name="Imagen 1072">
          <a:extLst>
            <a:ext uri="{FF2B5EF4-FFF2-40B4-BE49-F238E27FC236}">
              <a16:creationId xmlns:a16="http://schemas.microsoft.com/office/drawing/2014/main" id="{7C91728B-DD2F-4D84-852D-E0974797944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780" t="50612" r="13345" b="24160"/>
        <a:stretch/>
      </xdr:blipFill>
      <xdr:spPr bwMode="auto">
        <a:xfrm>
          <a:off x="2230059" y="20696462"/>
          <a:ext cx="6153213" cy="1914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115455</xdr:colOff>
      <xdr:row>128</xdr:row>
      <xdr:rowOff>80818</xdr:rowOff>
    </xdr:from>
    <xdr:to>
      <xdr:col>27</xdr:col>
      <xdr:colOff>233383</xdr:colOff>
      <xdr:row>141</xdr:row>
      <xdr:rowOff>26214</xdr:rowOff>
    </xdr:to>
    <xdr:pic>
      <xdr:nvPicPr>
        <xdr:cNvPr id="1074" name="Imagen 1073">
          <a:extLst>
            <a:ext uri="{FF2B5EF4-FFF2-40B4-BE49-F238E27FC236}">
              <a16:creationId xmlns:a16="http://schemas.microsoft.com/office/drawing/2014/main" id="{1DA33310-90CB-48F3-A8A4-D4D3C94E83B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04" t="17761" r="36180" b="54970"/>
        <a:stretch/>
      </xdr:blipFill>
      <xdr:spPr bwMode="auto">
        <a:xfrm>
          <a:off x="369455" y="27339636"/>
          <a:ext cx="6721928" cy="18965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27159</xdr:colOff>
      <xdr:row>141</xdr:row>
      <xdr:rowOff>106876</xdr:rowOff>
    </xdr:from>
    <xdr:to>
      <xdr:col>30</xdr:col>
      <xdr:colOff>730389</xdr:colOff>
      <xdr:row>154</xdr:row>
      <xdr:rowOff>140081</xdr:rowOff>
    </xdr:to>
    <xdr:pic>
      <xdr:nvPicPr>
        <xdr:cNvPr id="1075" name="Imagen 1074">
          <a:extLst>
            <a:ext uri="{FF2B5EF4-FFF2-40B4-BE49-F238E27FC236}">
              <a16:creationId xmlns:a16="http://schemas.microsoft.com/office/drawing/2014/main" id="{294FDE01-EAD1-4E51-9B40-D918BB3D996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122" t="22964" r="40373" b="51740"/>
        <a:stretch/>
      </xdr:blipFill>
      <xdr:spPr bwMode="auto">
        <a:xfrm>
          <a:off x="3583159" y="29316876"/>
          <a:ext cx="4767230" cy="1984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130573</xdr:colOff>
      <xdr:row>151</xdr:row>
      <xdr:rowOff>110805</xdr:rowOff>
    </xdr:from>
    <xdr:to>
      <xdr:col>29</xdr:col>
      <xdr:colOff>124526</xdr:colOff>
      <xdr:row>163</xdr:row>
      <xdr:rowOff>91200</xdr:rowOff>
    </xdr:to>
    <xdr:pic>
      <xdr:nvPicPr>
        <xdr:cNvPr id="1076" name="Imagen 1075">
          <a:extLst>
            <a:ext uri="{FF2B5EF4-FFF2-40B4-BE49-F238E27FC236}">
              <a16:creationId xmlns:a16="http://schemas.microsoft.com/office/drawing/2014/main" id="{0EFDCA82-76B3-4B30-9856-6DCAF179AFC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303" t="43949" r="36134" b="35669"/>
        <a:stretch/>
      </xdr:blipFill>
      <xdr:spPr bwMode="auto">
        <a:xfrm>
          <a:off x="384573" y="30821714"/>
          <a:ext cx="7105953" cy="17814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133597</xdr:colOff>
      <xdr:row>162</xdr:row>
      <xdr:rowOff>97447</xdr:rowOff>
    </xdr:from>
    <xdr:to>
      <xdr:col>30</xdr:col>
      <xdr:colOff>696886</xdr:colOff>
      <xdr:row>175</xdr:row>
      <xdr:rowOff>28587</xdr:rowOff>
    </xdr:to>
    <xdr:pic>
      <xdr:nvPicPr>
        <xdr:cNvPr id="1077" name="Imagen 1076">
          <a:extLst>
            <a:ext uri="{FF2B5EF4-FFF2-40B4-BE49-F238E27FC236}">
              <a16:creationId xmlns:a16="http://schemas.microsoft.com/office/drawing/2014/main" id="{A1CD567C-4368-42A1-9C6E-1CA8B0248F1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780" t="50612" r="13345" b="24160"/>
        <a:stretch/>
      </xdr:blipFill>
      <xdr:spPr bwMode="auto">
        <a:xfrm>
          <a:off x="2165597" y="32459356"/>
          <a:ext cx="6151289" cy="18823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184727</xdr:colOff>
      <xdr:row>405</xdr:row>
      <xdr:rowOff>23088</xdr:rowOff>
    </xdr:from>
    <xdr:to>
      <xdr:col>31</xdr:col>
      <xdr:colOff>138545</xdr:colOff>
      <xdr:row>422</xdr:row>
      <xdr:rowOff>124897</xdr:rowOff>
    </xdr:to>
    <xdr:pic>
      <xdr:nvPicPr>
        <xdr:cNvPr id="1078" name="Imagen 1077">
          <a:extLst>
            <a:ext uri="{FF2B5EF4-FFF2-40B4-BE49-F238E27FC236}">
              <a16:creationId xmlns:a16="http://schemas.microsoft.com/office/drawing/2014/main" id="{3BA6A63D-F682-3169-BFEA-14EDB3F9738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340" t="47475" r="41749" b="20606"/>
        <a:stretch/>
      </xdr:blipFill>
      <xdr:spPr bwMode="auto">
        <a:xfrm>
          <a:off x="184727" y="76442452"/>
          <a:ext cx="8312727" cy="2653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80819</xdr:colOff>
      <xdr:row>466</xdr:row>
      <xdr:rowOff>0</xdr:rowOff>
    </xdr:from>
    <xdr:to>
      <xdr:col>30</xdr:col>
      <xdr:colOff>173183</xdr:colOff>
      <xdr:row>486</xdr:row>
      <xdr:rowOff>69273</xdr:rowOff>
    </xdr:to>
    <xdr:pic>
      <xdr:nvPicPr>
        <xdr:cNvPr id="1079" name="Imagen 1078">
          <a:extLst>
            <a:ext uri="{FF2B5EF4-FFF2-40B4-BE49-F238E27FC236}">
              <a16:creationId xmlns:a16="http://schemas.microsoft.com/office/drawing/2014/main" id="{697B0BA2-D263-25B7-F9A6-95AF10F1344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355" t="10187" r="33027" b="20703"/>
        <a:stretch/>
      </xdr:blipFill>
      <xdr:spPr bwMode="auto">
        <a:xfrm>
          <a:off x="3890819" y="88207273"/>
          <a:ext cx="3902364" cy="3994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238125</xdr:colOff>
      <xdr:row>45</xdr:row>
      <xdr:rowOff>0</xdr:rowOff>
    </xdr:from>
    <xdr:to>
      <xdr:col>17</xdr:col>
      <xdr:colOff>238125</xdr:colOff>
      <xdr:row>49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8E69DB04-4113-46C0-BDAD-0EDC15BFA5ED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45</xdr:row>
      <xdr:rowOff>0</xdr:rowOff>
    </xdr:from>
    <xdr:to>
      <xdr:col>17</xdr:col>
      <xdr:colOff>238125</xdr:colOff>
      <xdr:row>51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E82E8563-BCF7-4B73-A031-97FD90B9FDAF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47</xdr:row>
      <xdr:rowOff>238125</xdr:rowOff>
    </xdr:from>
    <xdr:to>
      <xdr:col>17</xdr:col>
      <xdr:colOff>238125</xdr:colOff>
      <xdr:row>54</xdr:row>
      <xdr:rowOff>0</xdr:rowOff>
    </xdr:to>
    <xdr:sp macro="" textlink="">
      <xdr:nvSpPr>
        <xdr:cNvPr id="99" name="Line 1">
          <a:extLst>
            <a:ext uri="{FF2B5EF4-FFF2-40B4-BE49-F238E27FC236}">
              <a16:creationId xmlns:a16="http://schemas.microsoft.com/office/drawing/2014/main" id="{59BDF5C7-F5D5-40E1-A22C-F142E5FBECAF}"/>
            </a:ext>
          </a:extLst>
        </xdr:cNvPr>
        <xdr:cNvSpPr>
          <a:spLocks noChangeShapeType="1"/>
        </xdr:cNvSpPr>
      </xdr:nvSpPr>
      <xdr:spPr bwMode="auto">
        <a:xfrm>
          <a:off x="4556125" y="928687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47</xdr:row>
      <xdr:rowOff>238125</xdr:rowOff>
    </xdr:from>
    <xdr:to>
      <xdr:col>17</xdr:col>
      <xdr:colOff>238125</xdr:colOff>
      <xdr:row>56</xdr:row>
      <xdr:rowOff>0</xdr:rowOff>
    </xdr:to>
    <xdr:sp macro="" textlink="">
      <xdr:nvSpPr>
        <xdr:cNvPr id="100" name="Line 1">
          <a:extLst>
            <a:ext uri="{FF2B5EF4-FFF2-40B4-BE49-F238E27FC236}">
              <a16:creationId xmlns:a16="http://schemas.microsoft.com/office/drawing/2014/main" id="{32C90C1B-7DE8-459E-8CB7-94791CD7A317}"/>
            </a:ext>
          </a:extLst>
        </xdr:cNvPr>
        <xdr:cNvSpPr>
          <a:spLocks noChangeShapeType="1"/>
        </xdr:cNvSpPr>
      </xdr:nvSpPr>
      <xdr:spPr bwMode="auto">
        <a:xfrm>
          <a:off x="4556125" y="928687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01" name="Conector recto 100">
          <a:extLst>
            <a:ext uri="{FF2B5EF4-FFF2-40B4-BE49-F238E27FC236}">
              <a16:creationId xmlns:a16="http://schemas.microsoft.com/office/drawing/2014/main" id="{729D14EE-4901-4833-9CC1-925220743972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02" name="Conector recto 101">
          <a:extLst>
            <a:ext uri="{FF2B5EF4-FFF2-40B4-BE49-F238E27FC236}">
              <a16:creationId xmlns:a16="http://schemas.microsoft.com/office/drawing/2014/main" id="{3752776F-3347-4F5E-B490-10C6244A06AF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03" name="Conector recto 102">
          <a:extLst>
            <a:ext uri="{FF2B5EF4-FFF2-40B4-BE49-F238E27FC236}">
              <a16:creationId xmlns:a16="http://schemas.microsoft.com/office/drawing/2014/main" id="{8D2F5231-28E3-4B05-91D5-2244C1809FAC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04" name="Conector recto 103">
          <a:extLst>
            <a:ext uri="{FF2B5EF4-FFF2-40B4-BE49-F238E27FC236}">
              <a16:creationId xmlns:a16="http://schemas.microsoft.com/office/drawing/2014/main" id="{B15F499F-8FEA-4483-B17E-444A2AA2F701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05" name="Conector recto 104">
          <a:extLst>
            <a:ext uri="{FF2B5EF4-FFF2-40B4-BE49-F238E27FC236}">
              <a16:creationId xmlns:a16="http://schemas.microsoft.com/office/drawing/2014/main" id="{0CE4FE22-53A8-403A-A9EE-4B97D54511D8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06" name="Conector recto 105">
          <a:extLst>
            <a:ext uri="{FF2B5EF4-FFF2-40B4-BE49-F238E27FC236}">
              <a16:creationId xmlns:a16="http://schemas.microsoft.com/office/drawing/2014/main" id="{32452B7D-213F-4722-961F-2B2B0F3A6251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07" name="Conector recto 106">
          <a:extLst>
            <a:ext uri="{FF2B5EF4-FFF2-40B4-BE49-F238E27FC236}">
              <a16:creationId xmlns:a16="http://schemas.microsoft.com/office/drawing/2014/main" id="{1A3644F1-372F-4630-BEC8-61BB8CDDECD0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08" name="Conector recto 107">
          <a:extLst>
            <a:ext uri="{FF2B5EF4-FFF2-40B4-BE49-F238E27FC236}">
              <a16:creationId xmlns:a16="http://schemas.microsoft.com/office/drawing/2014/main" id="{130DC6F7-A072-4922-92A0-DF91406D8D67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09" name="Conector recto 108">
          <a:extLst>
            <a:ext uri="{FF2B5EF4-FFF2-40B4-BE49-F238E27FC236}">
              <a16:creationId xmlns:a16="http://schemas.microsoft.com/office/drawing/2014/main" id="{780E50F9-39CB-4C06-903D-BA654D889BFA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10" name="Conector recto 109">
          <a:extLst>
            <a:ext uri="{FF2B5EF4-FFF2-40B4-BE49-F238E27FC236}">
              <a16:creationId xmlns:a16="http://schemas.microsoft.com/office/drawing/2014/main" id="{8ACC1519-72F6-4AEE-8F95-ABD24140A01F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11" name="Conector recto 110">
          <a:extLst>
            <a:ext uri="{FF2B5EF4-FFF2-40B4-BE49-F238E27FC236}">
              <a16:creationId xmlns:a16="http://schemas.microsoft.com/office/drawing/2014/main" id="{DF804216-848C-400D-BB15-AB7A95C6B005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12" name="Conector recto 111">
          <a:extLst>
            <a:ext uri="{FF2B5EF4-FFF2-40B4-BE49-F238E27FC236}">
              <a16:creationId xmlns:a16="http://schemas.microsoft.com/office/drawing/2014/main" id="{96757328-AF8B-46CF-B8BB-4FA472CA8D88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13" name="Conector recto 112">
          <a:extLst>
            <a:ext uri="{FF2B5EF4-FFF2-40B4-BE49-F238E27FC236}">
              <a16:creationId xmlns:a16="http://schemas.microsoft.com/office/drawing/2014/main" id="{B81DDE59-AC51-43D1-AD71-0BBD381A1A96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14" name="Conector recto 113">
          <a:extLst>
            <a:ext uri="{FF2B5EF4-FFF2-40B4-BE49-F238E27FC236}">
              <a16:creationId xmlns:a16="http://schemas.microsoft.com/office/drawing/2014/main" id="{032F54A7-1130-4EBD-A377-A4CAB9C594D8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15" name="Conector recto 114">
          <a:extLst>
            <a:ext uri="{FF2B5EF4-FFF2-40B4-BE49-F238E27FC236}">
              <a16:creationId xmlns:a16="http://schemas.microsoft.com/office/drawing/2014/main" id="{CF31F1BE-B899-4260-8022-063160B7C365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16" name="Conector recto 115">
          <a:extLst>
            <a:ext uri="{FF2B5EF4-FFF2-40B4-BE49-F238E27FC236}">
              <a16:creationId xmlns:a16="http://schemas.microsoft.com/office/drawing/2014/main" id="{64437AD6-BCB3-4B7C-8B53-D3FBE6C0C71F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17" name="Conector recto 116">
          <a:extLst>
            <a:ext uri="{FF2B5EF4-FFF2-40B4-BE49-F238E27FC236}">
              <a16:creationId xmlns:a16="http://schemas.microsoft.com/office/drawing/2014/main" id="{9969543C-6EB4-438F-BA86-FCDFF5149B84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18" name="Conector recto 117">
          <a:extLst>
            <a:ext uri="{FF2B5EF4-FFF2-40B4-BE49-F238E27FC236}">
              <a16:creationId xmlns:a16="http://schemas.microsoft.com/office/drawing/2014/main" id="{B9DDE7C8-1679-4803-B7E5-1EC2B386751E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19" name="Conector recto 118">
          <a:extLst>
            <a:ext uri="{FF2B5EF4-FFF2-40B4-BE49-F238E27FC236}">
              <a16:creationId xmlns:a16="http://schemas.microsoft.com/office/drawing/2014/main" id="{C1A8B53E-5AA8-42AE-9A22-284AD6B1A654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20" name="Conector recto 119">
          <a:extLst>
            <a:ext uri="{FF2B5EF4-FFF2-40B4-BE49-F238E27FC236}">
              <a16:creationId xmlns:a16="http://schemas.microsoft.com/office/drawing/2014/main" id="{58292544-4214-4537-847B-B11868B9B0DB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21" name="Conector recto 120">
          <a:extLst>
            <a:ext uri="{FF2B5EF4-FFF2-40B4-BE49-F238E27FC236}">
              <a16:creationId xmlns:a16="http://schemas.microsoft.com/office/drawing/2014/main" id="{757D8FE5-376C-46DE-8DDB-D1BD5F3994D6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22" name="Conector recto 121">
          <a:extLst>
            <a:ext uri="{FF2B5EF4-FFF2-40B4-BE49-F238E27FC236}">
              <a16:creationId xmlns:a16="http://schemas.microsoft.com/office/drawing/2014/main" id="{DBDF0726-C14A-4DA8-B114-5FB90FED4268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23" name="Conector recto 122">
          <a:extLst>
            <a:ext uri="{FF2B5EF4-FFF2-40B4-BE49-F238E27FC236}">
              <a16:creationId xmlns:a16="http://schemas.microsoft.com/office/drawing/2014/main" id="{B33D318C-5A4C-4195-BCA8-350AE7C1DF26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24" name="Conector recto 123">
          <a:extLst>
            <a:ext uri="{FF2B5EF4-FFF2-40B4-BE49-F238E27FC236}">
              <a16:creationId xmlns:a16="http://schemas.microsoft.com/office/drawing/2014/main" id="{F83B1737-BB74-40DD-B01F-A2ADE65462EC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25" name="Conector recto 124">
          <a:extLst>
            <a:ext uri="{FF2B5EF4-FFF2-40B4-BE49-F238E27FC236}">
              <a16:creationId xmlns:a16="http://schemas.microsoft.com/office/drawing/2014/main" id="{CD3979B7-6E66-40AD-AEBB-0B53B455A6C4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26" name="Conector recto 125">
          <a:extLst>
            <a:ext uri="{FF2B5EF4-FFF2-40B4-BE49-F238E27FC236}">
              <a16:creationId xmlns:a16="http://schemas.microsoft.com/office/drawing/2014/main" id="{470C57C0-1030-41FC-9287-2F9504FD08EF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27" name="Conector recto 126">
          <a:extLst>
            <a:ext uri="{FF2B5EF4-FFF2-40B4-BE49-F238E27FC236}">
              <a16:creationId xmlns:a16="http://schemas.microsoft.com/office/drawing/2014/main" id="{06EB904A-F4E4-44A6-9B6C-F4BCE3FB9880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28" name="Conector recto 127">
          <a:extLst>
            <a:ext uri="{FF2B5EF4-FFF2-40B4-BE49-F238E27FC236}">
              <a16:creationId xmlns:a16="http://schemas.microsoft.com/office/drawing/2014/main" id="{3BE1F315-6849-4D93-ACDE-8A44234528CE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29" name="Conector recto 128">
          <a:extLst>
            <a:ext uri="{FF2B5EF4-FFF2-40B4-BE49-F238E27FC236}">
              <a16:creationId xmlns:a16="http://schemas.microsoft.com/office/drawing/2014/main" id="{55B4D532-C538-4F48-AA99-0FF71CC4CC5A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30" name="Conector recto 129">
          <a:extLst>
            <a:ext uri="{FF2B5EF4-FFF2-40B4-BE49-F238E27FC236}">
              <a16:creationId xmlns:a16="http://schemas.microsoft.com/office/drawing/2014/main" id="{F974E47C-E73A-4C6F-8A79-6BB22F9B7BF5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31" name="Conector recto 130">
          <a:extLst>
            <a:ext uri="{FF2B5EF4-FFF2-40B4-BE49-F238E27FC236}">
              <a16:creationId xmlns:a16="http://schemas.microsoft.com/office/drawing/2014/main" id="{E7810502-1173-40EC-8A35-785675A6784E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32" name="Conector recto 131">
          <a:extLst>
            <a:ext uri="{FF2B5EF4-FFF2-40B4-BE49-F238E27FC236}">
              <a16:creationId xmlns:a16="http://schemas.microsoft.com/office/drawing/2014/main" id="{6B25A40B-CEF0-435D-B9E2-F31A36C91EDC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33" name="Conector recto 132">
          <a:extLst>
            <a:ext uri="{FF2B5EF4-FFF2-40B4-BE49-F238E27FC236}">
              <a16:creationId xmlns:a16="http://schemas.microsoft.com/office/drawing/2014/main" id="{A9FC3F5C-9AC4-4BAC-A5A7-D5AD8AE60A99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34" name="Conector recto 133">
          <a:extLst>
            <a:ext uri="{FF2B5EF4-FFF2-40B4-BE49-F238E27FC236}">
              <a16:creationId xmlns:a16="http://schemas.microsoft.com/office/drawing/2014/main" id="{34A08ED4-7B42-46F7-9BB9-E6B572387C4D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35" name="Conector recto 134">
          <a:extLst>
            <a:ext uri="{FF2B5EF4-FFF2-40B4-BE49-F238E27FC236}">
              <a16:creationId xmlns:a16="http://schemas.microsoft.com/office/drawing/2014/main" id="{FF6B59AC-AB3F-4E94-B927-E40F794EF7AD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36" name="Conector recto 135">
          <a:extLst>
            <a:ext uri="{FF2B5EF4-FFF2-40B4-BE49-F238E27FC236}">
              <a16:creationId xmlns:a16="http://schemas.microsoft.com/office/drawing/2014/main" id="{4042729F-5CC2-479E-9BED-C3D322321546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37" name="Conector recto 136">
          <a:extLst>
            <a:ext uri="{FF2B5EF4-FFF2-40B4-BE49-F238E27FC236}">
              <a16:creationId xmlns:a16="http://schemas.microsoft.com/office/drawing/2014/main" id="{919E94EC-3568-43C0-9E07-7B66EE7EFD86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38" name="Conector recto 137">
          <a:extLst>
            <a:ext uri="{FF2B5EF4-FFF2-40B4-BE49-F238E27FC236}">
              <a16:creationId xmlns:a16="http://schemas.microsoft.com/office/drawing/2014/main" id="{40A6B5C0-6C57-432B-BBFA-4E22DDE2B5CF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39" name="Conector recto 138">
          <a:extLst>
            <a:ext uri="{FF2B5EF4-FFF2-40B4-BE49-F238E27FC236}">
              <a16:creationId xmlns:a16="http://schemas.microsoft.com/office/drawing/2014/main" id="{FAD8E88A-2219-4F44-B9A9-D8F9F75A8B25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40" name="Conector recto 139">
          <a:extLst>
            <a:ext uri="{FF2B5EF4-FFF2-40B4-BE49-F238E27FC236}">
              <a16:creationId xmlns:a16="http://schemas.microsoft.com/office/drawing/2014/main" id="{04085159-C011-4E5A-B697-967961CD8F4E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41" name="Conector recto 140">
          <a:extLst>
            <a:ext uri="{FF2B5EF4-FFF2-40B4-BE49-F238E27FC236}">
              <a16:creationId xmlns:a16="http://schemas.microsoft.com/office/drawing/2014/main" id="{49D802F9-9D36-47DB-A4B0-196CCDFE865F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42" name="Conector recto 141">
          <a:extLst>
            <a:ext uri="{FF2B5EF4-FFF2-40B4-BE49-F238E27FC236}">
              <a16:creationId xmlns:a16="http://schemas.microsoft.com/office/drawing/2014/main" id="{1AE89879-EBF3-4956-962B-D8431F53B69D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43" name="Conector recto 142">
          <a:extLst>
            <a:ext uri="{FF2B5EF4-FFF2-40B4-BE49-F238E27FC236}">
              <a16:creationId xmlns:a16="http://schemas.microsoft.com/office/drawing/2014/main" id="{27EAC924-3D31-45DD-B526-E69E369B091A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44" name="Conector recto 143">
          <a:extLst>
            <a:ext uri="{FF2B5EF4-FFF2-40B4-BE49-F238E27FC236}">
              <a16:creationId xmlns:a16="http://schemas.microsoft.com/office/drawing/2014/main" id="{9AA7B1C3-F21D-48E5-96CC-E3C04558FBB4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45" name="Conector recto 144">
          <a:extLst>
            <a:ext uri="{FF2B5EF4-FFF2-40B4-BE49-F238E27FC236}">
              <a16:creationId xmlns:a16="http://schemas.microsoft.com/office/drawing/2014/main" id="{1F275C95-C67E-4C9A-BEA3-B62C2364CF05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46" name="Conector recto 145">
          <a:extLst>
            <a:ext uri="{FF2B5EF4-FFF2-40B4-BE49-F238E27FC236}">
              <a16:creationId xmlns:a16="http://schemas.microsoft.com/office/drawing/2014/main" id="{CBC9D571-B630-455E-9105-9516302C0732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47" name="Conector recto 146">
          <a:extLst>
            <a:ext uri="{FF2B5EF4-FFF2-40B4-BE49-F238E27FC236}">
              <a16:creationId xmlns:a16="http://schemas.microsoft.com/office/drawing/2014/main" id="{E948F185-2382-4D84-90B1-46FB1820449E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48" name="Conector recto 147">
          <a:extLst>
            <a:ext uri="{FF2B5EF4-FFF2-40B4-BE49-F238E27FC236}">
              <a16:creationId xmlns:a16="http://schemas.microsoft.com/office/drawing/2014/main" id="{8A4DF609-8ED1-44FA-B7D3-C66B2F748C9C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49" name="Conector recto 148">
          <a:extLst>
            <a:ext uri="{FF2B5EF4-FFF2-40B4-BE49-F238E27FC236}">
              <a16:creationId xmlns:a16="http://schemas.microsoft.com/office/drawing/2014/main" id="{1967B28F-907C-4A9D-8C32-A8C183A02312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50" name="Conector recto 149">
          <a:extLst>
            <a:ext uri="{FF2B5EF4-FFF2-40B4-BE49-F238E27FC236}">
              <a16:creationId xmlns:a16="http://schemas.microsoft.com/office/drawing/2014/main" id="{24D9A3B9-4505-4B76-B392-34B2A763BFC9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51" name="Conector recto 150">
          <a:extLst>
            <a:ext uri="{FF2B5EF4-FFF2-40B4-BE49-F238E27FC236}">
              <a16:creationId xmlns:a16="http://schemas.microsoft.com/office/drawing/2014/main" id="{FD9474A1-7F64-4097-9823-4905A50C7A00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52" name="Conector recto 151">
          <a:extLst>
            <a:ext uri="{FF2B5EF4-FFF2-40B4-BE49-F238E27FC236}">
              <a16:creationId xmlns:a16="http://schemas.microsoft.com/office/drawing/2014/main" id="{CCE51E5F-9962-4111-B1FF-54DFD3735DA5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53" name="Conector recto 152">
          <a:extLst>
            <a:ext uri="{FF2B5EF4-FFF2-40B4-BE49-F238E27FC236}">
              <a16:creationId xmlns:a16="http://schemas.microsoft.com/office/drawing/2014/main" id="{984226D0-97CF-46C4-BA07-AFC6C0F3CC2E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54" name="Conector recto 153">
          <a:extLst>
            <a:ext uri="{FF2B5EF4-FFF2-40B4-BE49-F238E27FC236}">
              <a16:creationId xmlns:a16="http://schemas.microsoft.com/office/drawing/2014/main" id="{E90E691C-73E5-44E7-90AB-416DDF26A3A4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55" name="Conector recto 154">
          <a:extLst>
            <a:ext uri="{FF2B5EF4-FFF2-40B4-BE49-F238E27FC236}">
              <a16:creationId xmlns:a16="http://schemas.microsoft.com/office/drawing/2014/main" id="{C8778CC4-BD1F-4A94-8BE8-2BE6835D6947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56" name="Conector recto 155">
          <a:extLst>
            <a:ext uri="{FF2B5EF4-FFF2-40B4-BE49-F238E27FC236}">
              <a16:creationId xmlns:a16="http://schemas.microsoft.com/office/drawing/2014/main" id="{6DA68CD9-741B-4443-8044-1965524D0834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57" name="Conector recto 156">
          <a:extLst>
            <a:ext uri="{FF2B5EF4-FFF2-40B4-BE49-F238E27FC236}">
              <a16:creationId xmlns:a16="http://schemas.microsoft.com/office/drawing/2014/main" id="{78F117E6-A79C-4B94-B68E-C293FDEB7874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58" name="Conector recto 157">
          <a:extLst>
            <a:ext uri="{FF2B5EF4-FFF2-40B4-BE49-F238E27FC236}">
              <a16:creationId xmlns:a16="http://schemas.microsoft.com/office/drawing/2014/main" id="{C6F571FE-BEBA-4A17-AC73-C68AC2947882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59" name="Conector recto 158">
          <a:extLst>
            <a:ext uri="{FF2B5EF4-FFF2-40B4-BE49-F238E27FC236}">
              <a16:creationId xmlns:a16="http://schemas.microsoft.com/office/drawing/2014/main" id="{CEEC4DC1-9748-4477-83D7-9CE147B52275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60" name="Conector recto 159">
          <a:extLst>
            <a:ext uri="{FF2B5EF4-FFF2-40B4-BE49-F238E27FC236}">
              <a16:creationId xmlns:a16="http://schemas.microsoft.com/office/drawing/2014/main" id="{5C1387A9-1792-4EA5-9CA6-A7319C468C96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61" name="Conector recto 160">
          <a:extLst>
            <a:ext uri="{FF2B5EF4-FFF2-40B4-BE49-F238E27FC236}">
              <a16:creationId xmlns:a16="http://schemas.microsoft.com/office/drawing/2014/main" id="{BA80ECF5-2E2E-4D76-98A1-FDB7C62FEDD0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62" name="Conector recto 161">
          <a:extLst>
            <a:ext uri="{FF2B5EF4-FFF2-40B4-BE49-F238E27FC236}">
              <a16:creationId xmlns:a16="http://schemas.microsoft.com/office/drawing/2014/main" id="{E5CE5CAB-2A40-4F16-BF74-7311DD552FEF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63" name="Conector recto 162">
          <a:extLst>
            <a:ext uri="{FF2B5EF4-FFF2-40B4-BE49-F238E27FC236}">
              <a16:creationId xmlns:a16="http://schemas.microsoft.com/office/drawing/2014/main" id="{F01FFA0E-6EA8-45F6-AA2A-28CB9F5720CB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64" name="Conector recto 163">
          <a:extLst>
            <a:ext uri="{FF2B5EF4-FFF2-40B4-BE49-F238E27FC236}">
              <a16:creationId xmlns:a16="http://schemas.microsoft.com/office/drawing/2014/main" id="{B2AE184D-F524-43B9-94FA-962BA44158A2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65" name="Conector recto 164">
          <a:extLst>
            <a:ext uri="{FF2B5EF4-FFF2-40B4-BE49-F238E27FC236}">
              <a16:creationId xmlns:a16="http://schemas.microsoft.com/office/drawing/2014/main" id="{13AB4421-0C05-421D-98F9-11AC08E67960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66" name="Conector recto 165">
          <a:extLst>
            <a:ext uri="{FF2B5EF4-FFF2-40B4-BE49-F238E27FC236}">
              <a16:creationId xmlns:a16="http://schemas.microsoft.com/office/drawing/2014/main" id="{2FBC766F-1FA5-47F7-8793-A5814E2D41AA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67" name="Conector recto 166">
          <a:extLst>
            <a:ext uri="{FF2B5EF4-FFF2-40B4-BE49-F238E27FC236}">
              <a16:creationId xmlns:a16="http://schemas.microsoft.com/office/drawing/2014/main" id="{4D5C115D-703E-4303-95E5-84DE83FAD5AB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68" name="Conector recto 167">
          <a:extLst>
            <a:ext uri="{FF2B5EF4-FFF2-40B4-BE49-F238E27FC236}">
              <a16:creationId xmlns:a16="http://schemas.microsoft.com/office/drawing/2014/main" id="{1C3CE610-CBA2-4404-98A7-D4C86AA7F52D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69" name="Conector recto 168">
          <a:extLst>
            <a:ext uri="{FF2B5EF4-FFF2-40B4-BE49-F238E27FC236}">
              <a16:creationId xmlns:a16="http://schemas.microsoft.com/office/drawing/2014/main" id="{ECCC87F6-F8F1-4C21-893F-B71A2A50C32D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70" name="Conector recto 169">
          <a:extLst>
            <a:ext uri="{FF2B5EF4-FFF2-40B4-BE49-F238E27FC236}">
              <a16:creationId xmlns:a16="http://schemas.microsoft.com/office/drawing/2014/main" id="{21F8F0E2-3928-45DA-9303-069A6C049622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71" name="Conector recto 170">
          <a:extLst>
            <a:ext uri="{FF2B5EF4-FFF2-40B4-BE49-F238E27FC236}">
              <a16:creationId xmlns:a16="http://schemas.microsoft.com/office/drawing/2014/main" id="{78E6A743-B874-476C-8751-B6A9CD0AA201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72" name="Conector recto 171">
          <a:extLst>
            <a:ext uri="{FF2B5EF4-FFF2-40B4-BE49-F238E27FC236}">
              <a16:creationId xmlns:a16="http://schemas.microsoft.com/office/drawing/2014/main" id="{17D22ADE-AFFD-4DBC-9815-38858A0154C4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73" name="Conector recto 172">
          <a:extLst>
            <a:ext uri="{FF2B5EF4-FFF2-40B4-BE49-F238E27FC236}">
              <a16:creationId xmlns:a16="http://schemas.microsoft.com/office/drawing/2014/main" id="{8A173E63-C750-47C5-A68A-C6EC10864555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74" name="Conector recto 173">
          <a:extLst>
            <a:ext uri="{FF2B5EF4-FFF2-40B4-BE49-F238E27FC236}">
              <a16:creationId xmlns:a16="http://schemas.microsoft.com/office/drawing/2014/main" id="{89204734-7712-4A2C-945B-F10CBFD1DDEB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75" name="Conector recto 174">
          <a:extLst>
            <a:ext uri="{FF2B5EF4-FFF2-40B4-BE49-F238E27FC236}">
              <a16:creationId xmlns:a16="http://schemas.microsoft.com/office/drawing/2014/main" id="{075692AC-4294-4180-9F9E-FAFC600F9007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76" name="Conector recto 175">
          <a:extLst>
            <a:ext uri="{FF2B5EF4-FFF2-40B4-BE49-F238E27FC236}">
              <a16:creationId xmlns:a16="http://schemas.microsoft.com/office/drawing/2014/main" id="{09AE35FB-2064-42DA-BF65-5C63B87718D6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77" name="Conector recto 176">
          <a:extLst>
            <a:ext uri="{FF2B5EF4-FFF2-40B4-BE49-F238E27FC236}">
              <a16:creationId xmlns:a16="http://schemas.microsoft.com/office/drawing/2014/main" id="{733E8B0F-52DE-474C-855A-4336DF1F37BA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78" name="Conector recto 177">
          <a:extLst>
            <a:ext uri="{FF2B5EF4-FFF2-40B4-BE49-F238E27FC236}">
              <a16:creationId xmlns:a16="http://schemas.microsoft.com/office/drawing/2014/main" id="{50445F00-F198-4D06-A372-E5962F8E9BE5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79" name="Conector recto 178">
          <a:extLst>
            <a:ext uri="{FF2B5EF4-FFF2-40B4-BE49-F238E27FC236}">
              <a16:creationId xmlns:a16="http://schemas.microsoft.com/office/drawing/2014/main" id="{39DF762A-0DE2-4321-A47D-7D328C60ECDC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80" name="Conector recto 179">
          <a:extLst>
            <a:ext uri="{FF2B5EF4-FFF2-40B4-BE49-F238E27FC236}">
              <a16:creationId xmlns:a16="http://schemas.microsoft.com/office/drawing/2014/main" id="{A7FE15E1-BE57-4FC4-84ED-D89B788FCF01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81" name="Conector recto 180">
          <a:extLst>
            <a:ext uri="{FF2B5EF4-FFF2-40B4-BE49-F238E27FC236}">
              <a16:creationId xmlns:a16="http://schemas.microsoft.com/office/drawing/2014/main" id="{C620D310-4E83-44A4-9CBC-CD6483F76C3D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82" name="Conector recto 181">
          <a:extLst>
            <a:ext uri="{FF2B5EF4-FFF2-40B4-BE49-F238E27FC236}">
              <a16:creationId xmlns:a16="http://schemas.microsoft.com/office/drawing/2014/main" id="{A29320DC-159A-4BDE-AF9E-C1B3ED44D6CB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83" name="Conector recto 182">
          <a:extLst>
            <a:ext uri="{FF2B5EF4-FFF2-40B4-BE49-F238E27FC236}">
              <a16:creationId xmlns:a16="http://schemas.microsoft.com/office/drawing/2014/main" id="{C48AC055-E569-4EB9-A51C-7BAEDDE33862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84" name="Conector recto 183">
          <a:extLst>
            <a:ext uri="{FF2B5EF4-FFF2-40B4-BE49-F238E27FC236}">
              <a16:creationId xmlns:a16="http://schemas.microsoft.com/office/drawing/2014/main" id="{6594A5F6-CFC5-427F-939D-172EE2AE74F6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85" name="Conector recto 184">
          <a:extLst>
            <a:ext uri="{FF2B5EF4-FFF2-40B4-BE49-F238E27FC236}">
              <a16:creationId xmlns:a16="http://schemas.microsoft.com/office/drawing/2014/main" id="{3342C410-AF02-4898-BC96-327C47BB55DB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86" name="Conector recto 185">
          <a:extLst>
            <a:ext uri="{FF2B5EF4-FFF2-40B4-BE49-F238E27FC236}">
              <a16:creationId xmlns:a16="http://schemas.microsoft.com/office/drawing/2014/main" id="{1D014624-5989-41E7-BBD0-89C73BEBF6DD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87" name="Conector recto 186">
          <a:extLst>
            <a:ext uri="{FF2B5EF4-FFF2-40B4-BE49-F238E27FC236}">
              <a16:creationId xmlns:a16="http://schemas.microsoft.com/office/drawing/2014/main" id="{2684E44D-7198-402E-8FF3-CDCDEEC6CEE3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88" name="Conector recto 187">
          <a:extLst>
            <a:ext uri="{FF2B5EF4-FFF2-40B4-BE49-F238E27FC236}">
              <a16:creationId xmlns:a16="http://schemas.microsoft.com/office/drawing/2014/main" id="{F941A376-450F-4058-9B14-1887F964D259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89" name="Conector recto 188">
          <a:extLst>
            <a:ext uri="{FF2B5EF4-FFF2-40B4-BE49-F238E27FC236}">
              <a16:creationId xmlns:a16="http://schemas.microsoft.com/office/drawing/2014/main" id="{9A388B4D-BADF-42DE-A15E-067CA5CFDB3E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90" name="Conector recto 189">
          <a:extLst>
            <a:ext uri="{FF2B5EF4-FFF2-40B4-BE49-F238E27FC236}">
              <a16:creationId xmlns:a16="http://schemas.microsoft.com/office/drawing/2014/main" id="{8B7AD00B-376B-4328-B2D5-ED71A23F2CDF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91" name="Conector recto 190">
          <a:extLst>
            <a:ext uri="{FF2B5EF4-FFF2-40B4-BE49-F238E27FC236}">
              <a16:creationId xmlns:a16="http://schemas.microsoft.com/office/drawing/2014/main" id="{30BFE21E-0864-4D5B-9AA8-F85BF27AAC1E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92" name="Conector recto 191">
          <a:extLst>
            <a:ext uri="{FF2B5EF4-FFF2-40B4-BE49-F238E27FC236}">
              <a16:creationId xmlns:a16="http://schemas.microsoft.com/office/drawing/2014/main" id="{1B01B7C3-9399-46B5-87F8-AED138F52313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93" name="Conector recto 192">
          <a:extLst>
            <a:ext uri="{FF2B5EF4-FFF2-40B4-BE49-F238E27FC236}">
              <a16:creationId xmlns:a16="http://schemas.microsoft.com/office/drawing/2014/main" id="{C0AEAD9B-39A4-4B1A-AA14-6D23DAC4B1F5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94" name="Conector recto 193">
          <a:extLst>
            <a:ext uri="{FF2B5EF4-FFF2-40B4-BE49-F238E27FC236}">
              <a16:creationId xmlns:a16="http://schemas.microsoft.com/office/drawing/2014/main" id="{C08E2B90-C718-44EB-A823-29BF8F0B0617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103</xdr:row>
      <xdr:rowOff>238125</xdr:rowOff>
    </xdr:from>
    <xdr:to>
      <xdr:col>17</xdr:col>
      <xdr:colOff>238125</xdr:colOff>
      <xdr:row>110</xdr:row>
      <xdr:rowOff>0</xdr:rowOff>
    </xdr:to>
    <xdr:sp macro="" textlink="">
      <xdr:nvSpPr>
        <xdr:cNvPr id="293" name="Line 1">
          <a:extLst>
            <a:ext uri="{FF2B5EF4-FFF2-40B4-BE49-F238E27FC236}">
              <a16:creationId xmlns:a16="http://schemas.microsoft.com/office/drawing/2014/main" id="{B36DF4A5-B6C8-4663-B4CE-AFBE559042FE}"/>
            </a:ext>
          </a:extLst>
        </xdr:cNvPr>
        <xdr:cNvSpPr>
          <a:spLocks noChangeShapeType="1"/>
        </xdr:cNvSpPr>
      </xdr:nvSpPr>
      <xdr:spPr bwMode="auto">
        <a:xfrm>
          <a:off x="4556125" y="9340396"/>
          <a:ext cx="0" cy="139110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103</xdr:row>
      <xdr:rowOff>238125</xdr:rowOff>
    </xdr:from>
    <xdr:to>
      <xdr:col>17</xdr:col>
      <xdr:colOff>238125</xdr:colOff>
      <xdr:row>112</xdr:row>
      <xdr:rowOff>0</xdr:rowOff>
    </xdr:to>
    <xdr:sp macro="" textlink="">
      <xdr:nvSpPr>
        <xdr:cNvPr id="294" name="Line 1">
          <a:extLst>
            <a:ext uri="{FF2B5EF4-FFF2-40B4-BE49-F238E27FC236}">
              <a16:creationId xmlns:a16="http://schemas.microsoft.com/office/drawing/2014/main" id="{1150D7BE-89FC-405F-A7CA-EA18B2DC954F}"/>
            </a:ext>
          </a:extLst>
        </xdr:cNvPr>
        <xdr:cNvSpPr>
          <a:spLocks noChangeShapeType="1"/>
        </xdr:cNvSpPr>
      </xdr:nvSpPr>
      <xdr:spPr bwMode="auto">
        <a:xfrm>
          <a:off x="4556125" y="9340396"/>
          <a:ext cx="0" cy="172674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95" name="Conector recto 294">
          <a:extLst>
            <a:ext uri="{FF2B5EF4-FFF2-40B4-BE49-F238E27FC236}">
              <a16:creationId xmlns:a16="http://schemas.microsoft.com/office/drawing/2014/main" id="{37EFE5A2-89FD-422E-9B57-A64CE28BF771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96" name="Conector recto 295">
          <a:extLst>
            <a:ext uri="{FF2B5EF4-FFF2-40B4-BE49-F238E27FC236}">
              <a16:creationId xmlns:a16="http://schemas.microsoft.com/office/drawing/2014/main" id="{64C6A3A2-DD8C-4C09-A62F-EAB006FF6DF6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97" name="Conector recto 296">
          <a:extLst>
            <a:ext uri="{FF2B5EF4-FFF2-40B4-BE49-F238E27FC236}">
              <a16:creationId xmlns:a16="http://schemas.microsoft.com/office/drawing/2014/main" id="{8AD69DB9-193D-4055-8EDC-82217ED46C04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98" name="Conector recto 297">
          <a:extLst>
            <a:ext uri="{FF2B5EF4-FFF2-40B4-BE49-F238E27FC236}">
              <a16:creationId xmlns:a16="http://schemas.microsoft.com/office/drawing/2014/main" id="{F4B17DF7-06E9-4BA6-BBC7-962006A27588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99" name="Conector recto 298">
          <a:extLst>
            <a:ext uri="{FF2B5EF4-FFF2-40B4-BE49-F238E27FC236}">
              <a16:creationId xmlns:a16="http://schemas.microsoft.com/office/drawing/2014/main" id="{E292CA00-945E-465D-85C3-60D4ABB13A3D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00" name="Conector recto 299">
          <a:extLst>
            <a:ext uri="{FF2B5EF4-FFF2-40B4-BE49-F238E27FC236}">
              <a16:creationId xmlns:a16="http://schemas.microsoft.com/office/drawing/2014/main" id="{741E334B-223C-4CE8-B740-17905C3F2363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01" name="Conector recto 300">
          <a:extLst>
            <a:ext uri="{FF2B5EF4-FFF2-40B4-BE49-F238E27FC236}">
              <a16:creationId xmlns:a16="http://schemas.microsoft.com/office/drawing/2014/main" id="{640746F3-F3A0-4C55-AEE9-81D0FDC04996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02" name="Conector recto 301">
          <a:extLst>
            <a:ext uri="{FF2B5EF4-FFF2-40B4-BE49-F238E27FC236}">
              <a16:creationId xmlns:a16="http://schemas.microsoft.com/office/drawing/2014/main" id="{26AD439C-6942-4A2B-8D16-212A7780E86D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03" name="Conector recto 302">
          <a:extLst>
            <a:ext uri="{FF2B5EF4-FFF2-40B4-BE49-F238E27FC236}">
              <a16:creationId xmlns:a16="http://schemas.microsoft.com/office/drawing/2014/main" id="{91D1793F-A78B-4E30-8466-84C0321FAA5C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04" name="Conector recto 303">
          <a:extLst>
            <a:ext uri="{FF2B5EF4-FFF2-40B4-BE49-F238E27FC236}">
              <a16:creationId xmlns:a16="http://schemas.microsoft.com/office/drawing/2014/main" id="{978EA924-FFD8-4444-A1FE-79A3457C2296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05" name="Conector recto 304">
          <a:extLst>
            <a:ext uri="{FF2B5EF4-FFF2-40B4-BE49-F238E27FC236}">
              <a16:creationId xmlns:a16="http://schemas.microsoft.com/office/drawing/2014/main" id="{47E6D234-41E1-458D-88D3-C6B6DB545F69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06" name="Conector recto 305">
          <a:extLst>
            <a:ext uri="{FF2B5EF4-FFF2-40B4-BE49-F238E27FC236}">
              <a16:creationId xmlns:a16="http://schemas.microsoft.com/office/drawing/2014/main" id="{0F47F3EE-0C98-4B50-B73D-F0A5246860AA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07" name="Conector recto 306">
          <a:extLst>
            <a:ext uri="{FF2B5EF4-FFF2-40B4-BE49-F238E27FC236}">
              <a16:creationId xmlns:a16="http://schemas.microsoft.com/office/drawing/2014/main" id="{161A5E63-8553-43C4-B78C-1ECDC62B9144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08" name="Conector recto 307">
          <a:extLst>
            <a:ext uri="{FF2B5EF4-FFF2-40B4-BE49-F238E27FC236}">
              <a16:creationId xmlns:a16="http://schemas.microsoft.com/office/drawing/2014/main" id="{2FDA8E73-6610-42EF-AAA7-E004892970FD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09" name="Conector recto 308">
          <a:extLst>
            <a:ext uri="{FF2B5EF4-FFF2-40B4-BE49-F238E27FC236}">
              <a16:creationId xmlns:a16="http://schemas.microsoft.com/office/drawing/2014/main" id="{B6659148-628C-4C19-ACE2-03A8B2018382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10" name="Conector recto 309">
          <a:extLst>
            <a:ext uri="{FF2B5EF4-FFF2-40B4-BE49-F238E27FC236}">
              <a16:creationId xmlns:a16="http://schemas.microsoft.com/office/drawing/2014/main" id="{C9E8B518-98A5-46D2-ADE0-293CB108D079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11" name="Conector recto 310">
          <a:extLst>
            <a:ext uri="{FF2B5EF4-FFF2-40B4-BE49-F238E27FC236}">
              <a16:creationId xmlns:a16="http://schemas.microsoft.com/office/drawing/2014/main" id="{E8D46E4C-DBDC-4E40-B6BD-ECA13BF39EA9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12" name="Conector recto 311">
          <a:extLst>
            <a:ext uri="{FF2B5EF4-FFF2-40B4-BE49-F238E27FC236}">
              <a16:creationId xmlns:a16="http://schemas.microsoft.com/office/drawing/2014/main" id="{DCDE920F-0D88-44F7-9F78-40801E36A3D2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13" name="Conector recto 312">
          <a:extLst>
            <a:ext uri="{FF2B5EF4-FFF2-40B4-BE49-F238E27FC236}">
              <a16:creationId xmlns:a16="http://schemas.microsoft.com/office/drawing/2014/main" id="{8CED27F3-6B7F-4618-B5D7-26549D824F6D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14" name="Conector recto 313">
          <a:extLst>
            <a:ext uri="{FF2B5EF4-FFF2-40B4-BE49-F238E27FC236}">
              <a16:creationId xmlns:a16="http://schemas.microsoft.com/office/drawing/2014/main" id="{6A3976EE-7B02-457A-ACE7-4AE6744BE0F3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15" name="Conector recto 314">
          <a:extLst>
            <a:ext uri="{FF2B5EF4-FFF2-40B4-BE49-F238E27FC236}">
              <a16:creationId xmlns:a16="http://schemas.microsoft.com/office/drawing/2014/main" id="{F27E2675-2D0E-49F7-B45D-CD5982149491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16" name="Conector recto 315">
          <a:extLst>
            <a:ext uri="{FF2B5EF4-FFF2-40B4-BE49-F238E27FC236}">
              <a16:creationId xmlns:a16="http://schemas.microsoft.com/office/drawing/2014/main" id="{2F4F6A8E-8D9A-43EA-BA5F-5749CBCD76C9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17" name="Conector recto 316">
          <a:extLst>
            <a:ext uri="{FF2B5EF4-FFF2-40B4-BE49-F238E27FC236}">
              <a16:creationId xmlns:a16="http://schemas.microsoft.com/office/drawing/2014/main" id="{8B8F6683-1D1B-452C-861D-2BA99DC227D8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18" name="Conector recto 317">
          <a:extLst>
            <a:ext uri="{FF2B5EF4-FFF2-40B4-BE49-F238E27FC236}">
              <a16:creationId xmlns:a16="http://schemas.microsoft.com/office/drawing/2014/main" id="{AA79615A-F881-4619-9303-B5113BEDE37C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19" name="Conector recto 318">
          <a:extLst>
            <a:ext uri="{FF2B5EF4-FFF2-40B4-BE49-F238E27FC236}">
              <a16:creationId xmlns:a16="http://schemas.microsoft.com/office/drawing/2014/main" id="{9D8D510C-76E4-4206-8A6B-6B970FB7A19F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20" name="Conector recto 319">
          <a:extLst>
            <a:ext uri="{FF2B5EF4-FFF2-40B4-BE49-F238E27FC236}">
              <a16:creationId xmlns:a16="http://schemas.microsoft.com/office/drawing/2014/main" id="{D745F87F-8AA6-477F-A1A5-25B3B937A78B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21" name="Conector recto 320">
          <a:extLst>
            <a:ext uri="{FF2B5EF4-FFF2-40B4-BE49-F238E27FC236}">
              <a16:creationId xmlns:a16="http://schemas.microsoft.com/office/drawing/2014/main" id="{F8F998C6-9719-458B-9365-F59020B9B0ED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22" name="Conector recto 321">
          <a:extLst>
            <a:ext uri="{FF2B5EF4-FFF2-40B4-BE49-F238E27FC236}">
              <a16:creationId xmlns:a16="http://schemas.microsoft.com/office/drawing/2014/main" id="{5007AE94-BAFA-4EC8-9B4F-08E2709A17E8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23" name="Conector recto 322">
          <a:extLst>
            <a:ext uri="{FF2B5EF4-FFF2-40B4-BE49-F238E27FC236}">
              <a16:creationId xmlns:a16="http://schemas.microsoft.com/office/drawing/2014/main" id="{DF516F9A-9CF3-430A-A7A8-63A486E3C050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24" name="Conector recto 323">
          <a:extLst>
            <a:ext uri="{FF2B5EF4-FFF2-40B4-BE49-F238E27FC236}">
              <a16:creationId xmlns:a16="http://schemas.microsoft.com/office/drawing/2014/main" id="{4A4F99BF-688E-46DB-BCE2-C96E4BDDC65E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25" name="Conector recto 324">
          <a:extLst>
            <a:ext uri="{FF2B5EF4-FFF2-40B4-BE49-F238E27FC236}">
              <a16:creationId xmlns:a16="http://schemas.microsoft.com/office/drawing/2014/main" id="{49627FAD-9559-496C-9B3E-ABED747A1475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26" name="Conector recto 325">
          <a:extLst>
            <a:ext uri="{FF2B5EF4-FFF2-40B4-BE49-F238E27FC236}">
              <a16:creationId xmlns:a16="http://schemas.microsoft.com/office/drawing/2014/main" id="{AE0001B7-6446-4C78-8D15-C289AA20F0BB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27" name="Conector recto 326">
          <a:extLst>
            <a:ext uri="{FF2B5EF4-FFF2-40B4-BE49-F238E27FC236}">
              <a16:creationId xmlns:a16="http://schemas.microsoft.com/office/drawing/2014/main" id="{A5ED4ED2-D778-4339-A156-A94BD48C3417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28" name="Conector recto 327">
          <a:extLst>
            <a:ext uri="{FF2B5EF4-FFF2-40B4-BE49-F238E27FC236}">
              <a16:creationId xmlns:a16="http://schemas.microsoft.com/office/drawing/2014/main" id="{961F61BF-D10A-43E0-804F-1DD2224242B8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29" name="Conector recto 328">
          <a:extLst>
            <a:ext uri="{FF2B5EF4-FFF2-40B4-BE49-F238E27FC236}">
              <a16:creationId xmlns:a16="http://schemas.microsoft.com/office/drawing/2014/main" id="{B0C6A8D7-A117-4ABD-A639-7DDBBB0604CB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30" name="Conector recto 329">
          <a:extLst>
            <a:ext uri="{FF2B5EF4-FFF2-40B4-BE49-F238E27FC236}">
              <a16:creationId xmlns:a16="http://schemas.microsoft.com/office/drawing/2014/main" id="{D380D976-F830-46C6-B159-87526321E14F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31" name="Conector recto 330">
          <a:extLst>
            <a:ext uri="{FF2B5EF4-FFF2-40B4-BE49-F238E27FC236}">
              <a16:creationId xmlns:a16="http://schemas.microsoft.com/office/drawing/2014/main" id="{3D5EB7F8-AC23-4B86-B347-6ABF3B28F1F3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32" name="Conector recto 331">
          <a:extLst>
            <a:ext uri="{FF2B5EF4-FFF2-40B4-BE49-F238E27FC236}">
              <a16:creationId xmlns:a16="http://schemas.microsoft.com/office/drawing/2014/main" id="{0AB3162F-1D9F-45B9-A484-9290DE4BDB7A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33" name="Conector recto 332">
          <a:extLst>
            <a:ext uri="{FF2B5EF4-FFF2-40B4-BE49-F238E27FC236}">
              <a16:creationId xmlns:a16="http://schemas.microsoft.com/office/drawing/2014/main" id="{4D1970A4-7EA9-448C-88C2-44A3CF0CDFB6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34" name="Conector recto 333">
          <a:extLst>
            <a:ext uri="{FF2B5EF4-FFF2-40B4-BE49-F238E27FC236}">
              <a16:creationId xmlns:a16="http://schemas.microsoft.com/office/drawing/2014/main" id="{7F3D5CBB-4D5A-4AE4-A37A-BFEA6127BD1C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35" name="Conector recto 334">
          <a:extLst>
            <a:ext uri="{FF2B5EF4-FFF2-40B4-BE49-F238E27FC236}">
              <a16:creationId xmlns:a16="http://schemas.microsoft.com/office/drawing/2014/main" id="{1AE374FE-E80D-4D69-ADE6-3025C1ADA7EC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36" name="Conector recto 335">
          <a:extLst>
            <a:ext uri="{FF2B5EF4-FFF2-40B4-BE49-F238E27FC236}">
              <a16:creationId xmlns:a16="http://schemas.microsoft.com/office/drawing/2014/main" id="{4BF15841-E110-437E-B63B-E040A8235B35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37" name="Conector recto 336">
          <a:extLst>
            <a:ext uri="{FF2B5EF4-FFF2-40B4-BE49-F238E27FC236}">
              <a16:creationId xmlns:a16="http://schemas.microsoft.com/office/drawing/2014/main" id="{B21CE555-19E2-4F53-A06F-7ADFCDDCEA22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38" name="Conector recto 337">
          <a:extLst>
            <a:ext uri="{FF2B5EF4-FFF2-40B4-BE49-F238E27FC236}">
              <a16:creationId xmlns:a16="http://schemas.microsoft.com/office/drawing/2014/main" id="{6CAF8307-9D28-4D6A-B353-671D304D927E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39" name="Conector recto 338">
          <a:extLst>
            <a:ext uri="{FF2B5EF4-FFF2-40B4-BE49-F238E27FC236}">
              <a16:creationId xmlns:a16="http://schemas.microsoft.com/office/drawing/2014/main" id="{3782D725-8EBB-4513-AE44-0CA76216453B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40" name="Conector recto 339">
          <a:extLst>
            <a:ext uri="{FF2B5EF4-FFF2-40B4-BE49-F238E27FC236}">
              <a16:creationId xmlns:a16="http://schemas.microsoft.com/office/drawing/2014/main" id="{BB26967D-AB51-4BEC-8E12-0D70C4CB8AA7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41" name="Conector recto 340">
          <a:extLst>
            <a:ext uri="{FF2B5EF4-FFF2-40B4-BE49-F238E27FC236}">
              <a16:creationId xmlns:a16="http://schemas.microsoft.com/office/drawing/2014/main" id="{14B20A49-1362-4229-BBCD-BEEE769D5B6A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42" name="Conector recto 341">
          <a:extLst>
            <a:ext uri="{FF2B5EF4-FFF2-40B4-BE49-F238E27FC236}">
              <a16:creationId xmlns:a16="http://schemas.microsoft.com/office/drawing/2014/main" id="{F5633823-9CD2-436C-ADF6-9F30891948B2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43" name="Conector recto 342">
          <a:extLst>
            <a:ext uri="{FF2B5EF4-FFF2-40B4-BE49-F238E27FC236}">
              <a16:creationId xmlns:a16="http://schemas.microsoft.com/office/drawing/2014/main" id="{59D25A61-2511-47D9-981A-9EECF2B66083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44" name="Conector recto 343">
          <a:extLst>
            <a:ext uri="{FF2B5EF4-FFF2-40B4-BE49-F238E27FC236}">
              <a16:creationId xmlns:a16="http://schemas.microsoft.com/office/drawing/2014/main" id="{D5272E35-CBAC-4E44-8E06-F1825D72DEF8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45" name="Conector recto 344">
          <a:extLst>
            <a:ext uri="{FF2B5EF4-FFF2-40B4-BE49-F238E27FC236}">
              <a16:creationId xmlns:a16="http://schemas.microsoft.com/office/drawing/2014/main" id="{D97547C4-F2FE-4BC6-AA0B-527F60309414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46" name="Conector recto 345">
          <a:extLst>
            <a:ext uri="{FF2B5EF4-FFF2-40B4-BE49-F238E27FC236}">
              <a16:creationId xmlns:a16="http://schemas.microsoft.com/office/drawing/2014/main" id="{7F9C150E-CADD-4AE1-9710-0B0D25289CB7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47" name="Conector recto 346">
          <a:extLst>
            <a:ext uri="{FF2B5EF4-FFF2-40B4-BE49-F238E27FC236}">
              <a16:creationId xmlns:a16="http://schemas.microsoft.com/office/drawing/2014/main" id="{BB1B39DD-4A7C-41B8-A801-56BFF8DD69E8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48" name="Conector recto 347">
          <a:extLst>
            <a:ext uri="{FF2B5EF4-FFF2-40B4-BE49-F238E27FC236}">
              <a16:creationId xmlns:a16="http://schemas.microsoft.com/office/drawing/2014/main" id="{84ED21E1-9A8F-49A4-8635-8912BEAECAB7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49" name="Conector recto 348">
          <a:extLst>
            <a:ext uri="{FF2B5EF4-FFF2-40B4-BE49-F238E27FC236}">
              <a16:creationId xmlns:a16="http://schemas.microsoft.com/office/drawing/2014/main" id="{8790692F-B75A-4F3B-99E2-73BCDEFAA79B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50" name="Conector recto 349">
          <a:extLst>
            <a:ext uri="{FF2B5EF4-FFF2-40B4-BE49-F238E27FC236}">
              <a16:creationId xmlns:a16="http://schemas.microsoft.com/office/drawing/2014/main" id="{5D56B70F-9A25-470D-9311-0D7E29031B5F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51" name="Conector recto 350">
          <a:extLst>
            <a:ext uri="{FF2B5EF4-FFF2-40B4-BE49-F238E27FC236}">
              <a16:creationId xmlns:a16="http://schemas.microsoft.com/office/drawing/2014/main" id="{88D995CB-6ED1-4300-B96E-1B45FD25927F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52" name="Conector recto 351">
          <a:extLst>
            <a:ext uri="{FF2B5EF4-FFF2-40B4-BE49-F238E27FC236}">
              <a16:creationId xmlns:a16="http://schemas.microsoft.com/office/drawing/2014/main" id="{01EA1275-2CAC-4519-8366-B6FCD5C79FF3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53" name="Conector recto 352">
          <a:extLst>
            <a:ext uri="{FF2B5EF4-FFF2-40B4-BE49-F238E27FC236}">
              <a16:creationId xmlns:a16="http://schemas.microsoft.com/office/drawing/2014/main" id="{D97682D3-340B-4DE4-BA30-47B3B8F87592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54" name="Conector recto 353">
          <a:extLst>
            <a:ext uri="{FF2B5EF4-FFF2-40B4-BE49-F238E27FC236}">
              <a16:creationId xmlns:a16="http://schemas.microsoft.com/office/drawing/2014/main" id="{C4C8CEC2-A70B-422E-B793-8E27DE27DA04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55" name="Conector recto 354">
          <a:extLst>
            <a:ext uri="{FF2B5EF4-FFF2-40B4-BE49-F238E27FC236}">
              <a16:creationId xmlns:a16="http://schemas.microsoft.com/office/drawing/2014/main" id="{229444CB-2DBD-4912-A8C4-BA2480A367A1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56" name="Conector recto 355">
          <a:extLst>
            <a:ext uri="{FF2B5EF4-FFF2-40B4-BE49-F238E27FC236}">
              <a16:creationId xmlns:a16="http://schemas.microsoft.com/office/drawing/2014/main" id="{55214906-F2A1-4060-829A-4153BE2C8A09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57" name="Conector recto 356">
          <a:extLst>
            <a:ext uri="{FF2B5EF4-FFF2-40B4-BE49-F238E27FC236}">
              <a16:creationId xmlns:a16="http://schemas.microsoft.com/office/drawing/2014/main" id="{5EEDDDDB-5690-41AD-BE71-FAA8192604B3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58" name="Conector recto 357">
          <a:extLst>
            <a:ext uri="{FF2B5EF4-FFF2-40B4-BE49-F238E27FC236}">
              <a16:creationId xmlns:a16="http://schemas.microsoft.com/office/drawing/2014/main" id="{2F77C292-0E37-4E70-8EED-18804AB8118A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59" name="Conector recto 358">
          <a:extLst>
            <a:ext uri="{FF2B5EF4-FFF2-40B4-BE49-F238E27FC236}">
              <a16:creationId xmlns:a16="http://schemas.microsoft.com/office/drawing/2014/main" id="{A5115B95-503A-41C5-88C0-CD509069F226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60" name="Conector recto 359">
          <a:extLst>
            <a:ext uri="{FF2B5EF4-FFF2-40B4-BE49-F238E27FC236}">
              <a16:creationId xmlns:a16="http://schemas.microsoft.com/office/drawing/2014/main" id="{B757857E-C14D-4E41-9692-064B18DFBF4F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61" name="Conector recto 360">
          <a:extLst>
            <a:ext uri="{FF2B5EF4-FFF2-40B4-BE49-F238E27FC236}">
              <a16:creationId xmlns:a16="http://schemas.microsoft.com/office/drawing/2014/main" id="{2ED53D41-49C5-4753-B603-E98AB7ABCB7A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62" name="Conector recto 361">
          <a:extLst>
            <a:ext uri="{FF2B5EF4-FFF2-40B4-BE49-F238E27FC236}">
              <a16:creationId xmlns:a16="http://schemas.microsoft.com/office/drawing/2014/main" id="{13092011-6346-47B1-8C9A-F958B1707ECF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63" name="Conector recto 362">
          <a:extLst>
            <a:ext uri="{FF2B5EF4-FFF2-40B4-BE49-F238E27FC236}">
              <a16:creationId xmlns:a16="http://schemas.microsoft.com/office/drawing/2014/main" id="{02F84083-263F-4911-A71D-354EEE0F83CB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64" name="Conector recto 363">
          <a:extLst>
            <a:ext uri="{FF2B5EF4-FFF2-40B4-BE49-F238E27FC236}">
              <a16:creationId xmlns:a16="http://schemas.microsoft.com/office/drawing/2014/main" id="{661BCA35-F998-4AC7-894A-A8C1FFD6397D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65" name="Conector recto 364">
          <a:extLst>
            <a:ext uri="{FF2B5EF4-FFF2-40B4-BE49-F238E27FC236}">
              <a16:creationId xmlns:a16="http://schemas.microsoft.com/office/drawing/2014/main" id="{ADA508EB-A721-4063-A10A-FADF27C09CAA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66" name="Conector recto 365">
          <a:extLst>
            <a:ext uri="{FF2B5EF4-FFF2-40B4-BE49-F238E27FC236}">
              <a16:creationId xmlns:a16="http://schemas.microsoft.com/office/drawing/2014/main" id="{BA0CC7AD-3A4C-40B2-99A2-3F694E08E255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67" name="Conector recto 366">
          <a:extLst>
            <a:ext uri="{FF2B5EF4-FFF2-40B4-BE49-F238E27FC236}">
              <a16:creationId xmlns:a16="http://schemas.microsoft.com/office/drawing/2014/main" id="{E50A9C3D-9CA9-47D6-B30B-34DFD26B7200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68" name="Conector recto 367">
          <a:extLst>
            <a:ext uri="{FF2B5EF4-FFF2-40B4-BE49-F238E27FC236}">
              <a16:creationId xmlns:a16="http://schemas.microsoft.com/office/drawing/2014/main" id="{C0F90AA7-6A1D-42B4-83E3-B54268B03D20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69" name="Conector recto 368">
          <a:extLst>
            <a:ext uri="{FF2B5EF4-FFF2-40B4-BE49-F238E27FC236}">
              <a16:creationId xmlns:a16="http://schemas.microsoft.com/office/drawing/2014/main" id="{360A9308-7DFA-46B0-8F55-F27E40318A6A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70" name="Conector recto 369">
          <a:extLst>
            <a:ext uri="{FF2B5EF4-FFF2-40B4-BE49-F238E27FC236}">
              <a16:creationId xmlns:a16="http://schemas.microsoft.com/office/drawing/2014/main" id="{D2EB3AED-1BEB-4B3B-9349-1B5D23F73BB6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71" name="Conector recto 370">
          <a:extLst>
            <a:ext uri="{FF2B5EF4-FFF2-40B4-BE49-F238E27FC236}">
              <a16:creationId xmlns:a16="http://schemas.microsoft.com/office/drawing/2014/main" id="{8E96154F-10B3-42A2-8501-A8F00A370977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72" name="Conector recto 371">
          <a:extLst>
            <a:ext uri="{FF2B5EF4-FFF2-40B4-BE49-F238E27FC236}">
              <a16:creationId xmlns:a16="http://schemas.microsoft.com/office/drawing/2014/main" id="{B7149FB2-E5A0-4D80-BA47-AB59EFDEA57E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73" name="Conector recto 372">
          <a:extLst>
            <a:ext uri="{FF2B5EF4-FFF2-40B4-BE49-F238E27FC236}">
              <a16:creationId xmlns:a16="http://schemas.microsoft.com/office/drawing/2014/main" id="{6BC58C9D-5A58-4D4E-A44C-57313B9931E1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74" name="Conector recto 373">
          <a:extLst>
            <a:ext uri="{FF2B5EF4-FFF2-40B4-BE49-F238E27FC236}">
              <a16:creationId xmlns:a16="http://schemas.microsoft.com/office/drawing/2014/main" id="{0003FD57-61F9-4C42-AA4D-01552D0EA680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75" name="Conector recto 374">
          <a:extLst>
            <a:ext uri="{FF2B5EF4-FFF2-40B4-BE49-F238E27FC236}">
              <a16:creationId xmlns:a16="http://schemas.microsoft.com/office/drawing/2014/main" id="{2CCA3FCF-2DBF-4459-BC5F-C0C8D0E71E0E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76" name="Conector recto 375">
          <a:extLst>
            <a:ext uri="{FF2B5EF4-FFF2-40B4-BE49-F238E27FC236}">
              <a16:creationId xmlns:a16="http://schemas.microsoft.com/office/drawing/2014/main" id="{60FFFD4F-AB8C-42FF-91B6-788C188A0D1A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77" name="Conector recto 376">
          <a:extLst>
            <a:ext uri="{FF2B5EF4-FFF2-40B4-BE49-F238E27FC236}">
              <a16:creationId xmlns:a16="http://schemas.microsoft.com/office/drawing/2014/main" id="{355B3760-F7BE-4E8E-95BD-B7D4EF39CCFB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78" name="Conector recto 377">
          <a:extLst>
            <a:ext uri="{FF2B5EF4-FFF2-40B4-BE49-F238E27FC236}">
              <a16:creationId xmlns:a16="http://schemas.microsoft.com/office/drawing/2014/main" id="{C2A6C53D-5B3D-448A-B67C-6D1F08097645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79" name="Conector recto 378">
          <a:extLst>
            <a:ext uri="{FF2B5EF4-FFF2-40B4-BE49-F238E27FC236}">
              <a16:creationId xmlns:a16="http://schemas.microsoft.com/office/drawing/2014/main" id="{BD4856FA-A558-4E71-995D-D20B08E0B129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80" name="Conector recto 379">
          <a:extLst>
            <a:ext uri="{FF2B5EF4-FFF2-40B4-BE49-F238E27FC236}">
              <a16:creationId xmlns:a16="http://schemas.microsoft.com/office/drawing/2014/main" id="{692C8767-8052-44ED-A5B7-DBC857CE8E83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81" name="Conector recto 380">
          <a:extLst>
            <a:ext uri="{FF2B5EF4-FFF2-40B4-BE49-F238E27FC236}">
              <a16:creationId xmlns:a16="http://schemas.microsoft.com/office/drawing/2014/main" id="{352918A0-239F-40B1-ADB5-2B5D8FA1B10D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82" name="Conector recto 381">
          <a:extLst>
            <a:ext uri="{FF2B5EF4-FFF2-40B4-BE49-F238E27FC236}">
              <a16:creationId xmlns:a16="http://schemas.microsoft.com/office/drawing/2014/main" id="{702AF910-3C7C-4C33-91CF-13074848BEA9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83" name="Conector recto 382">
          <a:extLst>
            <a:ext uri="{FF2B5EF4-FFF2-40B4-BE49-F238E27FC236}">
              <a16:creationId xmlns:a16="http://schemas.microsoft.com/office/drawing/2014/main" id="{8AD42477-9432-4D8F-B0E9-059C267CC14C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84" name="Conector recto 383">
          <a:extLst>
            <a:ext uri="{FF2B5EF4-FFF2-40B4-BE49-F238E27FC236}">
              <a16:creationId xmlns:a16="http://schemas.microsoft.com/office/drawing/2014/main" id="{8D29CB34-EB6A-4383-938C-4CDA17D0D3B5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85" name="Conector recto 384">
          <a:extLst>
            <a:ext uri="{FF2B5EF4-FFF2-40B4-BE49-F238E27FC236}">
              <a16:creationId xmlns:a16="http://schemas.microsoft.com/office/drawing/2014/main" id="{13790823-7DB9-4080-BC79-09D278D0FA9C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86" name="Conector recto 385">
          <a:extLst>
            <a:ext uri="{FF2B5EF4-FFF2-40B4-BE49-F238E27FC236}">
              <a16:creationId xmlns:a16="http://schemas.microsoft.com/office/drawing/2014/main" id="{199A09B8-6F21-4560-B2F3-4E74FF5F1BBB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87" name="Conector recto 386">
          <a:extLst>
            <a:ext uri="{FF2B5EF4-FFF2-40B4-BE49-F238E27FC236}">
              <a16:creationId xmlns:a16="http://schemas.microsoft.com/office/drawing/2014/main" id="{FE52CA4C-43C4-4A11-BEAD-3915B9244066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88" name="Conector recto 387">
          <a:extLst>
            <a:ext uri="{FF2B5EF4-FFF2-40B4-BE49-F238E27FC236}">
              <a16:creationId xmlns:a16="http://schemas.microsoft.com/office/drawing/2014/main" id="{1BCF5965-4266-4D98-AB50-C4950632DCE6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165</xdr:row>
      <xdr:rowOff>238125</xdr:rowOff>
    </xdr:from>
    <xdr:to>
      <xdr:col>17</xdr:col>
      <xdr:colOff>238125</xdr:colOff>
      <xdr:row>172</xdr:row>
      <xdr:rowOff>0</xdr:rowOff>
    </xdr:to>
    <xdr:sp macro="" textlink="">
      <xdr:nvSpPr>
        <xdr:cNvPr id="486" name="Line 1">
          <a:extLst>
            <a:ext uri="{FF2B5EF4-FFF2-40B4-BE49-F238E27FC236}">
              <a16:creationId xmlns:a16="http://schemas.microsoft.com/office/drawing/2014/main" id="{42B1D7E4-EBBF-4A5E-99E8-561AC48D09E4}"/>
            </a:ext>
          </a:extLst>
        </xdr:cNvPr>
        <xdr:cNvSpPr>
          <a:spLocks noChangeShapeType="1"/>
        </xdr:cNvSpPr>
      </xdr:nvSpPr>
      <xdr:spPr bwMode="auto">
        <a:xfrm>
          <a:off x="4556125" y="19762561"/>
          <a:ext cx="0" cy="156436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165</xdr:row>
      <xdr:rowOff>238125</xdr:rowOff>
    </xdr:from>
    <xdr:to>
      <xdr:col>17</xdr:col>
      <xdr:colOff>238125</xdr:colOff>
      <xdr:row>174</xdr:row>
      <xdr:rowOff>0</xdr:rowOff>
    </xdr:to>
    <xdr:sp macro="" textlink="">
      <xdr:nvSpPr>
        <xdr:cNvPr id="487" name="Line 1">
          <a:extLst>
            <a:ext uri="{FF2B5EF4-FFF2-40B4-BE49-F238E27FC236}">
              <a16:creationId xmlns:a16="http://schemas.microsoft.com/office/drawing/2014/main" id="{ABAA8B44-A3D2-403A-A58F-06BF9A317B2E}"/>
            </a:ext>
          </a:extLst>
        </xdr:cNvPr>
        <xdr:cNvSpPr>
          <a:spLocks noChangeShapeType="1"/>
        </xdr:cNvSpPr>
      </xdr:nvSpPr>
      <xdr:spPr bwMode="auto">
        <a:xfrm>
          <a:off x="4556125" y="19762561"/>
          <a:ext cx="0" cy="190001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488" name="Conector recto 487">
          <a:extLst>
            <a:ext uri="{FF2B5EF4-FFF2-40B4-BE49-F238E27FC236}">
              <a16:creationId xmlns:a16="http://schemas.microsoft.com/office/drawing/2014/main" id="{E16F8A98-CE5B-442B-BD42-DDDFF9E8DBF4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489" name="Conector recto 488">
          <a:extLst>
            <a:ext uri="{FF2B5EF4-FFF2-40B4-BE49-F238E27FC236}">
              <a16:creationId xmlns:a16="http://schemas.microsoft.com/office/drawing/2014/main" id="{8EAE6D6B-F805-4AD9-813A-C4FFAEAD69DB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490" name="Conector recto 489">
          <a:extLst>
            <a:ext uri="{FF2B5EF4-FFF2-40B4-BE49-F238E27FC236}">
              <a16:creationId xmlns:a16="http://schemas.microsoft.com/office/drawing/2014/main" id="{BA7FFE6D-ECD9-46A5-8DBD-CEBFA403EA8F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491" name="Conector recto 490">
          <a:extLst>
            <a:ext uri="{FF2B5EF4-FFF2-40B4-BE49-F238E27FC236}">
              <a16:creationId xmlns:a16="http://schemas.microsoft.com/office/drawing/2014/main" id="{7114C76C-B042-4413-80AF-9D9E0939A8D1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492" name="Conector recto 491">
          <a:extLst>
            <a:ext uri="{FF2B5EF4-FFF2-40B4-BE49-F238E27FC236}">
              <a16:creationId xmlns:a16="http://schemas.microsoft.com/office/drawing/2014/main" id="{AE3EFBEF-9EDF-49A5-811F-1723EE76C7BA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493" name="Conector recto 492">
          <a:extLst>
            <a:ext uri="{FF2B5EF4-FFF2-40B4-BE49-F238E27FC236}">
              <a16:creationId xmlns:a16="http://schemas.microsoft.com/office/drawing/2014/main" id="{4E081E5E-ACFB-478D-93B6-DA4F66610171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494" name="Conector recto 493">
          <a:extLst>
            <a:ext uri="{FF2B5EF4-FFF2-40B4-BE49-F238E27FC236}">
              <a16:creationId xmlns:a16="http://schemas.microsoft.com/office/drawing/2014/main" id="{7BFBFF3D-DDAD-45F6-88E9-8AC77ACC0F59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495" name="Conector recto 494">
          <a:extLst>
            <a:ext uri="{FF2B5EF4-FFF2-40B4-BE49-F238E27FC236}">
              <a16:creationId xmlns:a16="http://schemas.microsoft.com/office/drawing/2014/main" id="{428CD788-BF55-4297-9F7C-7ACAE24D4B4E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496" name="Conector recto 495">
          <a:extLst>
            <a:ext uri="{FF2B5EF4-FFF2-40B4-BE49-F238E27FC236}">
              <a16:creationId xmlns:a16="http://schemas.microsoft.com/office/drawing/2014/main" id="{9FFC4E65-C95E-4227-A6FF-DDADCD4AEA17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497" name="Conector recto 496">
          <a:extLst>
            <a:ext uri="{FF2B5EF4-FFF2-40B4-BE49-F238E27FC236}">
              <a16:creationId xmlns:a16="http://schemas.microsoft.com/office/drawing/2014/main" id="{7B306DA8-E37C-4024-AF4F-2989826D25D7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498" name="Conector recto 497">
          <a:extLst>
            <a:ext uri="{FF2B5EF4-FFF2-40B4-BE49-F238E27FC236}">
              <a16:creationId xmlns:a16="http://schemas.microsoft.com/office/drawing/2014/main" id="{6DE46701-6984-4EC0-BFFE-1681B90B8C5A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499" name="Conector recto 498">
          <a:extLst>
            <a:ext uri="{FF2B5EF4-FFF2-40B4-BE49-F238E27FC236}">
              <a16:creationId xmlns:a16="http://schemas.microsoft.com/office/drawing/2014/main" id="{8075B5CF-1A5A-4891-BB40-EFF7452F5672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00" name="Conector recto 499">
          <a:extLst>
            <a:ext uri="{FF2B5EF4-FFF2-40B4-BE49-F238E27FC236}">
              <a16:creationId xmlns:a16="http://schemas.microsoft.com/office/drawing/2014/main" id="{F396B994-920B-4434-9B14-D22B5DC25045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01" name="Conector recto 500">
          <a:extLst>
            <a:ext uri="{FF2B5EF4-FFF2-40B4-BE49-F238E27FC236}">
              <a16:creationId xmlns:a16="http://schemas.microsoft.com/office/drawing/2014/main" id="{53BE77FE-FE75-4114-B13E-3BF8B9ACEED5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02" name="Conector recto 501">
          <a:extLst>
            <a:ext uri="{FF2B5EF4-FFF2-40B4-BE49-F238E27FC236}">
              <a16:creationId xmlns:a16="http://schemas.microsoft.com/office/drawing/2014/main" id="{84379A7D-B06C-49BF-98DE-01AFC8EE9E4D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03" name="Conector recto 502">
          <a:extLst>
            <a:ext uri="{FF2B5EF4-FFF2-40B4-BE49-F238E27FC236}">
              <a16:creationId xmlns:a16="http://schemas.microsoft.com/office/drawing/2014/main" id="{672CC686-B9BF-44B3-93DE-FA606D7566C5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04" name="Conector recto 503">
          <a:extLst>
            <a:ext uri="{FF2B5EF4-FFF2-40B4-BE49-F238E27FC236}">
              <a16:creationId xmlns:a16="http://schemas.microsoft.com/office/drawing/2014/main" id="{039F847B-FDFB-4CA2-8843-8DE962C95A55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05" name="Conector recto 504">
          <a:extLst>
            <a:ext uri="{FF2B5EF4-FFF2-40B4-BE49-F238E27FC236}">
              <a16:creationId xmlns:a16="http://schemas.microsoft.com/office/drawing/2014/main" id="{C235248B-A3AE-4D0C-8862-D62D4C59C965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06" name="Conector recto 505">
          <a:extLst>
            <a:ext uri="{FF2B5EF4-FFF2-40B4-BE49-F238E27FC236}">
              <a16:creationId xmlns:a16="http://schemas.microsoft.com/office/drawing/2014/main" id="{FAC20DB1-D91B-49DF-9138-2E7C24E58090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07" name="Conector recto 506">
          <a:extLst>
            <a:ext uri="{FF2B5EF4-FFF2-40B4-BE49-F238E27FC236}">
              <a16:creationId xmlns:a16="http://schemas.microsoft.com/office/drawing/2014/main" id="{06C95369-CFFB-4AC0-8B33-5982669BD62C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08" name="Conector recto 507">
          <a:extLst>
            <a:ext uri="{FF2B5EF4-FFF2-40B4-BE49-F238E27FC236}">
              <a16:creationId xmlns:a16="http://schemas.microsoft.com/office/drawing/2014/main" id="{5CFC0850-EE92-447A-8E80-408DDB817486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09" name="Conector recto 508">
          <a:extLst>
            <a:ext uri="{FF2B5EF4-FFF2-40B4-BE49-F238E27FC236}">
              <a16:creationId xmlns:a16="http://schemas.microsoft.com/office/drawing/2014/main" id="{4529744E-69BE-4BEE-9E8D-B51DB372D5A4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10" name="Conector recto 509">
          <a:extLst>
            <a:ext uri="{FF2B5EF4-FFF2-40B4-BE49-F238E27FC236}">
              <a16:creationId xmlns:a16="http://schemas.microsoft.com/office/drawing/2014/main" id="{A9EF80C2-6BBA-473D-A27C-3434698D3FAB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11" name="Conector recto 510">
          <a:extLst>
            <a:ext uri="{FF2B5EF4-FFF2-40B4-BE49-F238E27FC236}">
              <a16:creationId xmlns:a16="http://schemas.microsoft.com/office/drawing/2014/main" id="{9AD4AF57-A3C6-4F0B-9042-2835FA2B4F40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12" name="Conector recto 511">
          <a:extLst>
            <a:ext uri="{FF2B5EF4-FFF2-40B4-BE49-F238E27FC236}">
              <a16:creationId xmlns:a16="http://schemas.microsoft.com/office/drawing/2014/main" id="{F65FDE8E-DB6D-49CB-9DB9-C913E00D93B2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13" name="Conector recto 512">
          <a:extLst>
            <a:ext uri="{FF2B5EF4-FFF2-40B4-BE49-F238E27FC236}">
              <a16:creationId xmlns:a16="http://schemas.microsoft.com/office/drawing/2014/main" id="{0C3673A1-BA08-48F8-9C4B-FA412D18AC58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14" name="Conector recto 513">
          <a:extLst>
            <a:ext uri="{FF2B5EF4-FFF2-40B4-BE49-F238E27FC236}">
              <a16:creationId xmlns:a16="http://schemas.microsoft.com/office/drawing/2014/main" id="{18637979-2BA9-4ACA-9061-4D0F099E344A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15" name="Conector recto 514">
          <a:extLst>
            <a:ext uri="{FF2B5EF4-FFF2-40B4-BE49-F238E27FC236}">
              <a16:creationId xmlns:a16="http://schemas.microsoft.com/office/drawing/2014/main" id="{51F5936A-97F8-4DB9-B407-6BAEABECAD09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16" name="Conector recto 515">
          <a:extLst>
            <a:ext uri="{FF2B5EF4-FFF2-40B4-BE49-F238E27FC236}">
              <a16:creationId xmlns:a16="http://schemas.microsoft.com/office/drawing/2014/main" id="{9E7E526A-2B96-49CB-A1C3-25A422F80F5A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17" name="Conector recto 516">
          <a:extLst>
            <a:ext uri="{FF2B5EF4-FFF2-40B4-BE49-F238E27FC236}">
              <a16:creationId xmlns:a16="http://schemas.microsoft.com/office/drawing/2014/main" id="{6C1CD4A7-9EE1-4A70-852F-D607C67ABE83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18" name="Conector recto 517">
          <a:extLst>
            <a:ext uri="{FF2B5EF4-FFF2-40B4-BE49-F238E27FC236}">
              <a16:creationId xmlns:a16="http://schemas.microsoft.com/office/drawing/2014/main" id="{BB00AEC9-9545-48CC-85F4-D27E4226E075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19" name="Conector recto 518">
          <a:extLst>
            <a:ext uri="{FF2B5EF4-FFF2-40B4-BE49-F238E27FC236}">
              <a16:creationId xmlns:a16="http://schemas.microsoft.com/office/drawing/2014/main" id="{B7739C6E-7938-457C-B285-55F4B3B27B52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20" name="Conector recto 519">
          <a:extLst>
            <a:ext uri="{FF2B5EF4-FFF2-40B4-BE49-F238E27FC236}">
              <a16:creationId xmlns:a16="http://schemas.microsoft.com/office/drawing/2014/main" id="{A9487F93-B881-4F7D-85B6-3C4195EA483B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21" name="Conector recto 520">
          <a:extLst>
            <a:ext uri="{FF2B5EF4-FFF2-40B4-BE49-F238E27FC236}">
              <a16:creationId xmlns:a16="http://schemas.microsoft.com/office/drawing/2014/main" id="{42979830-839E-430A-BF01-8B81D4C5E116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22" name="Conector recto 521">
          <a:extLst>
            <a:ext uri="{FF2B5EF4-FFF2-40B4-BE49-F238E27FC236}">
              <a16:creationId xmlns:a16="http://schemas.microsoft.com/office/drawing/2014/main" id="{AB6F182D-A3F3-42CE-80CD-8581970D9922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23" name="Conector recto 522">
          <a:extLst>
            <a:ext uri="{FF2B5EF4-FFF2-40B4-BE49-F238E27FC236}">
              <a16:creationId xmlns:a16="http://schemas.microsoft.com/office/drawing/2014/main" id="{97EF9FA3-306C-4DF9-8142-B612543D8569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24" name="Conector recto 523">
          <a:extLst>
            <a:ext uri="{FF2B5EF4-FFF2-40B4-BE49-F238E27FC236}">
              <a16:creationId xmlns:a16="http://schemas.microsoft.com/office/drawing/2014/main" id="{0114A7ED-7940-4EEC-8B55-53C3BB8D216B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25" name="Conector recto 524">
          <a:extLst>
            <a:ext uri="{FF2B5EF4-FFF2-40B4-BE49-F238E27FC236}">
              <a16:creationId xmlns:a16="http://schemas.microsoft.com/office/drawing/2014/main" id="{3468F82E-08E8-4A73-A1E3-C0A9EB39C19B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26" name="Conector recto 525">
          <a:extLst>
            <a:ext uri="{FF2B5EF4-FFF2-40B4-BE49-F238E27FC236}">
              <a16:creationId xmlns:a16="http://schemas.microsoft.com/office/drawing/2014/main" id="{9CCB9A2E-2FB6-43C0-8E68-C836E9C23CB3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27" name="Conector recto 526">
          <a:extLst>
            <a:ext uri="{FF2B5EF4-FFF2-40B4-BE49-F238E27FC236}">
              <a16:creationId xmlns:a16="http://schemas.microsoft.com/office/drawing/2014/main" id="{C533CDD7-3026-45F9-841E-959EC21C5EC0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28" name="Conector recto 527">
          <a:extLst>
            <a:ext uri="{FF2B5EF4-FFF2-40B4-BE49-F238E27FC236}">
              <a16:creationId xmlns:a16="http://schemas.microsoft.com/office/drawing/2014/main" id="{2E897EAA-FE43-42FC-9295-5927A82A0DF0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29" name="Conector recto 528">
          <a:extLst>
            <a:ext uri="{FF2B5EF4-FFF2-40B4-BE49-F238E27FC236}">
              <a16:creationId xmlns:a16="http://schemas.microsoft.com/office/drawing/2014/main" id="{89F781A7-85A6-4591-B49D-F7B693D76F9A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30" name="Conector recto 529">
          <a:extLst>
            <a:ext uri="{FF2B5EF4-FFF2-40B4-BE49-F238E27FC236}">
              <a16:creationId xmlns:a16="http://schemas.microsoft.com/office/drawing/2014/main" id="{ED7097E9-8C10-4B20-AE18-97586AF0D2C5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31" name="Conector recto 530">
          <a:extLst>
            <a:ext uri="{FF2B5EF4-FFF2-40B4-BE49-F238E27FC236}">
              <a16:creationId xmlns:a16="http://schemas.microsoft.com/office/drawing/2014/main" id="{4E2E0320-C708-438C-AD54-57D80B77D5C6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32" name="Conector recto 531">
          <a:extLst>
            <a:ext uri="{FF2B5EF4-FFF2-40B4-BE49-F238E27FC236}">
              <a16:creationId xmlns:a16="http://schemas.microsoft.com/office/drawing/2014/main" id="{69ACCA27-EA8B-48CE-A019-5DDA714498D9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33" name="Conector recto 532">
          <a:extLst>
            <a:ext uri="{FF2B5EF4-FFF2-40B4-BE49-F238E27FC236}">
              <a16:creationId xmlns:a16="http://schemas.microsoft.com/office/drawing/2014/main" id="{355CBC32-3211-4D49-8F2D-E2146E7BCE2C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34" name="Conector recto 533">
          <a:extLst>
            <a:ext uri="{FF2B5EF4-FFF2-40B4-BE49-F238E27FC236}">
              <a16:creationId xmlns:a16="http://schemas.microsoft.com/office/drawing/2014/main" id="{DD595914-D9F5-4613-8F20-D654CAEB6F97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35" name="Conector recto 534">
          <a:extLst>
            <a:ext uri="{FF2B5EF4-FFF2-40B4-BE49-F238E27FC236}">
              <a16:creationId xmlns:a16="http://schemas.microsoft.com/office/drawing/2014/main" id="{75EF9D47-BB19-4828-A65B-AD2EF7EA0592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36" name="Conector recto 535">
          <a:extLst>
            <a:ext uri="{FF2B5EF4-FFF2-40B4-BE49-F238E27FC236}">
              <a16:creationId xmlns:a16="http://schemas.microsoft.com/office/drawing/2014/main" id="{19A4D68D-26DE-4616-A9F3-6897CA2D8593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37" name="Conector recto 536">
          <a:extLst>
            <a:ext uri="{FF2B5EF4-FFF2-40B4-BE49-F238E27FC236}">
              <a16:creationId xmlns:a16="http://schemas.microsoft.com/office/drawing/2014/main" id="{2D4BF94C-6136-45B6-A21E-F9745AEFBB24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38" name="Conector recto 537">
          <a:extLst>
            <a:ext uri="{FF2B5EF4-FFF2-40B4-BE49-F238E27FC236}">
              <a16:creationId xmlns:a16="http://schemas.microsoft.com/office/drawing/2014/main" id="{5894BE34-BC20-484B-96E2-83D91BE0F844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39" name="Conector recto 538">
          <a:extLst>
            <a:ext uri="{FF2B5EF4-FFF2-40B4-BE49-F238E27FC236}">
              <a16:creationId xmlns:a16="http://schemas.microsoft.com/office/drawing/2014/main" id="{CF2A68BC-A57B-4ACE-AEF9-E9E661D1DE3F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40" name="Conector recto 539">
          <a:extLst>
            <a:ext uri="{FF2B5EF4-FFF2-40B4-BE49-F238E27FC236}">
              <a16:creationId xmlns:a16="http://schemas.microsoft.com/office/drawing/2014/main" id="{2BD9A473-10EB-4818-8687-8BB8493FE5E7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41" name="Conector recto 540">
          <a:extLst>
            <a:ext uri="{FF2B5EF4-FFF2-40B4-BE49-F238E27FC236}">
              <a16:creationId xmlns:a16="http://schemas.microsoft.com/office/drawing/2014/main" id="{E87F1F38-8855-4B47-A66C-5FBA80CF9EF4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42" name="Conector recto 541">
          <a:extLst>
            <a:ext uri="{FF2B5EF4-FFF2-40B4-BE49-F238E27FC236}">
              <a16:creationId xmlns:a16="http://schemas.microsoft.com/office/drawing/2014/main" id="{1237DA1E-0B10-4A4E-BE84-C86E901DBA3C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43" name="Conector recto 542">
          <a:extLst>
            <a:ext uri="{FF2B5EF4-FFF2-40B4-BE49-F238E27FC236}">
              <a16:creationId xmlns:a16="http://schemas.microsoft.com/office/drawing/2014/main" id="{20D3083B-6612-44EB-8735-CBD99EDB213D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44" name="Conector recto 543">
          <a:extLst>
            <a:ext uri="{FF2B5EF4-FFF2-40B4-BE49-F238E27FC236}">
              <a16:creationId xmlns:a16="http://schemas.microsoft.com/office/drawing/2014/main" id="{BB46ABFA-DAF4-4413-A14A-D7D378D1C9FE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45" name="Conector recto 544">
          <a:extLst>
            <a:ext uri="{FF2B5EF4-FFF2-40B4-BE49-F238E27FC236}">
              <a16:creationId xmlns:a16="http://schemas.microsoft.com/office/drawing/2014/main" id="{D8499E89-951C-41B8-ACE1-40F12650D4FD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46" name="Conector recto 545">
          <a:extLst>
            <a:ext uri="{FF2B5EF4-FFF2-40B4-BE49-F238E27FC236}">
              <a16:creationId xmlns:a16="http://schemas.microsoft.com/office/drawing/2014/main" id="{5256B2BD-B4BF-49AB-8729-83E99B66E64E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47" name="Conector recto 546">
          <a:extLst>
            <a:ext uri="{FF2B5EF4-FFF2-40B4-BE49-F238E27FC236}">
              <a16:creationId xmlns:a16="http://schemas.microsoft.com/office/drawing/2014/main" id="{81F945C8-6466-41D9-A87E-A477C3C1314F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48" name="Conector recto 547">
          <a:extLst>
            <a:ext uri="{FF2B5EF4-FFF2-40B4-BE49-F238E27FC236}">
              <a16:creationId xmlns:a16="http://schemas.microsoft.com/office/drawing/2014/main" id="{F3CF1047-016D-4827-AD44-D60458CF60E2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49" name="Conector recto 548">
          <a:extLst>
            <a:ext uri="{FF2B5EF4-FFF2-40B4-BE49-F238E27FC236}">
              <a16:creationId xmlns:a16="http://schemas.microsoft.com/office/drawing/2014/main" id="{C79B4504-9AB7-43ED-9218-98536EA75D3E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50" name="Conector recto 549">
          <a:extLst>
            <a:ext uri="{FF2B5EF4-FFF2-40B4-BE49-F238E27FC236}">
              <a16:creationId xmlns:a16="http://schemas.microsoft.com/office/drawing/2014/main" id="{597B2CEE-C662-4252-B969-3C8A544F5AB1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51" name="Conector recto 550">
          <a:extLst>
            <a:ext uri="{FF2B5EF4-FFF2-40B4-BE49-F238E27FC236}">
              <a16:creationId xmlns:a16="http://schemas.microsoft.com/office/drawing/2014/main" id="{346C4F36-09F5-4E5A-A7F0-F56D2DAB7E92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52" name="Conector recto 551">
          <a:extLst>
            <a:ext uri="{FF2B5EF4-FFF2-40B4-BE49-F238E27FC236}">
              <a16:creationId xmlns:a16="http://schemas.microsoft.com/office/drawing/2014/main" id="{C436662F-DE50-4F23-A469-807FB10BC611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53" name="Conector recto 552">
          <a:extLst>
            <a:ext uri="{FF2B5EF4-FFF2-40B4-BE49-F238E27FC236}">
              <a16:creationId xmlns:a16="http://schemas.microsoft.com/office/drawing/2014/main" id="{57B16C09-0515-4E33-8D4B-75F5C0BF8885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54" name="Conector recto 553">
          <a:extLst>
            <a:ext uri="{FF2B5EF4-FFF2-40B4-BE49-F238E27FC236}">
              <a16:creationId xmlns:a16="http://schemas.microsoft.com/office/drawing/2014/main" id="{9553FCA5-9D5A-40A2-9627-30CDF72B0B0B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55" name="Conector recto 554">
          <a:extLst>
            <a:ext uri="{FF2B5EF4-FFF2-40B4-BE49-F238E27FC236}">
              <a16:creationId xmlns:a16="http://schemas.microsoft.com/office/drawing/2014/main" id="{C9B5EDF8-B971-4EB1-83C5-494ADFB69D56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56" name="Conector recto 555">
          <a:extLst>
            <a:ext uri="{FF2B5EF4-FFF2-40B4-BE49-F238E27FC236}">
              <a16:creationId xmlns:a16="http://schemas.microsoft.com/office/drawing/2014/main" id="{F4333E85-D5CD-43B6-B7FC-4CBF52B4B4D4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57" name="Conector recto 556">
          <a:extLst>
            <a:ext uri="{FF2B5EF4-FFF2-40B4-BE49-F238E27FC236}">
              <a16:creationId xmlns:a16="http://schemas.microsoft.com/office/drawing/2014/main" id="{50DA0431-87AC-474C-963D-451D0D89E6FC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58" name="Conector recto 557">
          <a:extLst>
            <a:ext uri="{FF2B5EF4-FFF2-40B4-BE49-F238E27FC236}">
              <a16:creationId xmlns:a16="http://schemas.microsoft.com/office/drawing/2014/main" id="{14593B10-2084-43A3-820D-E606184FCF71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59" name="Conector recto 558">
          <a:extLst>
            <a:ext uri="{FF2B5EF4-FFF2-40B4-BE49-F238E27FC236}">
              <a16:creationId xmlns:a16="http://schemas.microsoft.com/office/drawing/2014/main" id="{9AF0C41F-E96A-49EC-9A2A-95F8DC733BED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60" name="Conector recto 559">
          <a:extLst>
            <a:ext uri="{FF2B5EF4-FFF2-40B4-BE49-F238E27FC236}">
              <a16:creationId xmlns:a16="http://schemas.microsoft.com/office/drawing/2014/main" id="{D8EE26EA-6F90-4D77-9D26-42EACBE4925D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61" name="Conector recto 560">
          <a:extLst>
            <a:ext uri="{FF2B5EF4-FFF2-40B4-BE49-F238E27FC236}">
              <a16:creationId xmlns:a16="http://schemas.microsoft.com/office/drawing/2014/main" id="{C3E0347A-D7D7-4084-9B01-FC358626471E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62" name="Conector recto 561">
          <a:extLst>
            <a:ext uri="{FF2B5EF4-FFF2-40B4-BE49-F238E27FC236}">
              <a16:creationId xmlns:a16="http://schemas.microsoft.com/office/drawing/2014/main" id="{D282B1EE-68BB-4360-A861-B3818BCB1811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63" name="Conector recto 562">
          <a:extLst>
            <a:ext uri="{FF2B5EF4-FFF2-40B4-BE49-F238E27FC236}">
              <a16:creationId xmlns:a16="http://schemas.microsoft.com/office/drawing/2014/main" id="{B865422A-F9D0-4228-970C-EB6AF8331FD6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64" name="Conector recto 563">
          <a:extLst>
            <a:ext uri="{FF2B5EF4-FFF2-40B4-BE49-F238E27FC236}">
              <a16:creationId xmlns:a16="http://schemas.microsoft.com/office/drawing/2014/main" id="{C720FFFD-0E98-4775-A263-A9536ABAAF45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65" name="Conector recto 564">
          <a:extLst>
            <a:ext uri="{FF2B5EF4-FFF2-40B4-BE49-F238E27FC236}">
              <a16:creationId xmlns:a16="http://schemas.microsoft.com/office/drawing/2014/main" id="{0A4CA0BB-3AB3-4C37-B251-249C6B7B3D14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66" name="Conector recto 565">
          <a:extLst>
            <a:ext uri="{FF2B5EF4-FFF2-40B4-BE49-F238E27FC236}">
              <a16:creationId xmlns:a16="http://schemas.microsoft.com/office/drawing/2014/main" id="{FA0A5F06-FA5B-436A-BA1A-4240D20DA765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67" name="Conector recto 566">
          <a:extLst>
            <a:ext uri="{FF2B5EF4-FFF2-40B4-BE49-F238E27FC236}">
              <a16:creationId xmlns:a16="http://schemas.microsoft.com/office/drawing/2014/main" id="{649C81AC-4696-489B-B5B9-42D8525AB036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68" name="Conector recto 567">
          <a:extLst>
            <a:ext uri="{FF2B5EF4-FFF2-40B4-BE49-F238E27FC236}">
              <a16:creationId xmlns:a16="http://schemas.microsoft.com/office/drawing/2014/main" id="{A7E5E750-C792-453D-AECC-1779F4931910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69" name="Conector recto 568">
          <a:extLst>
            <a:ext uri="{FF2B5EF4-FFF2-40B4-BE49-F238E27FC236}">
              <a16:creationId xmlns:a16="http://schemas.microsoft.com/office/drawing/2014/main" id="{FC9C8EAC-1D0B-47DA-992A-6A3760A284AF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70" name="Conector recto 569">
          <a:extLst>
            <a:ext uri="{FF2B5EF4-FFF2-40B4-BE49-F238E27FC236}">
              <a16:creationId xmlns:a16="http://schemas.microsoft.com/office/drawing/2014/main" id="{F2950F97-8769-497D-BCFE-F98B7B6A7D15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71" name="Conector recto 570">
          <a:extLst>
            <a:ext uri="{FF2B5EF4-FFF2-40B4-BE49-F238E27FC236}">
              <a16:creationId xmlns:a16="http://schemas.microsoft.com/office/drawing/2014/main" id="{F016D4DA-C921-4CCC-B203-2DD71A16B5CE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72" name="Conector recto 571">
          <a:extLst>
            <a:ext uri="{FF2B5EF4-FFF2-40B4-BE49-F238E27FC236}">
              <a16:creationId xmlns:a16="http://schemas.microsoft.com/office/drawing/2014/main" id="{7ABEE968-3289-4C2E-B1E2-2C0222147C90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73" name="Conector recto 572">
          <a:extLst>
            <a:ext uri="{FF2B5EF4-FFF2-40B4-BE49-F238E27FC236}">
              <a16:creationId xmlns:a16="http://schemas.microsoft.com/office/drawing/2014/main" id="{BD5176CC-4205-402F-9F09-BB639CE9BA77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74" name="Conector recto 573">
          <a:extLst>
            <a:ext uri="{FF2B5EF4-FFF2-40B4-BE49-F238E27FC236}">
              <a16:creationId xmlns:a16="http://schemas.microsoft.com/office/drawing/2014/main" id="{43A1A4F5-6FFA-4806-8CB5-8306D512E743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75" name="Conector recto 574">
          <a:extLst>
            <a:ext uri="{FF2B5EF4-FFF2-40B4-BE49-F238E27FC236}">
              <a16:creationId xmlns:a16="http://schemas.microsoft.com/office/drawing/2014/main" id="{6FD49E30-48B6-4D09-941B-86AFB6B66713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76" name="Conector recto 575">
          <a:extLst>
            <a:ext uri="{FF2B5EF4-FFF2-40B4-BE49-F238E27FC236}">
              <a16:creationId xmlns:a16="http://schemas.microsoft.com/office/drawing/2014/main" id="{619A2E40-7B83-4C6C-A13C-2670C6C4B04E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77" name="Conector recto 576">
          <a:extLst>
            <a:ext uri="{FF2B5EF4-FFF2-40B4-BE49-F238E27FC236}">
              <a16:creationId xmlns:a16="http://schemas.microsoft.com/office/drawing/2014/main" id="{ECEFCAA3-B52F-4504-8094-DDE49149C4B7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78" name="Conector recto 577">
          <a:extLst>
            <a:ext uri="{FF2B5EF4-FFF2-40B4-BE49-F238E27FC236}">
              <a16:creationId xmlns:a16="http://schemas.microsoft.com/office/drawing/2014/main" id="{92E58EA0-AA7D-48B6-8499-FAE1CC8A6297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79" name="Conector recto 578">
          <a:extLst>
            <a:ext uri="{FF2B5EF4-FFF2-40B4-BE49-F238E27FC236}">
              <a16:creationId xmlns:a16="http://schemas.microsoft.com/office/drawing/2014/main" id="{07D25878-2475-4F8A-BB2A-3FC4DD0DA3EC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80" name="Conector recto 579">
          <a:extLst>
            <a:ext uri="{FF2B5EF4-FFF2-40B4-BE49-F238E27FC236}">
              <a16:creationId xmlns:a16="http://schemas.microsoft.com/office/drawing/2014/main" id="{6CA0280A-FCFB-4F8D-AEB0-C7B9129F0876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170</xdr:row>
      <xdr:rowOff>0</xdr:rowOff>
    </xdr:from>
    <xdr:to>
      <xdr:col>38</xdr:col>
      <xdr:colOff>413657</xdr:colOff>
      <xdr:row>170</xdr:row>
      <xdr:rowOff>0</xdr:rowOff>
    </xdr:to>
    <xdr:cxnSp macro="">
      <xdr:nvCxnSpPr>
        <xdr:cNvPr id="581" name="Conector recto 580">
          <a:extLst>
            <a:ext uri="{FF2B5EF4-FFF2-40B4-BE49-F238E27FC236}">
              <a16:creationId xmlns:a16="http://schemas.microsoft.com/office/drawing/2014/main" id="{1ECED245-F0DA-4385-A797-09261327DEE0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213</xdr:row>
      <xdr:rowOff>238125</xdr:rowOff>
    </xdr:from>
    <xdr:to>
      <xdr:col>17</xdr:col>
      <xdr:colOff>238125</xdr:colOff>
      <xdr:row>220</xdr:row>
      <xdr:rowOff>0</xdr:rowOff>
    </xdr:to>
    <xdr:sp macro="" textlink="">
      <xdr:nvSpPr>
        <xdr:cNvPr id="777" name="Line 1">
          <a:extLst>
            <a:ext uri="{FF2B5EF4-FFF2-40B4-BE49-F238E27FC236}">
              <a16:creationId xmlns:a16="http://schemas.microsoft.com/office/drawing/2014/main" id="{240E143C-DDA3-45D7-A982-9CAA07474B14}"/>
            </a:ext>
          </a:extLst>
        </xdr:cNvPr>
        <xdr:cNvSpPr>
          <a:spLocks noChangeShapeType="1"/>
        </xdr:cNvSpPr>
      </xdr:nvSpPr>
      <xdr:spPr bwMode="auto">
        <a:xfrm>
          <a:off x="4556125" y="8368846"/>
          <a:ext cx="0" cy="146458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213</xdr:row>
      <xdr:rowOff>238125</xdr:rowOff>
    </xdr:from>
    <xdr:to>
      <xdr:col>17</xdr:col>
      <xdr:colOff>238125</xdr:colOff>
      <xdr:row>222</xdr:row>
      <xdr:rowOff>0</xdr:rowOff>
    </xdr:to>
    <xdr:sp macro="" textlink="">
      <xdr:nvSpPr>
        <xdr:cNvPr id="778" name="Line 1">
          <a:extLst>
            <a:ext uri="{FF2B5EF4-FFF2-40B4-BE49-F238E27FC236}">
              <a16:creationId xmlns:a16="http://schemas.microsoft.com/office/drawing/2014/main" id="{D6494543-0B60-41D8-87BC-88F0A30BD6B3}"/>
            </a:ext>
          </a:extLst>
        </xdr:cNvPr>
        <xdr:cNvSpPr>
          <a:spLocks noChangeShapeType="1"/>
        </xdr:cNvSpPr>
      </xdr:nvSpPr>
      <xdr:spPr bwMode="auto">
        <a:xfrm>
          <a:off x="4556125" y="8368846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218</xdr:row>
      <xdr:rowOff>238125</xdr:rowOff>
    </xdr:from>
    <xdr:to>
      <xdr:col>17</xdr:col>
      <xdr:colOff>238125</xdr:colOff>
      <xdr:row>225</xdr:row>
      <xdr:rowOff>0</xdr:rowOff>
    </xdr:to>
    <xdr:sp macro="" textlink="">
      <xdr:nvSpPr>
        <xdr:cNvPr id="873" name="Line 1">
          <a:extLst>
            <a:ext uri="{FF2B5EF4-FFF2-40B4-BE49-F238E27FC236}">
              <a16:creationId xmlns:a16="http://schemas.microsoft.com/office/drawing/2014/main" id="{D91D4CF1-E897-4CF8-8860-7853DF58E376}"/>
            </a:ext>
          </a:extLst>
        </xdr:cNvPr>
        <xdr:cNvSpPr>
          <a:spLocks noChangeShapeType="1"/>
        </xdr:cNvSpPr>
      </xdr:nvSpPr>
      <xdr:spPr bwMode="auto">
        <a:xfrm>
          <a:off x="4556125" y="9340396"/>
          <a:ext cx="0" cy="139110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875" name="Conector recto 874">
          <a:extLst>
            <a:ext uri="{FF2B5EF4-FFF2-40B4-BE49-F238E27FC236}">
              <a16:creationId xmlns:a16="http://schemas.microsoft.com/office/drawing/2014/main" id="{84AC5E7A-7FB5-4EB9-9061-23791DFE743C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876" name="Conector recto 875">
          <a:extLst>
            <a:ext uri="{FF2B5EF4-FFF2-40B4-BE49-F238E27FC236}">
              <a16:creationId xmlns:a16="http://schemas.microsoft.com/office/drawing/2014/main" id="{BE486FBB-ABAE-4061-A52A-D663996D5127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877" name="Conector recto 876">
          <a:extLst>
            <a:ext uri="{FF2B5EF4-FFF2-40B4-BE49-F238E27FC236}">
              <a16:creationId xmlns:a16="http://schemas.microsoft.com/office/drawing/2014/main" id="{74C85307-520D-4552-AA4F-74CA74351B08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878" name="Conector recto 877">
          <a:extLst>
            <a:ext uri="{FF2B5EF4-FFF2-40B4-BE49-F238E27FC236}">
              <a16:creationId xmlns:a16="http://schemas.microsoft.com/office/drawing/2014/main" id="{D39F405C-9400-4EDC-BA98-775E35720627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879" name="Conector recto 878">
          <a:extLst>
            <a:ext uri="{FF2B5EF4-FFF2-40B4-BE49-F238E27FC236}">
              <a16:creationId xmlns:a16="http://schemas.microsoft.com/office/drawing/2014/main" id="{4A2A40EE-5DD5-4B13-A15B-9E5B437AFA29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880" name="Conector recto 879">
          <a:extLst>
            <a:ext uri="{FF2B5EF4-FFF2-40B4-BE49-F238E27FC236}">
              <a16:creationId xmlns:a16="http://schemas.microsoft.com/office/drawing/2014/main" id="{9FAAE082-A41C-4E15-85F4-70E79F43C2BF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881" name="Conector recto 880">
          <a:extLst>
            <a:ext uri="{FF2B5EF4-FFF2-40B4-BE49-F238E27FC236}">
              <a16:creationId xmlns:a16="http://schemas.microsoft.com/office/drawing/2014/main" id="{D374CB28-7665-4BB1-A5DF-45080AD737FE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882" name="Conector recto 881">
          <a:extLst>
            <a:ext uri="{FF2B5EF4-FFF2-40B4-BE49-F238E27FC236}">
              <a16:creationId xmlns:a16="http://schemas.microsoft.com/office/drawing/2014/main" id="{FDCAA64D-6FCE-489B-9203-C620D5340230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883" name="Conector recto 882">
          <a:extLst>
            <a:ext uri="{FF2B5EF4-FFF2-40B4-BE49-F238E27FC236}">
              <a16:creationId xmlns:a16="http://schemas.microsoft.com/office/drawing/2014/main" id="{D8B1F8B2-844A-47CE-83C5-7CEBE05BFBF4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884" name="Conector recto 883">
          <a:extLst>
            <a:ext uri="{FF2B5EF4-FFF2-40B4-BE49-F238E27FC236}">
              <a16:creationId xmlns:a16="http://schemas.microsoft.com/office/drawing/2014/main" id="{3CEB5D19-811C-44CC-9963-C6300F214C8A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885" name="Conector recto 884">
          <a:extLst>
            <a:ext uri="{FF2B5EF4-FFF2-40B4-BE49-F238E27FC236}">
              <a16:creationId xmlns:a16="http://schemas.microsoft.com/office/drawing/2014/main" id="{3145A993-1D3A-437F-8851-C419E32AC908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886" name="Conector recto 885">
          <a:extLst>
            <a:ext uri="{FF2B5EF4-FFF2-40B4-BE49-F238E27FC236}">
              <a16:creationId xmlns:a16="http://schemas.microsoft.com/office/drawing/2014/main" id="{6DE690A6-1E0F-4F14-A511-76CD131F9AF2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887" name="Conector recto 886">
          <a:extLst>
            <a:ext uri="{FF2B5EF4-FFF2-40B4-BE49-F238E27FC236}">
              <a16:creationId xmlns:a16="http://schemas.microsoft.com/office/drawing/2014/main" id="{ADFFD669-87E2-4C99-876A-83BD49EE1744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888" name="Conector recto 887">
          <a:extLst>
            <a:ext uri="{FF2B5EF4-FFF2-40B4-BE49-F238E27FC236}">
              <a16:creationId xmlns:a16="http://schemas.microsoft.com/office/drawing/2014/main" id="{0F545631-4425-4E90-8657-833FC0DF398D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889" name="Conector recto 888">
          <a:extLst>
            <a:ext uri="{FF2B5EF4-FFF2-40B4-BE49-F238E27FC236}">
              <a16:creationId xmlns:a16="http://schemas.microsoft.com/office/drawing/2014/main" id="{5DD05C96-A230-40FD-B9C7-E4F83FFA4A93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890" name="Conector recto 889">
          <a:extLst>
            <a:ext uri="{FF2B5EF4-FFF2-40B4-BE49-F238E27FC236}">
              <a16:creationId xmlns:a16="http://schemas.microsoft.com/office/drawing/2014/main" id="{66F1141A-8440-4F78-9A70-037C87BB7EE1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891" name="Conector recto 890">
          <a:extLst>
            <a:ext uri="{FF2B5EF4-FFF2-40B4-BE49-F238E27FC236}">
              <a16:creationId xmlns:a16="http://schemas.microsoft.com/office/drawing/2014/main" id="{40727641-2A57-4056-BE6D-87280C4331F7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892" name="Conector recto 891">
          <a:extLst>
            <a:ext uri="{FF2B5EF4-FFF2-40B4-BE49-F238E27FC236}">
              <a16:creationId xmlns:a16="http://schemas.microsoft.com/office/drawing/2014/main" id="{11A1799A-EFBB-4192-A26C-351D900510A2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893" name="Conector recto 892">
          <a:extLst>
            <a:ext uri="{FF2B5EF4-FFF2-40B4-BE49-F238E27FC236}">
              <a16:creationId xmlns:a16="http://schemas.microsoft.com/office/drawing/2014/main" id="{2D9DD40E-9808-448E-A0E1-29545C05FE03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894" name="Conector recto 893">
          <a:extLst>
            <a:ext uri="{FF2B5EF4-FFF2-40B4-BE49-F238E27FC236}">
              <a16:creationId xmlns:a16="http://schemas.microsoft.com/office/drawing/2014/main" id="{31FF9254-13B4-405F-B22B-C0978385CEFB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895" name="Conector recto 894">
          <a:extLst>
            <a:ext uri="{FF2B5EF4-FFF2-40B4-BE49-F238E27FC236}">
              <a16:creationId xmlns:a16="http://schemas.microsoft.com/office/drawing/2014/main" id="{9D9B90DC-E6ED-4AB3-A78D-761054C1900B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896" name="Conector recto 895">
          <a:extLst>
            <a:ext uri="{FF2B5EF4-FFF2-40B4-BE49-F238E27FC236}">
              <a16:creationId xmlns:a16="http://schemas.microsoft.com/office/drawing/2014/main" id="{6580C779-D546-449D-8CA6-AFD6AB329DC6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897" name="Conector recto 896">
          <a:extLst>
            <a:ext uri="{FF2B5EF4-FFF2-40B4-BE49-F238E27FC236}">
              <a16:creationId xmlns:a16="http://schemas.microsoft.com/office/drawing/2014/main" id="{FDB4644F-B976-426E-BD13-F14B9ACA0893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898" name="Conector recto 897">
          <a:extLst>
            <a:ext uri="{FF2B5EF4-FFF2-40B4-BE49-F238E27FC236}">
              <a16:creationId xmlns:a16="http://schemas.microsoft.com/office/drawing/2014/main" id="{52CB1AC4-2E4B-4FB8-94B9-75FA173500FC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899" name="Conector recto 898">
          <a:extLst>
            <a:ext uri="{FF2B5EF4-FFF2-40B4-BE49-F238E27FC236}">
              <a16:creationId xmlns:a16="http://schemas.microsoft.com/office/drawing/2014/main" id="{0449C449-DAAD-44B8-9822-A06E881464F6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00" name="Conector recto 899">
          <a:extLst>
            <a:ext uri="{FF2B5EF4-FFF2-40B4-BE49-F238E27FC236}">
              <a16:creationId xmlns:a16="http://schemas.microsoft.com/office/drawing/2014/main" id="{1C01510B-9EAB-4979-9B78-E29DBEADB206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01" name="Conector recto 900">
          <a:extLst>
            <a:ext uri="{FF2B5EF4-FFF2-40B4-BE49-F238E27FC236}">
              <a16:creationId xmlns:a16="http://schemas.microsoft.com/office/drawing/2014/main" id="{107E0057-8A50-4F68-8CEA-35A1F0147CE3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02" name="Conector recto 901">
          <a:extLst>
            <a:ext uri="{FF2B5EF4-FFF2-40B4-BE49-F238E27FC236}">
              <a16:creationId xmlns:a16="http://schemas.microsoft.com/office/drawing/2014/main" id="{F80BFFBB-F4EA-4777-8B8E-AFE189B1A8CA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03" name="Conector recto 902">
          <a:extLst>
            <a:ext uri="{FF2B5EF4-FFF2-40B4-BE49-F238E27FC236}">
              <a16:creationId xmlns:a16="http://schemas.microsoft.com/office/drawing/2014/main" id="{6C7BA001-26A2-43BC-AE82-F7EB5400D7C0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04" name="Conector recto 903">
          <a:extLst>
            <a:ext uri="{FF2B5EF4-FFF2-40B4-BE49-F238E27FC236}">
              <a16:creationId xmlns:a16="http://schemas.microsoft.com/office/drawing/2014/main" id="{0300DCF4-F1A8-4659-9D60-756EE6CA526F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05" name="Conector recto 904">
          <a:extLst>
            <a:ext uri="{FF2B5EF4-FFF2-40B4-BE49-F238E27FC236}">
              <a16:creationId xmlns:a16="http://schemas.microsoft.com/office/drawing/2014/main" id="{C4862305-4D53-42A1-A901-CA437FE0E844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06" name="Conector recto 905">
          <a:extLst>
            <a:ext uri="{FF2B5EF4-FFF2-40B4-BE49-F238E27FC236}">
              <a16:creationId xmlns:a16="http://schemas.microsoft.com/office/drawing/2014/main" id="{82ABA8AF-9E2D-46E9-9F41-77D0F074A575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07" name="Conector recto 906">
          <a:extLst>
            <a:ext uri="{FF2B5EF4-FFF2-40B4-BE49-F238E27FC236}">
              <a16:creationId xmlns:a16="http://schemas.microsoft.com/office/drawing/2014/main" id="{E2E9EDBE-E1C3-408A-8647-FBD8F2230B8F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08" name="Conector recto 907">
          <a:extLst>
            <a:ext uri="{FF2B5EF4-FFF2-40B4-BE49-F238E27FC236}">
              <a16:creationId xmlns:a16="http://schemas.microsoft.com/office/drawing/2014/main" id="{9E9BE595-85FC-4C7B-8304-1219C3836E74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09" name="Conector recto 908">
          <a:extLst>
            <a:ext uri="{FF2B5EF4-FFF2-40B4-BE49-F238E27FC236}">
              <a16:creationId xmlns:a16="http://schemas.microsoft.com/office/drawing/2014/main" id="{0B6413F2-DD8C-4191-B1D1-EA983A458D5B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10" name="Conector recto 909">
          <a:extLst>
            <a:ext uri="{FF2B5EF4-FFF2-40B4-BE49-F238E27FC236}">
              <a16:creationId xmlns:a16="http://schemas.microsoft.com/office/drawing/2014/main" id="{D55C0DEE-8DE3-49F6-9E79-398E86032494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11" name="Conector recto 910">
          <a:extLst>
            <a:ext uri="{FF2B5EF4-FFF2-40B4-BE49-F238E27FC236}">
              <a16:creationId xmlns:a16="http://schemas.microsoft.com/office/drawing/2014/main" id="{07A39A47-288F-4B95-8FA7-6C597CD9BE7E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12" name="Conector recto 911">
          <a:extLst>
            <a:ext uri="{FF2B5EF4-FFF2-40B4-BE49-F238E27FC236}">
              <a16:creationId xmlns:a16="http://schemas.microsoft.com/office/drawing/2014/main" id="{89BD6A0E-5209-4DEE-B5B8-3BA49602F865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13" name="Conector recto 912">
          <a:extLst>
            <a:ext uri="{FF2B5EF4-FFF2-40B4-BE49-F238E27FC236}">
              <a16:creationId xmlns:a16="http://schemas.microsoft.com/office/drawing/2014/main" id="{C940BE4A-9898-46EF-80D6-E024BF3EE89F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14" name="Conector recto 913">
          <a:extLst>
            <a:ext uri="{FF2B5EF4-FFF2-40B4-BE49-F238E27FC236}">
              <a16:creationId xmlns:a16="http://schemas.microsoft.com/office/drawing/2014/main" id="{7369D56E-F3E1-485C-B1AC-0EFD5A319A4E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15" name="Conector recto 914">
          <a:extLst>
            <a:ext uri="{FF2B5EF4-FFF2-40B4-BE49-F238E27FC236}">
              <a16:creationId xmlns:a16="http://schemas.microsoft.com/office/drawing/2014/main" id="{C8DA80B3-F001-40BF-B20E-5368686F5CEC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16" name="Conector recto 915">
          <a:extLst>
            <a:ext uri="{FF2B5EF4-FFF2-40B4-BE49-F238E27FC236}">
              <a16:creationId xmlns:a16="http://schemas.microsoft.com/office/drawing/2014/main" id="{309D2783-0602-4AA9-9505-51C11914F1B8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17" name="Conector recto 916">
          <a:extLst>
            <a:ext uri="{FF2B5EF4-FFF2-40B4-BE49-F238E27FC236}">
              <a16:creationId xmlns:a16="http://schemas.microsoft.com/office/drawing/2014/main" id="{F8DB7294-115E-4783-9739-AB705BC68CDB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18" name="Conector recto 917">
          <a:extLst>
            <a:ext uri="{FF2B5EF4-FFF2-40B4-BE49-F238E27FC236}">
              <a16:creationId xmlns:a16="http://schemas.microsoft.com/office/drawing/2014/main" id="{42DAD857-F131-40CF-BEC4-5735697D59BF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19" name="Conector recto 918">
          <a:extLst>
            <a:ext uri="{FF2B5EF4-FFF2-40B4-BE49-F238E27FC236}">
              <a16:creationId xmlns:a16="http://schemas.microsoft.com/office/drawing/2014/main" id="{DF077620-3F6E-48A8-828B-E4823D9D1CC7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20" name="Conector recto 919">
          <a:extLst>
            <a:ext uri="{FF2B5EF4-FFF2-40B4-BE49-F238E27FC236}">
              <a16:creationId xmlns:a16="http://schemas.microsoft.com/office/drawing/2014/main" id="{D1EC41C2-B97A-4908-B9CF-3BFFAFACBF28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21" name="Conector recto 920">
          <a:extLst>
            <a:ext uri="{FF2B5EF4-FFF2-40B4-BE49-F238E27FC236}">
              <a16:creationId xmlns:a16="http://schemas.microsoft.com/office/drawing/2014/main" id="{FA756146-F5C5-4222-B97C-5450B9608BDF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22" name="Conector recto 921">
          <a:extLst>
            <a:ext uri="{FF2B5EF4-FFF2-40B4-BE49-F238E27FC236}">
              <a16:creationId xmlns:a16="http://schemas.microsoft.com/office/drawing/2014/main" id="{50CCAF5A-1E6F-4E52-9A57-D24480940AEE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23" name="Conector recto 922">
          <a:extLst>
            <a:ext uri="{FF2B5EF4-FFF2-40B4-BE49-F238E27FC236}">
              <a16:creationId xmlns:a16="http://schemas.microsoft.com/office/drawing/2014/main" id="{A90966E0-E23B-42EA-BF8F-0A45DB9D8196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24" name="Conector recto 923">
          <a:extLst>
            <a:ext uri="{FF2B5EF4-FFF2-40B4-BE49-F238E27FC236}">
              <a16:creationId xmlns:a16="http://schemas.microsoft.com/office/drawing/2014/main" id="{6C5E57A3-EE0D-4ED5-B8F7-8478603EC0B5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25" name="Conector recto 924">
          <a:extLst>
            <a:ext uri="{FF2B5EF4-FFF2-40B4-BE49-F238E27FC236}">
              <a16:creationId xmlns:a16="http://schemas.microsoft.com/office/drawing/2014/main" id="{5BD16770-00C8-4016-A686-CA4F22F29858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26" name="Conector recto 925">
          <a:extLst>
            <a:ext uri="{FF2B5EF4-FFF2-40B4-BE49-F238E27FC236}">
              <a16:creationId xmlns:a16="http://schemas.microsoft.com/office/drawing/2014/main" id="{ECC30357-45C6-4732-805D-535169BE4315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27" name="Conector recto 926">
          <a:extLst>
            <a:ext uri="{FF2B5EF4-FFF2-40B4-BE49-F238E27FC236}">
              <a16:creationId xmlns:a16="http://schemas.microsoft.com/office/drawing/2014/main" id="{C0ABBFF9-DAD4-488D-9D67-8810E543EBF6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28" name="Conector recto 927">
          <a:extLst>
            <a:ext uri="{FF2B5EF4-FFF2-40B4-BE49-F238E27FC236}">
              <a16:creationId xmlns:a16="http://schemas.microsoft.com/office/drawing/2014/main" id="{998E321B-D280-45AB-B49A-7107472D9E93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29" name="Conector recto 928">
          <a:extLst>
            <a:ext uri="{FF2B5EF4-FFF2-40B4-BE49-F238E27FC236}">
              <a16:creationId xmlns:a16="http://schemas.microsoft.com/office/drawing/2014/main" id="{6ACD16F3-AA50-4513-A2D4-78E59361C1ED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30" name="Conector recto 929">
          <a:extLst>
            <a:ext uri="{FF2B5EF4-FFF2-40B4-BE49-F238E27FC236}">
              <a16:creationId xmlns:a16="http://schemas.microsoft.com/office/drawing/2014/main" id="{78F5EDDC-1686-420D-B00F-2DB69CF0039D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31" name="Conector recto 930">
          <a:extLst>
            <a:ext uri="{FF2B5EF4-FFF2-40B4-BE49-F238E27FC236}">
              <a16:creationId xmlns:a16="http://schemas.microsoft.com/office/drawing/2014/main" id="{292E3B19-166B-459D-BEE1-6FE9710F9B51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32" name="Conector recto 931">
          <a:extLst>
            <a:ext uri="{FF2B5EF4-FFF2-40B4-BE49-F238E27FC236}">
              <a16:creationId xmlns:a16="http://schemas.microsoft.com/office/drawing/2014/main" id="{E817B9F4-D4C9-402C-B366-4E3BA7C8CF8E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33" name="Conector recto 932">
          <a:extLst>
            <a:ext uri="{FF2B5EF4-FFF2-40B4-BE49-F238E27FC236}">
              <a16:creationId xmlns:a16="http://schemas.microsoft.com/office/drawing/2014/main" id="{37A68C0D-AD1F-4917-B4C7-FB27C826CC39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34" name="Conector recto 933">
          <a:extLst>
            <a:ext uri="{FF2B5EF4-FFF2-40B4-BE49-F238E27FC236}">
              <a16:creationId xmlns:a16="http://schemas.microsoft.com/office/drawing/2014/main" id="{6D1BD44F-8B4C-4899-9705-474B983B54AA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35" name="Conector recto 934">
          <a:extLst>
            <a:ext uri="{FF2B5EF4-FFF2-40B4-BE49-F238E27FC236}">
              <a16:creationId xmlns:a16="http://schemas.microsoft.com/office/drawing/2014/main" id="{18219C46-EEDF-41D0-9DEB-2DAC4847558C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36" name="Conector recto 935">
          <a:extLst>
            <a:ext uri="{FF2B5EF4-FFF2-40B4-BE49-F238E27FC236}">
              <a16:creationId xmlns:a16="http://schemas.microsoft.com/office/drawing/2014/main" id="{F6B15057-BFBC-41F7-864D-839651718F36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37" name="Conector recto 936">
          <a:extLst>
            <a:ext uri="{FF2B5EF4-FFF2-40B4-BE49-F238E27FC236}">
              <a16:creationId xmlns:a16="http://schemas.microsoft.com/office/drawing/2014/main" id="{CD5290EE-FD92-40F5-B8FC-3A40641F6FE1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38" name="Conector recto 937">
          <a:extLst>
            <a:ext uri="{FF2B5EF4-FFF2-40B4-BE49-F238E27FC236}">
              <a16:creationId xmlns:a16="http://schemas.microsoft.com/office/drawing/2014/main" id="{82D250D1-E37D-41F0-BB34-CC5A2CC62330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39" name="Conector recto 938">
          <a:extLst>
            <a:ext uri="{FF2B5EF4-FFF2-40B4-BE49-F238E27FC236}">
              <a16:creationId xmlns:a16="http://schemas.microsoft.com/office/drawing/2014/main" id="{E735C873-4B68-42A6-A9AF-234E529D565E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40" name="Conector recto 939">
          <a:extLst>
            <a:ext uri="{FF2B5EF4-FFF2-40B4-BE49-F238E27FC236}">
              <a16:creationId xmlns:a16="http://schemas.microsoft.com/office/drawing/2014/main" id="{6F9A8C31-F6DC-4586-B3EE-03C2DF972EAB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41" name="Conector recto 940">
          <a:extLst>
            <a:ext uri="{FF2B5EF4-FFF2-40B4-BE49-F238E27FC236}">
              <a16:creationId xmlns:a16="http://schemas.microsoft.com/office/drawing/2014/main" id="{EEE55D04-2653-4CC2-9E03-744EAECC27C4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42" name="Conector recto 941">
          <a:extLst>
            <a:ext uri="{FF2B5EF4-FFF2-40B4-BE49-F238E27FC236}">
              <a16:creationId xmlns:a16="http://schemas.microsoft.com/office/drawing/2014/main" id="{CCBB807C-239C-4C9E-9A13-3A3E41A9B756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43" name="Conector recto 942">
          <a:extLst>
            <a:ext uri="{FF2B5EF4-FFF2-40B4-BE49-F238E27FC236}">
              <a16:creationId xmlns:a16="http://schemas.microsoft.com/office/drawing/2014/main" id="{133539FF-942E-438A-92C0-63E724F49FF2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44" name="Conector recto 943">
          <a:extLst>
            <a:ext uri="{FF2B5EF4-FFF2-40B4-BE49-F238E27FC236}">
              <a16:creationId xmlns:a16="http://schemas.microsoft.com/office/drawing/2014/main" id="{8367C421-5DD8-4C28-A3E7-3DCFDCFDD814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45" name="Conector recto 944">
          <a:extLst>
            <a:ext uri="{FF2B5EF4-FFF2-40B4-BE49-F238E27FC236}">
              <a16:creationId xmlns:a16="http://schemas.microsoft.com/office/drawing/2014/main" id="{0BE241CF-B80C-426E-8A59-1E4BC27D096D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46" name="Conector recto 945">
          <a:extLst>
            <a:ext uri="{FF2B5EF4-FFF2-40B4-BE49-F238E27FC236}">
              <a16:creationId xmlns:a16="http://schemas.microsoft.com/office/drawing/2014/main" id="{C3808BF2-0C8F-4E6F-8A90-70B8CA93FDE2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47" name="Conector recto 946">
          <a:extLst>
            <a:ext uri="{FF2B5EF4-FFF2-40B4-BE49-F238E27FC236}">
              <a16:creationId xmlns:a16="http://schemas.microsoft.com/office/drawing/2014/main" id="{48473D3A-A6A3-4C8B-A908-F437BB32DBB8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48" name="Conector recto 947">
          <a:extLst>
            <a:ext uri="{FF2B5EF4-FFF2-40B4-BE49-F238E27FC236}">
              <a16:creationId xmlns:a16="http://schemas.microsoft.com/office/drawing/2014/main" id="{B682D476-1F93-4BF0-B789-A581AC94F36F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49" name="Conector recto 948">
          <a:extLst>
            <a:ext uri="{FF2B5EF4-FFF2-40B4-BE49-F238E27FC236}">
              <a16:creationId xmlns:a16="http://schemas.microsoft.com/office/drawing/2014/main" id="{9236840C-4C0C-454C-83FA-91195908F990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50" name="Conector recto 949">
          <a:extLst>
            <a:ext uri="{FF2B5EF4-FFF2-40B4-BE49-F238E27FC236}">
              <a16:creationId xmlns:a16="http://schemas.microsoft.com/office/drawing/2014/main" id="{B7249286-8D12-450C-AD13-984CBDD1025D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51" name="Conector recto 950">
          <a:extLst>
            <a:ext uri="{FF2B5EF4-FFF2-40B4-BE49-F238E27FC236}">
              <a16:creationId xmlns:a16="http://schemas.microsoft.com/office/drawing/2014/main" id="{0A0311E8-D2C2-4290-9D02-7B7C31929A21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52" name="Conector recto 951">
          <a:extLst>
            <a:ext uri="{FF2B5EF4-FFF2-40B4-BE49-F238E27FC236}">
              <a16:creationId xmlns:a16="http://schemas.microsoft.com/office/drawing/2014/main" id="{33232305-39C7-450D-87DB-1B8722B9D673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53" name="Conector recto 952">
          <a:extLst>
            <a:ext uri="{FF2B5EF4-FFF2-40B4-BE49-F238E27FC236}">
              <a16:creationId xmlns:a16="http://schemas.microsoft.com/office/drawing/2014/main" id="{BF4BBC41-CCA2-4C49-BEFE-5DCEC36DA853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54" name="Conector recto 953">
          <a:extLst>
            <a:ext uri="{FF2B5EF4-FFF2-40B4-BE49-F238E27FC236}">
              <a16:creationId xmlns:a16="http://schemas.microsoft.com/office/drawing/2014/main" id="{AEBD59A3-B879-4AAF-A0BB-B06363A39E54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55" name="Conector recto 954">
          <a:extLst>
            <a:ext uri="{FF2B5EF4-FFF2-40B4-BE49-F238E27FC236}">
              <a16:creationId xmlns:a16="http://schemas.microsoft.com/office/drawing/2014/main" id="{6D14E7EF-0DEC-4719-A401-215852D86605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56" name="Conector recto 955">
          <a:extLst>
            <a:ext uri="{FF2B5EF4-FFF2-40B4-BE49-F238E27FC236}">
              <a16:creationId xmlns:a16="http://schemas.microsoft.com/office/drawing/2014/main" id="{CF7BD3E5-A7D6-4966-88FE-1D575D4D0BD1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57" name="Conector recto 956">
          <a:extLst>
            <a:ext uri="{FF2B5EF4-FFF2-40B4-BE49-F238E27FC236}">
              <a16:creationId xmlns:a16="http://schemas.microsoft.com/office/drawing/2014/main" id="{A58B3762-0E24-499A-AB7C-B43ECA1AAD01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58" name="Conector recto 957">
          <a:extLst>
            <a:ext uri="{FF2B5EF4-FFF2-40B4-BE49-F238E27FC236}">
              <a16:creationId xmlns:a16="http://schemas.microsoft.com/office/drawing/2014/main" id="{AFBECFA3-6EB3-4048-8821-E0EA49D1387F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59" name="Conector recto 958">
          <a:extLst>
            <a:ext uri="{FF2B5EF4-FFF2-40B4-BE49-F238E27FC236}">
              <a16:creationId xmlns:a16="http://schemas.microsoft.com/office/drawing/2014/main" id="{615C27A8-136F-4B0A-80D8-07DB2C79FDF3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60" name="Conector recto 959">
          <a:extLst>
            <a:ext uri="{FF2B5EF4-FFF2-40B4-BE49-F238E27FC236}">
              <a16:creationId xmlns:a16="http://schemas.microsoft.com/office/drawing/2014/main" id="{DDF74B24-337A-4A48-B377-C1854BD1B8CC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61" name="Conector recto 960">
          <a:extLst>
            <a:ext uri="{FF2B5EF4-FFF2-40B4-BE49-F238E27FC236}">
              <a16:creationId xmlns:a16="http://schemas.microsoft.com/office/drawing/2014/main" id="{196CF9AD-8E63-46F5-9339-F52254DD2DD3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62" name="Conector recto 961">
          <a:extLst>
            <a:ext uri="{FF2B5EF4-FFF2-40B4-BE49-F238E27FC236}">
              <a16:creationId xmlns:a16="http://schemas.microsoft.com/office/drawing/2014/main" id="{D7627E69-AAF9-4B84-8308-490F026F7E24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63" name="Conector recto 962">
          <a:extLst>
            <a:ext uri="{FF2B5EF4-FFF2-40B4-BE49-F238E27FC236}">
              <a16:creationId xmlns:a16="http://schemas.microsoft.com/office/drawing/2014/main" id="{3E2B4266-BFF3-4997-AB81-64A244E7CE9F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64" name="Conector recto 963">
          <a:extLst>
            <a:ext uri="{FF2B5EF4-FFF2-40B4-BE49-F238E27FC236}">
              <a16:creationId xmlns:a16="http://schemas.microsoft.com/office/drawing/2014/main" id="{35A681D1-D00B-4FE0-8E75-C49613E80C37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65" name="Conector recto 964">
          <a:extLst>
            <a:ext uri="{FF2B5EF4-FFF2-40B4-BE49-F238E27FC236}">
              <a16:creationId xmlns:a16="http://schemas.microsoft.com/office/drawing/2014/main" id="{44EF5A3E-676C-4651-8AE6-C610256237DA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66" name="Conector recto 965">
          <a:extLst>
            <a:ext uri="{FF2B5EF4-FFF2-40B4-BE49-F238E27FC236}">
              <a16:creationId xmlns:a16="http://schemas.microsoft.com/office/drawing/2014/main" id="{6146ED84-BAF3-4228-B004-913F022B32CA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67" name="Conector recto 966">
          <a:extLst>
            <a:ext uri="{FF2B5EF4-FFF2-40B4-BE49-F238E27FC236}">
              <a16:creationId xmlns:a16="http://schemas.microsoft.com/office/drawing/2014/main" id="{2A9FBC73-2226-4371-B2A7-0068F90EBE85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223</xdr:row>
      <xdr:rowOff>0</xdr:rowOff>
    </xdr:from>
    <xdr:to>
      <xdr:col>38</xdr:col>
      <xdr:colOff>413657</xdr:colOff>
      <xdr:row>223</xdr:row>
      <xdr:rowOff>0</xdr:rowOff>
    </xdr:to>
    <xdr:cxnSp macro="">
      <xdr:nvCxnSpPr>
        <xdr:cNvPr id="968" name="Conector recto 967">
          <a:extLst>
            <a:ext uri="{FF2B5EF4-FFF2-40B4-BE49-F238E27FC236}">
              <a16:creationId xmlns:a16="http://schemas.microsoft.com/office/drawing/2014/main" id="{CECC4585-3C87-4F42-8C1E-9B4B0B86B7E0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217715</xdr:colOff>
      <xdr:row>7</xdr:row>
      <xdr:rowOff>81643</xdr:rowOff>
    </xdr:from>
    <xdr:to>
      <xdr:col>26</xdr:col>
      <xdr:colOff>118453</xdr:colOff>
      <xdr:row>47</xdr:row>
      <xdr:rowOff>154215</xdr:rowOff>
    </xdr:to>
    <xdr:pic>
      <xdr:nvPicPr>
        <xdr:cNvPr id="195" name="Imagen 194">
          <a:extLst>
            <a:ext uri="{FF2B5EF4-FFF2-40B4-BE49-F238E27FC236}">
              <a16:creationId xmlns:a16="http://schemas.microsoft.com/office/drawing/2014/main" id="{0215F6EF-EEE6-4E82-82CC-75E04EA25F4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043" t="42918" r="27330" b="19886"/>
        <a:stretch/>
      </xdr:blipFill>
      <xdr:spPr bwMode="auto">
        <a:xfrm>
          <a:off x="1741715" y="2331357"/>
          <a:ext cx="4980738" cy="8354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181428</xdr:colOff>
      <xdr:row>61</xdr:row>
      <xdr:rowOff>172359</xdr:rowOff>
    </xdr:from>
    <xdr:to>
      <xdr:col>25</xdr:col>
      <xdr:colOff>172357</xdr:colOff>
      <xdr:row>104</xdr:row>
      <xdr:rowOff>53890</xdr:rowOff>
    </xdr:to>
    <xdr:pic>
      <xdr:nvPicPr>
        <xdr:cNvPr id="389" name="Imagen 388">
          <a:extLst>
            <a:ext uri="{FF2B5EF4-FFF2-40B4-BE49-F238E27FC236}">
              <a16:creationId xmlns:a16="http://schemas.microsoft.com/office/drawing/2014/main" id="{30DFC5A8-C7B2-F890-6BF9-D889E21724F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461" t="6820" r="37832" b="26833"/>
        <a:stretch/>
      </xdr:blipFill>
      <xdr:spPr bwMode="auto">
        <a:xfrm>
          <a:off x="1197428" y="13697859"/>
          <a:ext cx="5324929" cy="9079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208642</xdr:colOff>
      <xdr:row>184</xdr:row>
      <xdr:rowOff>154215</xdr:rowOff>
    </xdr:from>
    <xdr:to>
      <xdr:col>18</xdr:col>
      <xdr:colOff>19367</xdr:colOff>
      <xdr:row>217</xdr:row>
      <xdr:rowOff>136071</xdr:rowOff>
    </xdr:to>
    <xdr:pic>
      <xdr:nvPicPr>
        <xdr:cNvPr id="98" name="Imagen 97">
          <a:extLst>
            <a:ext uri="{FF2B5EF4-FFF2-40B4-BE49-F238E27FC236}">
              <a16:creationId xmlns:a16="http://schemas.microsoft.com/office/drawing/2014/main" id="{44113EC8-3292-47F8-8B53-912164BF631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919" t="26581" r="29348" b="26904"/>
        <a:stretch/>
      </xdr:blipFill>
      <xdr:spPr bwMode="auto">
        <a:xfrm>
          <a:off x="208642" y="37891358"/>
          <a:ext cx="4382725" cy="6921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117925</xdr:colOff>
      <xdr:row>121</xdr:row>
      <xdr:rowOff>108857</xdr:rowOff>
    </xdr:from>
    <xdr:to>
      <xdr:col>25</xdr:col>
      <xdr:colOff>208642</xdr:colOff>
      <xdr:row>165</xdr:row>
      <xdr:rowOff>58723</xdr:rowOff>
    </xdr:to>
    <xdr:pic>
      <xdr:nvPicPr>
        <xdr:cNvPr id="196" name="Imagen 195">
          <a:extLst>
            <a:ext uri="{FF2B5EF4-FFF2-40B4-BE49-F238E27FC236}">
              <a16:creationId xmlns:a16="http://schemas.microsoft.com/office/drawing/2014/main" id="{F5D4BFE2-3EA4-F946-BF39-8812F72EB35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148" t="19162" r="13205" b="29841"/>
        <a:stretch/>
      </xdr:blipFill>
      <xdr:spPr bwMode="auto">
        <a:xfrm>
          <a:off x="2403925" y="27069143"/>
          <a:ext cx="4154717" cy="7216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24634</xdr:colOff>
      <xdr:row>197</xdr:row>
      <xdr:rowOff>317501</xdr:rowOff>
    </xdr:from>
    <xdr:to>
      <xdr:col>31</xdr:col>
      <xdr:colOff>72572</xdr:colOff>
      <xdr:row>216</xdr:row>
      <xdr:rowOff>127001</xdr:rowOff>
    </xdr:to>
    <xdr:pic>
      <xdr:nvPicPr>
        <xdr:cNvPr id="775" name="Imagen 774">
          <a:extLst>
            <a:ext uri="{FF2B5EF4-FFF2-40B4-BE49-F238E27FC236}">
              <a16:creationId xmlns:a16="http://schemas.microsoft.com/office/drawing/2014/main" id="{60772647-3F3C-4D9F-BDD2-F5FC38639AB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004" t="6511" r="26722" b="17222"/>
        <a:stretch/>
      </xdr:blipFill>
      <xdr:spPr bwMode="auto">
        <a:xfrm>
          <a:off x="4342634" y="40812358"/>
          <a:ext cx="4084724" cy="3791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238125</xdr:colOff>
      <xdr:row>53</xdr:row>
      <xdr:rowOff>238125</xdr:rowOff>
    </xdr:from>
    <xdr:to>
      <xdr:col>17</xdr:col>
      <xdr:colOff>238125</xdr:colOff>
      <xdr:row>59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71B44DBB-167C-4AB3-8EB8-E521C34B69C4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53</xdr:row>
      <xdr:rowOff>238125</xdr:rowOff>
    </xdr:from>
    <xdr:to>
      <xdr:col>17</xdr:col>
      <xdr:colOff>238125</xdr:colOff>
      <xdr:row>61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F7708CD9-9ACF-4962-8C52-7D2299CDA0D1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51160A2E-8E16-4B6D-9267-373766362BE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7B3ED954-F700-4928-951C-0461805362D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1A2C7E44-72BE-4617-8F61-23F1DF80072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F2AB7345-6433-4F05-8E2D-7A76DFA1743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C3F8BB09-F43A-49FD-BA45-C87D1480569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222CF548-6A5D-45FB-96BB-1B67B03CF99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555ABC57-AF53-4772-9D88-2643CCA4826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ED3335D8-6BA4-4D8D-B0C1-DBE5195FDD4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239D6A24-C61F-4633-81E3-87E1E641D3F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D2FE709C-6E4F-4D23-9304-59FFE2A236D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CE908186-56E5-4FE2-B46E-AC024BED0BF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D14FE949-17AB-4344-BA4D-03ADE793490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423EF1BA-9AAD-450C-8E47-D1C0E152E5C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4494F897-E448-4504-A797-396C29A8D80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88B78DCE-E8DA-4781-AA06-B6273305340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861CA0B2-3F55-45D4-B953-17887DF7414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D3449BCB-1F65-4D7E-923D-5418395B552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4CAA9552-ECAE-4954-9D6E-B180B45D9C2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1C3C53C4-1EEC-4F02-B835-5FC044E5F50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23" name="Conector recto 22">
          <a:extLst>
            <a:ext uri="{FF2B5EF4-FFF2-40B4-BE49-F238E27FC236}">
              <a16:creationId xmlns:a16="http://schemas.microsoft.com/office/drawing/2014/main" id="{48078CEC-B9EB-4AAF-B30A-10B6A34EA6A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55EB0753-6C69-4B66-971F-1752D87D7B9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05CA7424-3809-4302-A5F0-C3390F578F8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1BAF0CE8-E135-4456-92B8-ED5CB33ED40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7B5E3F04-6039-429B-B761-344C76083C2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2CAD7DBF-9732-4EC3-B0F8-41069ED40E8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34D8FA84-08C9-41B2-B63C-36697B91C38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D017D0A9-9C74-4499-A9B0-00B4D7546DA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0F2D658F-1E98-4581-8631-D223182BBF1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32" name="Conector recto 31">
          <a:extLst>
            <a:ext uri="{FF2B5EF4-FFF2-40B4-BE49-F238E27FC236}">
              <a16:creationId xmlns:a16="http://schemas.microsoft.com/office/drawing/2014/main" id="{CE27FF04-D1F0-4731-863A-1BF8F5013A6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33" name="Conector recto 32">
          <a:extLst>
            <a:ext uri="{FF2B5EF4-FFF2-40B4-BE49-F238E27FC236}">
              <a16:creationId xmlns:a16="http://schemas.microsoft.com/office/drawing/2014/main" id="{C511E285-B8D7-4617-BBCA-9EDDFCB1F6C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34" name="Conector recto 33">
          <a:extLst>
            <a:ext uri="{FF2B5EF4-FFF2-40B4-BE49-F238E27FC236}">
              <a16:creationId xmlns:a16="http://schemas.microsoft.com/office/drawing/2014/main" id="{B9333555-EA4D-4291-80BD-9F9C80FA7B4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35" name="Conector recto 34">
          <a:extLst>
            <a:ext uri="{FF2B5EF4-FFF2-40B4-BE49-F238E27FC236}">
              <a16:creationId xmlns:a16="http://schemas.microsoft.com/office/drawing/2014/main" id="{C40D8D89-8171-4D3F-966A-D1424C42A5F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36" name="Conector recto 35">
          <a:extLst>
            <a:ext uri="{FF2B5EF4-FFF2-40B4-BE49-F238E27FC236}">
              <a16:creationId xmlns:a16="http://schemas.microsoft.com/office/drawing/2014/main" id="{D2F81607-74AA-49CE-9772-1C2D773D06F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37" name="Conector recto 36">
          <a:extLst>
            <a:ext uri="{FF2B5EF4-FFF2-40B4-BE49-F238E27FC236}">
              <a16:creationId xmlns:a16="http://schemas.microsoft.com/office/drawing/2014/main" id="{974CB708-3E0D-400D-A1C0-E4AF8A903F9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38" name="Conector recto 37">
          <a:extLst>
            <a:ext uri="{FF2B5EF4-FFF2-40B4-BE49-F238E27FC236}">
              <a16:creationId xmlns:a16="http://schemas.microsoft.com/office/drawing/2014/main" id="{B2FEE33F-FE07-45CE-AED8-6649D9AD77B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39" name="Conector recto 38">
          <a:extLst>
            <a:ext uri="{FF2B5EF4-FFF2-40B4-BE49-F238E27FC236}">
              <a16:creationId xmlns:a16="http://schemas.microsoft.com/office/drawing/2014/main" id="{33578656-7127-49EA-8CAD-2742CBB820A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40" name="Conector recto 39">
          <a:extLst>
            <a:ext uri="{FF2B5EF4-FFF2-40B4-BE49-F238E27FC236}">
              <a16:creationId xmlns:a16="http://schemas.microsoft.com/office/drawing/2014/main" id="{56592429-2D01-4BD6-A631-4183388A233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41" name="Conector recto 40">
          <a:extLst>
            <a:ext uri="{FF2B5EF4-FFF2-40B4-BE49-F238E27FC236}">
              <a16:creationId xmlns:a16="http://schemas.microsoft.com/office/drawing/2014/main" id="{12C3116B-7B2A-4826-BA07-C32820C895C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42" name="Conector recto 41">
          <a:extLst>
            <a:ext uri="{FF2B5EF4-FFF2-40B4-BE49-F238E27FC236}">
              <a16:creationId xmlns:a16="http://schemas.microsoft.com/office/drawing/2014/main" id="{E2F14EB7-A5E9-4B9F-8494-195BC51409E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43" name="Conector recto 42">
          <a:extLst>
            <a:ext uri="{FF2B5EF4-FFF2-40B4-BE49-F238E27FC236}">
              <a16:creationId xmlns:a16="http://schemas.microsoft.com/office/drawing/2014/main" id="{16E198B8-4FB1-4FAA-B030-34D8B8731B2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44" name="Conector recto 43">
          <a:extLst>
            <a:ext uri="{FF2B5EF4-FFF2-40B4-BE49-F238E27FC236}">
              <a16:creationId xmlns:a16="http://schemas.microsoft.com/office/drawing/2014/main" id="{98E364A3-BE63-4722-BA92-416E3FE678A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45" name="Conector recto 44">
          <a:extLst>
            <a:ext uri="{FF2B5EF4-FFF2-40B4-BE49-F238E27FC236}">
              <a16:creationId xmlns:a16="http://schemas.microsoft.com/office/drawing/2014/main" id="{85C7F9F3-2490-4E17-8485-59E1020A7AE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46" name="Conector recto 45">
          <a:extLst>
            <a:ext uri="{FF2B5EF4-FFF2-40B4-BE49-F238E27FC236}">
              <a16:creationId xmlns:a16="http://schemas.microsoft.com/office/drawing/2014/main" id="{C26DCC44-32CF-4304-B068-B82264E45BB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47" name="Conector recto 46">
          <a:extLst>
            <a:ext uri="{FF2B5EF4-FFF2-40B4-BE49-F238E27FC236}">
              <a16:creationId xmlns:a16="http://schemas.microsoft.com/office/drawing/2014/main" id="{DA798A11-7F36-4EAE-BF0C-9CE9035D426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48" name="Conector recto 47">
          <a:extLst>
            <a:ext uri="{FF2B5EF4-FFF2-40B4-BE49-F238E27FC236}">
              <a16:creationId xmlns:a16="http://schemas.microsoft.com/office/drawing/2014/main" id="{95B3B778-B411-4A7B-84A9-3B60F7BF423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49" name="Conector recto 48">
          <a:extLst>
            <a:ext uri="{FF2B5EF4-FFF2-40B4-BE49-F238E27FC236}">
              <a16:creationId xmlns:a16="http://schemas.microsoft.com/office/drawing/2014/main" id="{3BA1C522-4A1B-4B2E-AF91-36BE618045D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50" name="Conector recto 49">
          <a:extLst>
            <a:ext uri="{FF2B5EF4-FFF2-40B4-BE49-F238E27FC236}">
              <a16:creationId xmlns:a16="http://schemas.microsoft.com/office/drawing/2014/main" id="{63147179-B1B5-438F-AF33-F704A683C6F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51" name="Conector recto 50">
          <a:extLst>
            <a:ext uri="{FF2B5EF4-FFF2-40B4-BE49-F238E27FC236}">
              <a16:creationId xmlns:a16="http://schemas.microsoft.com/office/drawing/2014/main" id="{6A103BEF-F618-43B9-A5D4-2860D2C9D50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52" name="Conector recto 51">
          <a:extLst>
            <a:ext uri="{FF2B5EF4-FFF2-40B4-BE49-F238E27FC236}">
              <a16:creationId xmlns:a16="http://schemas.microsoft.com/office/drawing/2014/main" id="{1637FC89-4B6E-4D40-9360-95A8EE90451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53" name="Conector recto 52">
          <a:extLst>
            <a:ext uri="{FF2B5EF4-FFF2-40B4-BE49-F238E27FC236}">
              <a16:creationId xmlns:a16="http://schemas.microsoft.com/office/drawing/2014/main" id="{E3F4D011-FECD-45EC-BFC6-9649419D579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54" name="Conector recto 53">
          <a:extLst>
            <a:ext uri="{FF2B5EF4-FFF2-40B4-BE49-F238E27FC236}">
              <a16:creationId xmlns:a16="http://schemas.microsoft.com/office/drawing/2014/main" id="{6D9E2208-36D1-4F10-B22C-AA52B39CBD5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55" name="Conector recto 54">
          <a:extLst>
            <a:ext uri="{FF2B5EF4-FFF2-40B4-BE49-F238E27FC236}">
              <a16:creationId xmlns:a16="http://schemas.microsoft.com/office/drawing/2014/main" id="{B5F9599E-FC3A-4768-BC97-95DFE5E3FE5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56" name="Conector recto 55">
          <a:extLst>
            <a:ext uri="{FF2B5EF4-FFF2-40B4-BE49-F238E27FC236}">
              <a16:creationId xmlns:a16="http://schemas.microsoft.com/office/drawing/2014/main" id="{FEEBE3D5-E1D1-4660-97D6-6B350551B5E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57" name="Conector recto 56">
          <a:extLst>
            <a:ext uri="{FF2B5EF4-FFF2-40B4-BE49-F238E27FC236}">
              <a16:creationId xmlns:a16="http://schemas.microsoft.com/office/drawing/2014/main" id="{5306C361-D1C5-40DE-9F21-0FD0BC7D7DF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58" name="Conector recto 57">
          <a:extLst>
            <a:ext uri="{FF2B5EF4-FFF2-40B4-BE49-F238E27FC236}">
              <a16:creationId xmlns:a16="http://schemas.microsoft.com/office/drawing/2014/main" id="{AA65F152-DCD9-41A3-A739-65DAE653293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59" name="Conector recto 58">
          <a:extLst>
            <a:ext uri="{FF2B5EF4-FFF2-40B4-BE49-F238E27FC236}">
              <a16:creationId xmlns:a16="http://schemas.microsoft.com/office/drawing/2014/main" id="{AA870158-96B5-4A1B-A1BD-0E74AB45BE2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60" name="Conector recto 59">
          <a:extLst>
            <a:ext uri="{FF2B5EF4-FFF2-40B4-BE49-F238E27FC236}">
              <a16:creationId xmlns:a16="http://schemas.microsoft.com/office/drawing/2014/main" id="{8C83BC59-983A-44D9-B8B4-306FF0D6CE5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61" name="Conector recto 60">
          <a:extLst>
            <a:ext uri="{FF2B5EF4-FFF2-40B4-BE49-F238E27FC236}">
              <a16:creationId xmlns:a16="http://schemas.microsoft.com/office/drawing/2014/main" id="{23350F2A-FADF-4D34-9793-03C066F1B9D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62" name="Conector recto 61">
          <a:extLst>
            <a:ext uri="{FF2B5EF4-FFF2-40B4-BE49-F238E27FC236}">
              <a16:creationId xmlns:a16="http://schemas.microsoft.com/office/drawing/2014/main" id="{2BD08A86-4CA6-445A-995F-0F66AAF940B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63" name="Conector recto 62">
          <a:extLst>
            <a:ext uri="{FF2B5EF4-FFF2-40B4-BE49-F238E27FC236}">
              <a16:creationId xmlns:a16="http://schemas.microsoft.com/office/drawing/2014/main" id="{1F0DE054-9674-4F76-85D7-AC6A85578B7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64" name="Conector recto 63">
          <a:extLst>
            <a:ext uri="{FF2B5EF4-FFF2-40B4-BE49-F238E27FC236}">
              <a16:creationId xmlns:a16="http://schemas.microsoft.com/office/drawing/2014/main" id="{03624B3A-6793-4665-B9FB-C4406B5B211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65" name="Conector recto 64">
          <a:extLst>
            <a:ext uri="{FF2B5EF4-FFF2-40B4-BE49-F238E27FC236}">
              <a16:creationId xmlns:a16="http://schemas.microsoft.com/office/drawing/2014/main" id="{330EBB80-68DC-46F8-9192-F59C83871F3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66" name="Conector recto 65">
          <a:extLst>
            <a:ext uri="{FF2B5EF4-FFF2-40B4-BE49-F238E27FC236}">
              <a16:creationId xmlns:a16="http://schemas.microsoft.com/office/drawing/2014/main" id="{85842E85-72A9-4C21-84AB-1D7BE8E68E2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67" name="Conector recto 66">
          <a:extLst>
            <a:ext uri="{FF2B5EF4-FFF2-40B4-BE49-F238E27FC236}">
              <a16:creationId xmlns:a16="http://schemas.microsoft.com/office/drawing/2014/main" id="{B10CCC3F-9B03-4D96-8BF1-645395F389E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68" name="Conector recto 67">
          <a:extLst>
            <a:ext uri="{FF2B5EF4-FFF2-40B4-BE49-F238E27FC236}">
              <a16:creationId xmlns:a16="http://schemas.microsoft.com/office/drawing/2014/main" id="{6E0AC317-A0F1-4999-B376-2E8616AFDD5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69" name="Conector recto 68">
          <a:extLst>
            <a:ext uri="{FF2B5EF4-FFF2-40B4-BE49-F238E27FC236}">
              <a16:creationId xmlns:a16="http://schemas.microsoft.com/office/drawing/2014/main" id="{C64992C0-F607-4A29-A64A-6B1BD1E87DC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70" name="Conector recto 69">
          <a:extLst>
            <a:ext uri="{FF2B5EF4-FFF2-40B4-BE49-F238E27FC236}">
              <a16:creationId xmlns:a16="http://schemas.microsoft.com/office/drawing/2014/main" id="{3C7CB57B-A77B-4A62-9304-157617FA0EB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71" name="Conector recto 70">
          <a:extLst>
            <a:ext uri="{FF2B5EF4-FFF2-40B4-BE49-F238E27FC236}">
              <a16:creationId xmlns:a16="http://schemas.microsoft.com/office/drawing/2014/main" id="{683388D8-AD36-4B12-B7F6-F6FB6D88E7B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72" name="Conector recto 71">
          <a:extLst>
            <a:ext uri="{FF2B5EF4-FFF2-40B4-BE49-F238E27FC236}">
              <a16:creationId xmlns:a16="http://schemas.microsoft.com/office/drawing/2014/main" id="{A23387F4-2FB4-4ADC-96EC-83729BE1F07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73" name="Conector recto 72">
          <a:extLst>
            <a:ext uri="{FF2B5EF4-FFF2-40B4-BE49-F238E27FC236}">
              <a16:creationId xmlns:a16="http://schemas.microsoft.com/office/drawing/2014/main" id="{7F355618-D007-489E-B857-82FE4934370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74" name="Conector recto 73">
          <a:extLst>
            <a:ext uri="{FF2B5EF4-FFF2-40B4-BE49-F238E27FC236}">
              <a16:creationId xmlns:a16="http://schemas.microsoft.com/office/drawing/2014/main" id="{5A9C1D80-08BC-4895-B85A-8B8568FC1A1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75" name="Conector recto 74">
          <a:extLst>
            <a:ext uri="{FF2B5EF4-FFF2-40B4-BE49-F238E27FC236}">
              <a16:creationId xmlns:a16="http://schemas.microsoft.com/office/drawing/2014/main" id="{9CEAC770-1ADB-41B4-A573-4F71B3BC69D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76" name="Conector recto 75">
          <a:extLst>
            <a:ext uri="{FF2B5EF4-FFF2-40B4-BE49-F238E27FC236}">
              <a16:creationId xmlns:a16="http://schemas.microsoft.com/office/drawing/2014/main" id="{C6BFEDAA-017E-4E0F-BB33-79F17CD1E1C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77" name="Conector recto 76">
          <a:extLst>
            <a:ext uri="{FF2B5EF4-FFF2-40B4-BE49-F238E27FC236}">
              <a16:creationId xmlns:a16="http://schemas.microsoft.com/office/drawing/2014/main" id="{3099B8FF-B00A-45A6-84E9-1434344714E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78" name="Conector recto 77">
          <a:extLst>
            <a:ext uri="{FF2B5EF4-FFF2-40B4-BE49-F238E27FC236}">
              <a16:creationId xmlns:a16="http://schemas.microsoft.com/office/drawing/2014/main" id="{AFE5E82C-376C-491E-AA41-28686A26FD9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79" name="Conector recto 78">
          <a:extLst>
            <a:ext uri="{FF2B5EF4-FFF2-40B4-BE49-F238E27FC236}">
              <a16:creationId xmlns:a16="http://schemas.microsoft.com/office/drawing/2014/main" id="{2D08A636-DEC1-4636-90FA-C38D0930EE5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80" name="Conector recto 79">
          <a:extLst>
            <a:ext uri="{FF2B5EF4-FFF2-40B4-BE49-F238E27FC236}">
              <a16:creationId xmlns:a16="http://schemas.microsoft.com/office/drawing/2014/main" id="{32355699-989E-46AA-BFE3-F3623E01801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81" name="Conector recto 80">
          <a:extLst>
            <a:ext uri="{FF2B5EF4-FFF2-40B4-BE49-F238E27FC236}">
              <a16:creationId xmlns:a16="http://schemas.microsoft.com/office/drawing/2014/main" id="{1D738591-B3E5-4F9E-B354-CD1F62AF85F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82" name="Conector recto 81">
          <a:extLst>
            <a:ext uri="{FF2B5EF4-FFF2-40B4-BE49-F238E27FC236}">
              <a16:creationId xmlns:a16="http://schemas.microsoft.com/office/drawing/2014/main" id="{791A594B-89B8-4A3E-B355-D0E2334177A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83" name="Conector recto 82">
          <a:extLst>
            <a:ext uri="{FF2B5EF4-FFF2-40B4-BE49-F238E27FC236}">
              <a16:creationId xmlns:a16="http://schemas.microsoft.com/office/drawing/2014/main" id="{2239F5D2-6578-4E06-AEFA-A8D9B9D4124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84" name="Conector recto 83">
          <a:extLst>
            <a:ext uri="{FF2B5EF4-FFF2-40B4-BE49-F238E27FC236}">
              <a16:creationId xmlns:a16="http://schemas.microsoft.com/office/drawing/2014/main" id="{492951C2-ECBC-49B7-B25A-481CAA771E5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85" name="Conector recto 84">
          <a:extLst>
            <a:ext uri="{FF2B5EF4-FFF2-40B4-BE49-F238E27FC236}">
              <a16:creationId xmlns:a16="http://schemas.microsoft.com/office/drawing/2014/main" id="{711A56F8-CB50-43D4-A3D8-E1667F2422F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86" name="Conector recto 85">
          <a:extLst>
            <a:ext uri="{FF2B5EF4-FFF2-40B4-BE49-F238E27FC236}">
              <a16:creationId xmlns:a16="http://schemas.microsoft.com/office/drawing/2014/main" id="{FE484AC9-02A6-43EA-8B9C-6535C6194A0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87" name="Conector recto 86">
          <a:extLst>
            <a:ext uri="{FF2B5EF4-FFF2-40B4-BE49-F238E27FC236}">
              <a16:creationId xmlns:a16="http://schemas.microsoft.com/office/drawing/2014/main" id="{A924B680-4691-4946-A9DA-72D8E4C8636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88" name="Conector recto 87">
          <a:extLst>
            <a:ext uri="{FF2B5EF4-FFF2-40B4-BE49-F238E27FC236}">
              <a16:creationId xmlns:a16="http://schemas.microsoft.com/office/drawing/2014/main" id="{E71AC89C-A201-4EDA-B2AB-83DDC3E4172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89" name="Conector recto 88">
          <a:extLst>
            <a:ext uri="{FF2B5EF4-FFF2-40B4-BE49-F238E27FC236}">
              <a16:creationId xmlns:a16="http://schemas.microsoft.com/office/drawing/2014/main" id="{E9E17980-E29E-434D-AD51-E20FFA70231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90" name="Conector recto 89">
          <a:extLst>
            <a:ext uri="{FF2B5EF4-FFF2-40B4-BE49-F238E27FC236}">
              <a16:creationId xmlns:a16="http://schemas.microsoft.com/office/drawing/2014/main" id="{15221947-4856-4122-8600-26CA67F625A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91" name="Conector recto 90">
          <a:extLst>
            <a:ext uri="{FF2B5EF4-FFF2-40B4-BE49-F238E27FC236}">
              <a16:creationId xmlns:a16="http://schemas.microsoft.com/office/drawing/2014/main" id="{9F344C5F-6B0B-44A2-8030-42EE1F272A3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92" name="Conector recto 91">
          <a:extLst>
            <a:ext uri="{FF2B5EF4-FFF2-40B4-BE49-F238E27FC236}">
              <a16:creationId xmlns:a16="http://schemas.microsoft.com/office/drawing/2014/main" id="{52EF75FD-B3C7-41C6-B7CB-B7A1673E17B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93" name="Conector recto 92">
          <a:extLst>
            <a:ext uri="{FF2B5EF4-FFF2-40B4-BE49-F238E27FC236}">
              <a16:creationId xmlns:a16="http://schemas.microsoft.com/office/drawing/2014/main" id="{CBA4C143-22F2-48E0-AAA6-A94952A2CC7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94" name="Conector recto 93">
          <a:extLst>
            <a:ext uri="{FF2B5EF4-FFF2-40B4-BE49-F238E27FC236}">
              <a16:creationId xmlns:a16="http://schemas.microsoft.com/office/drawing/2014/main" id="{3A95B7E6-00D6-40CA-9A97-36D2FF10EB7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95" name="Conector recto 94">
          <a:extLst>
            <a:ext uri="{FF2B5EF4-FFF2-40B4-BE49-F238E27FC236}">
              <a16:creationId xmlns:a16="http://schemas.microsoft.com/office/drawing/2014/main" id="{B35B2240-FA30-45C4-9852-35619A6440B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96" name="Conector recto 95">
          <a:extLst>
            <a:ext uri="{FF2B5EF4-FFF2-40B4-BE49-F238E27FC236}">
              <a16:creationId xmlns:a16="http://schemas.microsoft.com/office/drawing/2014/main" id="{CC0A7B86-144E-4379-B20B-A0815C9E42B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57</xdr:row>
      <xdr:rowOff>0</xdr:rowOff>
    </xdr:from>
    <xdr:to>
      <xdr:col>38</xdr:col>
      <xdr:colOff>413657</xdr:colOff>
      <xdr:row>57</xdr:row>
      <xdr:rowOff>0</xdr:rowOff>
    </xdr:to>
    <xdr:cxnSp macro="">
      <xdr:nvCxnSpPr>
        <xdr:cNvPr id="97" name="Conector recto 96">
          <a:extLst>
            <a:ext uri="{FF2B5EF4-FFF2-40B4-BE49-F238E27FC236}">
              <a16:creationId xmlns:a16="http://schemas.microsoft.com/office/drawing/2014/main" id="{61DBDBDC-B868-442E-B43A-EEE273563E0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105</xdr:row>
      <xdr:rowOff>238125</xdr:rowOff>
    </xdr:from>
    <xdr:to>
      <xdr:col>17</xdr:col>
      <xdr:colOff>238125</xdr:colOff>
      <xdr:row>112</xdr:row>
      <xdr:rowOff>0</xdr:rowOff>
    </xdr:to>
    <xdr:sp macro="" textlink="">
      <xdr:nvSpPr>
        <xdr:cNvPr id="99" name="Line 1">
          <a:extLst>
            <a:ext uri="{FF2B5EF4-FFF2-40B4-BE49-F238E27FC236}">
              <a16:creationId xmlns:a16="http://schemas.microsoft.com/office/drawing/2014/main" id="{00212209-78B2-4E9F-8354-14DD9A5A4A76}"/>
            </a:ext>
          </a:extLst>
        </xdr:cNvPr>
        <xdr:cNvSpPr>
          <a:spLocks noChangeShapeType="1"/>
        </xdr:cNvSpPr>
      </xdr:nvSpPr>
      <xdr:spPr bwMode="auto">
        <a:xfrm>
          <a:off x="4556125" y="10164989"/>
          <a:ext cx="0" cy="146458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105</xdr:row>
      <xdr:rowOff>238125</xdr:rowOff>
    </xdr:from>
    <xdr:to>
      <xdr:col>17</xdr:col>
      <xdr:colOff>238125</xdr:colOff>
      <xdr:row>114</xdr:row>
      <xdr:rowOff>0</xdr:rowOff>
    </xdr:to>
    <xdr:sp macro="" textlink="">
      <xdr:nvSpPr>
        <xdr:cNvPr id="100" name="Line 1">
          <a:extLst>
            <a:ext uri="{FF2B5EF4-FFF2-40B4-BE49-F238E27FC236}">
              <a16:creationId xmlns:a16="http://schemas.microsoft.com/office/drawing/2014/main" id="{E4B23B8E-CF8E-4A9B-B676-39342E0EF493}"/>
            </a:ext>
          </a:extLst>
        </xdr:cNvPr>
        <xdr:cNvSpPr>
          <a:spLocks noChangeShapeType="1"/>
        </xdr:cNvSpPr>
      </xdr:nvSpPr>
      <xdr:spPr bwMode="auto">
        <a:xfrm>
          <a:off x="4556125" y="10164989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01" name="Conector recto 100">
          <a:extLst>
            <a:ext uri="{FF2B5EF4-FFF2-40B4-BE49-F238E27FC236}">
              <a16:creationId xmlns:a16="http://schemas.microsoft.com/office/drawing/2014/main" id="{B7373E01-7B0C-4962-9018-E52669B549E1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02" name="Conector recto 101">
          <a:extLst>
            <a:ext uri="{FF2B5EF4-FFF2-40B4-BE49-F238E27FC236}">
              <a16:creationId xmlns:a16="http://schemas.microsoft.com/office/drawing/2014/main" id="{EB1CB1AF-829B-4980-931E-A2DDABD48E41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03" name="Conector recto 102">
          <a:extLst>
            <a:ext uri="{FF2B5EF4-FFF2-40B4-BE49-F238E27FC236}">
              <a16:creationId xmlns:a16="http://schemas.microsoft.com/office/drawing/2014/main" id="{395890C4-B703-4D80-AF52-8369BCB55D11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04" name="Conector recto 103">
          <a:extLst>
            <a:ext uri="{FF2B5EF4-FFF2-40B4-BE49-F238E27FC236}">
              <a16:creationId xmlns:a16="http://schemas.microsoft.com/office/drawing/2014/main" id="{0AC180FD-DFE9-4DD1-AC6A-D62AC3AE6C46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05" name="Conector recto 104">
          <a:extLst>
            <a:ext uri="{FF2B5EF4-FFF2-40B4-BE49-F238E27FC236}">
              <a16:creationId xmlns:a16="http://schemas.microsoft.com/office/drawing/2014/main" id="{1B423226-CE8C-46C1-8669-D3A306B21AEA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06" name="Conector recto 105">
          <a:extLst>
            <a:ext uri="{FF2B5EF4-FFF2-40B4-BE49-F238E27FC236}">
              <a16:creationId xmlns:a16="http://schemas.microsoft.com/office/drawing/2014/main" id="{7DF3BDAD-6739-473B-A229-0490DAB7519C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07" name="Conector recto 106">
          <a:extLst>
            <a:ext uri="{FF2B5EF4-FFF2-40B4-BE49-F238E27FC236}">
              <a16:creationId xmlns:a16="http://schemas.microsoft.com/office/drawing/2014/main" id="{4B9AE9B2-E006-4133-8AD5-B64463F049E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08" name="Conector recto 107">
          <a:extLst>
            <a:ext uri="{FF2B5EF4-FFF2-40B4-BE49-F238E27FC236}">
              <a16:creationId xmlns:a16="http://schemas.microsoft.com/office/drawing/2014/main" id="{74E33122-9A2D-4251-963A-AC92F1F5B311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09" name="Conector recto 108">
          <a:extLst>
            <a:ext uri="{FF2B5EF4-FFF2-40B4-BE49-F238E27FC236}">
              <a16:creationId xmlns:a16="http://schemas.microsoft.com/office/drawing/2014/main" id="{AC74D9CC-7428-4701-BA9B-FDE893EABDEE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10" name="Conector recto 109">
          <a:extLst>
            <a:ext uri="{FF2B5EF4-FFF2-40B4-BE49-F238E27FC236}">
              <a16:creationId xmlns:a16="http://schemas.microsoft.com/office/drawing/2014/main" id="{A4362D78-CCEF-46D8-A226-483FABB0574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11" name="Conector recto 110">
          <a:extLst>
            <a:ext uri="{FF2B5EF4-FFF2-40B4-BE49-F238E27FC236}">
              <a16:creationId xmlns:a16="http://schemas.microsoft.com/office/drawing/2014/main" id="{15181434-8215-4CC9-92B6-84F2D615F834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12" name="Conector recto 111">
          <a:extLst>
            <a:ext uri="{FF2B5EF4-FFF2-40B4-BE49-F238E27FC236}">
              <a16:creationId xmlns:a16="http://schemas.microsoft.com/office/drawing/2014/main" id="{89CCC649-FD87-474C-9DE7-31E86637408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13" name="Conector recto 112">
          <a:extLst>
            <a:ext uri="{FF2B5EF4-FFF2-40B4-BE49-F238E27FC236}">
              <a16:creationId xmlns:a16="http://schemas.microsoft.com/office/drawing/2014/main" id="{4E068863-A861-4113-99DD-A7CA9DE0E27C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14" name="Conector recto 113">
          <a:extLst>
            <a:ext uri="{FF2B5EF4-FFF2-40B4-BE49-F238E27FC236}">
              <a16:creationId xmlns:a16="http://schemas.microsoft.com/office/drawing/2014/main" id="{E2A414D3-4924-4344-B016-C1B534E1470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15" name="Conector recto 114">
          <a:extLst>
            <a:ext uri="{FF2B5EF4-FFF2-40B4-BE49-F238E27FC236}">
              <a16:creationId xmlns:a16="http://schemas.microsoft.com/office/drawing/2014/main" id="{F14DE0D9-EBBC-4202-8993-3194FECF1EB2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16" name="Conector recto 115">
          <a:extLst>
            <a:ext uri="{FF2B5EF4-FFF2-40B4-BE49-F238E27FC236}">
              <a16:creationId xmlns:a16="http://schemas.microsoft.com/office/drawing/2014/main" id="{42FE25E0-2000-4154-B0E8-9DDCAA27CA7A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17" name="Conector recto 116">
          <a:extLst>
            <a:ext uri="{FF2B5EF4-FFF2-40B4-BE49-F238E27FC236}">
              <a16:creationId xmlns:a16="http://schemas.microsoft.com/office/drawing/2014/main" id="{A83089BA-E29F-40FA-8D49-E847680DC7C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18" name="Conector recto 117">
          <a:extLst>
            <a:ext uri="{FF2B5EF4-FFF2-40B4-BE49-F238E27FC236}">
              <a16:creationId xmlns:a16="http://schemas.microsoft.com/office/drawing/2014/main" id="{C012ED79-B829-467E-BC16-DB30BD64F0D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19" name="Conector recto 118">
          <a:extLst>
            <a:ext uri="{FF2B5EF4-FFF2-40B4-BE49-F238E27FC236}">
              <a16:creationId xmlns:a16="http://schemas.microsoft.com/office/drawing/2014/main" id="{08C1F2C8-355A-4EF8-80EB-07D42FD3DFD2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20" name="Conector recto 119">
          <a:extLst>
            <a:ext uri="{FF2B5EF4-FFF2-40B4-BE49-F238E27FC236}">
              <a16:creationId xmlns:a16="http://schemas.microsoft.com/office/drawing/2014/main" id="{40D5727E-F6B7-46A1-8657-C8D8D90E5289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21" name="Conector recto 120">
          <a:extLst>
            <a:ext uri="{FF2B5EF4-FFF2-40B4-BE49-F238E27FC236}">
              <a16:creationId xmlns:a16="http://schemas.microsoft.com/office/drawing/2014/main" id="{5B84CD2D-D6CA-4E92-B94D-F11F79439872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22" name="Conector recto 121">
          <a:extLst>
            <a:ext uri="{FF2B5EF4-FFF2-40B4-BE49-F238E27FC236}">
              <a16:creationId xmlns:a16="http://schemas.microsoft.com/office/drawing/2014/main" id="{43C30B15-5949-49B8-B94F-BAA14D815A55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23" name="Conector recto 122">
          <a:extLst>
            <a:ext uri="{FF2B5EF4-FFF2-40B4-BE49-F238E27FC236}">
              <a16:creationId xmlns:a16="http://schemas.microsoft.com/office/drawing/2014/main" id="{4B630AC5-E210-4AFD-8E64-4ACCFC9205F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24" name="Conector recto 123">
          <a:extLst>
            <a:ext uri="{FF2B5EF4-FFF2-40B4-BE49-F238E27FC236}">
              <a16:creationId xmlns:a16="http://schemas.microsoft.com/office/drawing/2014/main" id="{D45E72FB-9E2E-46ED-A753-0E93155466D6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25" name="Conector recto 124">
          <a:extLst>
            <a:ext uri="{FF2B5EF4-FFF2-40B4-BE49-F238E27FC236}">
              <a16:creationId xmlns:a16="http://schemas.microsoft.com/office/drawing/2014/main" id="{7F44FBFD-D930-41AF-902E-6EE37B2D19BC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26" name="Conector recto 125">
          <a:extLst>
            <a:ext uri="{FF2B5EF4-FFF2-40B4-BE49-F238E27FC236}">
              <a16:creationId xmlns:a16="http://schemas.microsoft.com/office/drawing/2014/main" id="{618D9231-6EE0-4235-A7B0-5D415E3A5BD1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27" name="Conector recto 126">
          <a:extLst>
            <a:ext uri="{FF2B5EF4-FFF2-40B4-BE49-F238E27FC236}">
              <a16:creationId xmlns:a16="http://schemas.microsoft.com/office/drawing/2014/main" id="{42661E38-A20D-4E5A-97FB-013032B901C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28" name="Conector recto 127">
          <a:extLst>
            <a:ext uri="{FF2B5EF4-FFF2-40B4-BE49-F238E27FC236}">
              <a16:creationId xmlns:a16="http://schemas.microsoft.com/office/drawing/2014/main" id="{53CD56FB-7169-4483-A7FE-442F662C3AAE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29" name="Conector recto 128">
          <a:extLst>
            <a:ext uri="{FF2B5EF4-FFF2-40B4-BE49-F238E27FC236}">
              <a16:creationId xmlns:a16="http://schemas.microsoft.com/office/drawing/2014/main" id="{7148310E-520A-47C3-8B7D-99D57E36A69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30" name="Conector recto 129">
          <a:extLst>
            <a:ext uri="{FF2B5EF4-FFF2-40B4-BE49-F238E27FC236}">
              <a16:creationId xmlns:a16="http://schemas.microsoft.com/office/drawing/2014/main" id="{74BDD439-AB79-4CC8-A456-D9555385AD49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31" name="Conector recto 130">
          <a:extLst>
            <a:ext uri="{FF2B5EF4-FFF2-40B4-BE49-F238E27FC236}">
              <a16:creationId xmlns:a16="http://schemas.microsoft.com/office/drawing/2014/main" id="{F4B72F01-3839-4823-834D-108625F86FF2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32" name="Conector recto 131">
          <a:extLst>
            <a:ext uri="{FF2B5EF4-FFF2-40B4-BE49-F238E27FC236}">
              <a16:creationId xmlns:a16="http://schemas.microsoft.com/office/drawing/2014/main" id="{225620D5-ACD8-476C-B054-3A654661C382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33" name="Conector recto 132">
          <a:extLst>
            <a:ext uri="{FF2B5EF4-FFF2-40B4-BE49-F238E27FC236}">
              <a16:creationId xmlns:a16="http://schemas.microsoft.com/office/drawing/2014/main" id="{074F8A78-5FFB-43A2-A766-4EE6F435C94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34" name="Conector recto 133">
          <a:extLst>
            <a:ext uri="{FF2B5EF4-FFF2-40B4-BE49-F238E27FC236}">
              <a16:creationId xmlns:a16="http://schemas.microsoft.com/office/drawing/2014/main" id="{EA6B2776-DFC0-4B5D-9353-A4FE962D22E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35" name="Conector recto 134">
          <a:extLst>
            <a:ext uri="{FF2B5EF4-FFF2-40B4-BE49-F238E27FC236}">
              <a16:creationId xmlns:a16="http://schemas.microsoft.com/office/drawing/2014/main" id="{C36AE4A3-6145-49D2-AF0A-FEADC6D8A6ED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36" name="Conector recto 135">
          <a:extLst>
            <a:ext uri="{FF2B5EF4-FFF2-40B4-BE49-F238E27FC236}">
              <a16:creationId xmlns:a16="http://schemas.microsoft.com/office/drawing/2014/main" id="{3E0FE275-65C4-406C-9951-839C32934DD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37" name="Conector recto 136">
          <a:extLst>
            <a:ext uri="{FF2B5EF4-FFF2-40B4-BE49-F238E27FC236}">
              <a16:creationId xmlns:a16="http://schemas.microsoft.com/office/drawing/2014/main" id="{1995D67D-F116-4D08-A5C2-BA174625D69A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38" name="Conector recto 137">
          <a:extLst>
            <a:ext uri="{FF2B5EF4-FFF2-40B4-BE49-F238E27FC236}">
              <a16:creationId xmlns:a16="http://schemas.microsoft.com/office/drawing/2014/main" id="{E498510F-17A0-4855-A5EB-5E05F1F62BE3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39" name="Conector recto 138">
          <a:extLst>
            <a:ext uri="{FF2B5EF4-FFF2-40B4-BE49-F238E27FC236}">
              <a16:creationId xmlns:a16="http://schemas.microsoft.com/office/drawing/2014/main" id="{CBC365D6-11B9-4CF5-82D4-21266F5818C4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40" name="Conector recto 139">
          <a:extLst>
            <a:ext uri="{FF2B5EF4-FFF2-40B4-BE49-F238E27FC236}">
              <a16:creationId xmlns:a16="http://schemas.microsoft.com/office/drawing/2014/main" id="{01C2D8F3-DF46-4637-800B-8F015023FDA6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41" name="Conector recto 140">
          <a:extLst>
            <a:ext uri="{FF2B5EF4-FFF2-40B4-BE49-F238E27FC236}">
              <a16:creationId xmlns:a16="http://schemas.microsoft.com/office/drawing/2014/main" id="{C03A2115-AB2C-4C22-8610-B38A155E3902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42" name="Conector recto 141">
          <a:extLst>
            <a:ext uri="{FF2B5EF4-FFF2-40B4-BE49-F238E27FC236}">
              <a16:creationId xmlns:a16="http://schemas.microsoft.com/office/drawing/2014/main" id="{82E5F361-332D-4640-993C-C44E0BCE02C9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43" name="Conector recto 142">
          <a:extLst>
            <a:ext uri="{FF2B5EF4-FFF2-40B4-BE49-F238E27FC236}">
              <a16:creationId xmlns:a16="http://schemas.microsoft.com/office/drawing/2014/main" id="{5C1B0A64-1081-4512-873C-76114931DDB4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44" name="Conector recto 143">
          <a:extLst>
            <a:ext uri="{FF2B5EF4-FFF2-40B4-BE49-F238E27FC236}">
              <a16:creationId xmlns:a16="http://schemas.microsoft.com/office/drawing/2014/main" id="{5F3C3914-6637-4D36-9855-13CD300B02C2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45" name="Conector recto 144">
          <a:extLst>
            <a:ext uri="{FF2B5EF4-FFF2-40B4-BE49-F238E27FC236}">
              <a16:creationId xmlns:a16="http://schemas.microsoft.com/office/drawing/2014/main" id="{73973F39-0E0D-42C0-88F2-FF1FF921D270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46" name="Conector recto 145">
          <a:extLst>
            <a:ext uri="{FF2B5EF4-FFF2-40B4-BE49-F238E27FC236}">
              <a16:creationId xmlns:a16="http://schemas.microsoft.com/office/drawing/2014/main" id="{9C758834-6752-44D5-AC9E-352E4C9423D3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47" name="Conector recto 146">
          <a:extLst>
            <a:ext uri="{FF2B5EF4-FFF2-40B4-BE49-F238E27FC236}">
              <a16:creationId xmlns:a16="http://schemas.microsoft.com/office/drawing/2014/main" id="{0738082E-01EA-4323-B00F-3FF52E89A8D9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48" name="Conector recto 147">
          <a:extLst>
            <a:ext uri="{FF2B5EF4-FFF2-40B4-BE49-F238E27FC236}">
              <a16:creationId xmlns:a16="http://schemas.microsoft.com/office/drawing/2014/main" id="{9A159C48-8C4D-4F83-8538-4FA647919B82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49" name="Conector recto 148">
          <a:extLst>
            <a:ext uri="{FF2B5EF4-FFF2-40B4-BE49-F238E27FC236}">
              <a16:creationId xmlns:a16="http://schemas.microsoft.com/office/drawing/2014/main" id="{5A7DFDB6-EAED-4165-9243-DEB4B86688B4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50" name="Conector recto 149">
          <a:extLst>
            <a:ext uri="{FF2B5EF4-FFF2-40B4-BE49-F238E27FC236}">
              <a16:creationId xmlns:a16="http://schemas.microsoft.com/office/drawing/2014/main" id="{8C125DFC-7647-436D-8C20-056F62D994D0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51" name="Conector recto 150">
          <a:extLst>
            <a:ext uri="{FF2B5EF4-FFF2-40B4-BE49-F238E27FC236}">
              <a16:creationId xmlns:a16="http://schemas.microsoft.com/office/drawing/2014/main" id="{164421C4-A3A3-4347-88DD-9BB034F8876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52" name="Conector recto 151">
          <a:extLst>
            <a:ext uri="{FF2B5EF4-FFF2-40B4-BE49-F238E27FC236}">
              <a16:creationId xmlns:a16="http://schemas.microsoft.com/office/drawing/2014/main" id="{8B1CFB1E-981A-471C-AA1E-79040B37AAA3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53" name="Conector recto 152">
          <a:extLst>
            <a:ext uri="{FF2B5EF4-FFF2-40B4-BE49-F238E27FC236}">
              <a16:creationId xmlns:a16="http://schemas.microsoft.com/office/drawing/2014/main" id="{EDD7D924-31EA-4C6B-A8CC-169CF4ACCE0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54" name="Conector recto 153">
          <a:extLst>
            <a:ext uri="{FF2B5EF4-FFF2-40B4-BE49-F238E27FC236}">
              <a16:creationId xmlns:a16="http://schemas.microsoft.com/office/drawing/2014/main" id="{143B9A92-CD37-4816-B2C1-14DAC4A3E12C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55" name="Conector recto 154">
          <a:extLst>
            <a:ext uri="{FF2B5EF4-FFF2-40B4-BE49-F238E27FC236}">
              <a16:creationId xmlns:a16="http://schemas.microsoft.com/office/drawing/2014/main" id="{DDDC41B0-6EE1-4ABB-8584-5FA6A722AD8E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56" name="Conector recto 155">
          <a:extLst>
            <a:ext uri="{FF2B5EF4-FFF2-40B4-BE49-F238E27FC236}">
              <a16:creationId xmlns:a16="http://schemas.microsoft.com/office/drawing/2014/main" id="{E700E48F-122E-4B56-8823-2DBB36B5993E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57" name="Conector recto 156">
          <a:extLst>
            <a:ext uri="{FF2B5EF4-FFF2-40B4-BE49-F238E27FC236}">
              <a16:creationId xmlns:a16="http://schemas.microsoft.com/office/drawing/2014/main" id="{69A7C3F9-E55B-40AF-B746-24683F00A1F6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58" name="Conector recto 157">
          <a:extLst>
            <a:ext uri="{FF2B5EF4-FFF2-40B4-BE49-F238E27FC236}">
              <a16:creationId xmlns:a16="http://schemas.microsoft.com/office/drawing/2014/main" id="{043BF2D2-D7B6-4EDC-BEDB-02AC51C20163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59" name="Conector recto 158">
          <a:extLst>
            <a:ext uri="{FF2B5EF4-FFF2-40B4-BE49-F238E27FC236}">
              <a16:creationId xmlns:a16="http://schemas.microsoft.com/office/drawing/2014/main" id="{AA85B532-A89F-461D-B422-DBBA43A71253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60" name="Conector recto 159">
          <a:extLst>
            <a:ext uri="{FF2B5EF4-FFF2-40B4-BE49-F238E27FC236}">
              <a16:creationId xmlns:a16="http://schemas.microsoft.com/office/drawing/2014/main" id="{874FB6C4-0AAF-411E-814B-1A4293BEB2C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61" name="Conector recto 160">
          <a:extLst>
            <a:ext uri="{FF2B5EF4-FFF2-40B4-BE49-F238E27FC236}">
              <a16:creationId xmlns:a16="http://schemas.microsoft.com/office/drawing/2014/main" id="{96DA35F3-2678-49CC-B679-9688ABBE0D91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62" name="Conector recto 161">
          <a:extLst>
            <a:ext uri="{FF2B5EF4-FFF2-40B4-BE49-F238E27FC236}">
              <a16:creationId xmlns:a16="http://schemas.microsoft.com/office/drawing/2014/main" id="{B4BB9631-F169-488A-89F9-CB376633E9C4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63" name="Conector recto 162">
          <a:extLst>
            <a:ext uri="{FF2B5EF4-FFF2-40B4-BE49-F238E27FC236}">
              <a16:creationId xmlns:a16="http://schemas.microsoft.com/office/drawing/2014/main" id="{A7E8440C-A14C-4EC3-A1C7-174AEE22B31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64" name="Conector recto 163">
          <a:extLst>
            <a:ext uri="{FF2B5EF4-FFF2-40B4-BE49-F238E27FC236}">
              <a16:creationId xmlns:a16="http://schemas.microsoft.com/office/drawing/2014/main" id="{7E491EF0-00C7-4C2F-B2F5-60938548FB0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65" name="Conector recto 164">
          <a:extLst>
            <a:ext uri="{FF2B5EF4-FFF2-40B4-BE49-F238E27FC236}">
              <a16:creationId xmlns:a16="http://schemas.microsoft.com/office/drawing/2014/main" id="{FA1FBEF1-47E3-480B-B658-2D2DCAA801EA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66" name="Conector recto 165">
          <a:extLst>
            <a:ext uri="{FF2B5EF4-FFF2-40B4-BE49-F238E27FC236}">
              <a16:creationId xmlns:a16="http://schemas.microsoft.com/office/drawing/2014/main" id="{E86ACAB3-7324-4F60-B60A-10972648F880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67" name="Conector recto 166">
          <a:extLst>
            <a:ext uri="{FF2B5EF4-FFF2-40B4-BE49-F238E27FC236}">
              <a16:creationId xmlns:a16="http://schemas.microsoft.com/office/drawing/2014/main" id="{D5F28A57-6DD3-4300-853E-A91ADB4F7D3A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68" name="Conector recto 167">
          <a:extLst>
            <a:ext uri="{FF2B5EF4-FFF2-40B4-BE49-F238E27FC236}">
              <a16:creationId xmlns:a16="http://schemas.microsoft.com/office/drawing/2014/main" id="{7126FFFE-46CC-49B1-A26C-164D0321851C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69" name="Conector recto 168">
          <a:extLst>
            <a:ext uri="{FF2B5EF4-FFF2-40B4-BE49-F238E27FC236}">
              <a16:creationId xmlns:a16="http://schemas.microsoft.com/office/drawing/2014/main" id="{5BCFF70C-1243-476C-9EF1-9B86806D8F3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70" name="Conector recto 169">
          <a:extLst>
            <a:ext uri="{FF2B5EF4-FFF2-40B4-BE49-F238E27FC236}">
              <a16:creationId xmlns:a16="http://schemas.microsoft.com/office/drawing/2014/main" id="{A7F2B86A-62FE-4348-8C0D-A31E93EA67F5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71" name="Conector recto 170">
          <a:extLst>
            <a:ext uri="{FF2B5EF4-FFF2-40B4-BE49-F238E27FC236}">
              <a16:creationId xmlns:a16="http://schemas.microsoft.com/office/drawing/2014/main" id="{B0ECDF6C-26E1-4257-A584-D38BC0594FF1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72" name="Conector recto 171">
          <a:extLst>
            <a:ext uri="{FF2B5EF4-FFF2-40B4-BE49-F238E27FC236}">
              <a16:creationId xmlns:a16="http://schemas.microsoft.com/office/drawing/2014/main" id="{D43883C4-A849-4469-8FD8-A5B6A9DB01B9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73" name="Conector recto 172">
          <a:extLst>
            <a:ext uri="{FF2B5EF4-FFF2-40B4-BE49-F238E27FC236}">
              <a16:creationId xmlns:a16="http://schemas.microsoft.com/office/drawing/2014/main" id="{05AD6A26-E950-4F25-AA82-BBFB38B43AA9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74" name="Conector recto 173">
          <a:extLst>
            <a:ext uri="{FF2B5EF4-FFF2-40B4-BE49-F238E27FC236}">
              <a16:creationId xmlns:a16="http://schemas.microsoft.com/office/drawing/2014/main" id="{2A6360BC-5747-43BE-A480-A1CD25145A92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75" name="Conector recto 174">
          <a:extLst>
            <a:ext uri="{FF2B5EF4-FFF2-40B4-BE49-F238E27FC236}">
              <a16:creationId xmlns:a16="http://schemas.microsoft.com/office/drawing/2014/main" id="{478DE21F-6606-4EB7-BEAD-32E8B069C7C5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76" name="Conector recto 175">
          <a:extLst>
            <a:ext uri="{FF2B5EF4-FFF2-40B4-BE49-F238E27FC236}">
              <a16:creationId xmlns:a16="http://schemas.microsoft.com/office/drawing/2014/main" id="{BE407FC8-8829-43D5-8C4D-45B05ED922A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77" name="Conector recto 176">
          <a:extLst>
            <a:ext uri="{FF2B5EF4-FFF2-40B4-BE49-F238E27FC236}">
              <a16:creationId xmlns:a16="http://schemas.microsoft.com/office/drawing/2014/main" id="{BB82E841-9F36-4C15-B427-93FA6002B50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78" name="Conector recto 177">
          <a:extLst>
            <a:ext uri="{FF2B5EF4-FFF2-40B4-BE49-F238E27FC236}">
              <a16:creationId xmlns:a16="http://schemas.microsoft.com/office/drawing/2014/main" id="{82AA8E16-1325-401F-AFB2-928DE8E17660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79" name="Conector recto 178">
          <a:extLst>
            <a:ext uri="{FF2B5EF4-FFF2-40B4-BE49-F238E27FC236}">
              <a16:creationId xmlns:a16="http://schemas.microsoft.com/office/drawing/2014/main" id="{324F8A9F-D782-46D8-8962-811B9B6A72D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80" name="Conector recto 179">
          <a:extLst>
            <a:ext uri="{FF2B5EF4-FFF2-40B4-BE49-F238E27FC236}">
              <a16:creationId xmlns:a16="http://schemas.microsoft.com/office/drawing/2014/main" id="{ED28B0F4-644F-47C8-BA97-E94D48C98049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81" name="Conector recto 180">
          <a:extLst>
            <a:ext uri="{FF2B5EF4-FFF2-40B4-BE49-F238E27FC236}">
              <a16:creationId xmlns:a16="http://schemas.microsoft.com/office/drawing/2014/main" id="{D6966CED-F21D-4147-8953-4FE04FC1E83D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82" name="Conector recto 181">
          <a:extLst>
            <a:ext uri="{FF2B5EF4-FFF2-40B4-BE49-F238E27FC236}">
              <a16:creationId xmlns:a16="http://schemas.microsoft.com/office/drawing/2014/main" id="{9E3A1183-B29E-4CE9-8B92-2FA43D5CE00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83" name="Conector recto 182">
          <a:extLst>
            <a:ext uri="{FF2B5EF4-FFF2-40B4-BE49-F238E27FC236}">
              <a16:creationId xmlns:a16="http://schemas.microsoft.com/office/drawing/2014/main" id="{DA8BF46E-90D9-4FAA-9F1A-2EE9EAB9D64D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84" name="Conector recto 183">
          <a:extLst>
            <a:ext uri="{FF2B5EF4-FFF2-40B4-BE49-F238E27FC236}">
              <a16:creationId xmlns:a16="http://schemas.microsoft.com/office/drawing/2014/main" id="{72983ADA-2EA3-4E9F-B375-EBC34A6AB3D5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85" name="Conector recto 184">
          <a:extLst>
            <a:ext uri="{FF2B5EF4-FFF2-40B4-BE49-F238E27FC236}">
              <a16:creationId xmlns:a16="http://schemas.microsoft.com/office/drawing/2014/main" id="{72E33BC9-6053-44D2-8F43-EBE7F11C977D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86" name="Conector recto 185">
          <a:extLst>
            <a:ext uri="{FF2B5EF4-FFF2-40B4-BE49-F238E27FC236}">
              <a16:creationId xmlns:a16="http://schemas.microsoft.com/office/drawing/2014/main" id="{41BA5683-914B-496F-BD43-4474683C86D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87" name="Conector recto 186">
          <a:extLst>
            <a:ext uri="{FF2B5EF4-FFF2-40B4-BE49-F238E27FC236}">
              <a16:creationId xmlns:a16="http://schemas.microsoft.com/office/drawing/2014/main" id="{A2793EB4-E6B6-4850-8477-3302817047D1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88" name="Conector recto 187">
          <a:extLst>
            <a:ext uri="{FF2B5EF4-FFF2-40B4-BE49-F238E27FC236}">
              <a16:creationId xmlns:a16="http://schemas.microsoft.com/office/drawing/2014/main" id="{AC1A473A-1727-4CFD-9F36-E3CEF68A46AD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89" name="Conector recto 188">
          <a:extLst>
            <a:ext uri="{FF2B5EF4-FFF2-40B4-BE49-F238E27FC236}">
              <a16:creationId xmlns:a16="http://schemas.microsoft.com/office/drawing/2014/main" id="{E286E1DF-07CA-4A0D-9B06-9F85D9B76FC1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90" name="Conector recto 189">
          <a:extLst>
            <a:ext uri="{FF2B5EF4-FFF2-40B4-BE49-F238E27FC236}">
              <a16:creationId xmlns:a16="http://schemas.microsoft.com/office/drawing/2014/main" id="{2F353026-00D1-4DE9-97DE-D94FA11D725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91" name="Conector recto 190">
          <a:extLst>
            <a:ext uri="{FF2B5EF4-FFF2-40B4-BE49-F238E27FC236}">
              <a16:creationId xmlns:a16="http://schemas.microsoft.com/office/drawing/2014/main" id="{E0DECC40-613F-4BA9-8108-E3AB4CE33FFE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92" name="Conector recto 191">
          <a:extLst>
            <a:ext uri="{FF2B5EF4-FFF2-40B4-BE49-F238E27FC236}">
              <a16:creationId xmlns:a16="http://schemas.microsoft.com/office/drawing/2014/main" id="{BF686C2B-8A51-4DA4-84A9-1A6573E267D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93" name="Conector recto 192">
          <a:extLst>
            <a:ext uri="{FF2B5EF4-FFF2-40B4-BE49-F238E27FC236}">
              <a16:creationId xmlns:a16="http://schemas.microsoft.com/office/drawing/2014/main" id="{B6CE884A-F32B-4308-BA8D-A5BA84EBF3C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110</xdr:row>
      <xdr:rowOff>0</xdr:rowOff>
    </xdr:from>
    <xdr:to>
      <xdr:col>38</xdr:col>
      <xdr:colOff>413657</xdr:colOff>
      <xdr:row>110</xdr:row>
      <xdr:rowOff>0</xdr:rowOff>
    </xdr:to>
    <xdr:cxnSp macro="">
      <xdr:nvCxnSpPr>
        <xdr:cNvPr id="194" name="Conector recto 193">
          <a:extLst>
            <a:ext uri="{FF2B5EF4-FFF2-40B4-BE49-F238E27FC236}">
              <a16:creationId xmlns:a16="http://schemas.microsoft.com/office/drawing/2014/main" id="{6DFF84A9-FEC2-46E2-8189-D3E1BBEFD64C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158</xdr:row>
      <xdr:rowOff>238125</xdr:rowOff>
    </xdr:from>
    <xdr:to>
      <xdr:col>17</xdr:col>
      <xdr:colOff>238125</xdr:colOff>
      <xdr:row>167</xdr:row>
      <xdr:rowOff>0</xdr:rowOff>
    </xdr:to>
    <xdr:sp macro="" textlink="">
      <xdr:nvSpPr>
        <xdr:cNvPr id="196" name="Line 1">
          <a:extLst>
            <a:ext uri="{FF2B5EF4-FFF2-40B4-BE49-F238E27FC236}">
              <a16:creationId xmlns:a16="http://schemas.microsoft.com/office/drawing/2014/main" id="{47B0DD10-AEC2-4BB4-B229-C785118D2377}"/>
            </a:ext>
          </a:extLst>
        </xdr:cNvPr>
        <xdr:cNvSpPr>
          <a:spLocks noChangeShapeType="1"/>
        </xdr:cNvSpPr>
      </xdr:nvSpPr>
      <xdr:spPr bwMode="auto">
        <a:xfrm>
          <a:off x="4556125" y="10164989"/>
          <a:ext cx="0" cy="146458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158</xdr:row>
      <xdr:rowOff>238125</xdr:rowOff>
    </xdr:from>
    <xdr:to>
      <xdr:col>17</xdr:col>
      <xdr:colOff>238125</xdr:colOff>
      <xdr:row>169</xdr:row>
      <xdr:rowOff>0</xdr:rowOff>
    </xdr:to>
    <xdr:sp macro="" textlink="">
      <xdr:nvSpPr>
        <xdr:cNvPr id="197" name="Line 1">
          <a:extLst>
            <a:ext uri="{FF2B5EF4-FFF2-40B4-BE49-F238E27FC236}">
              <a16:creationId xmlns:a16="http://schemas.microsoft.com/office/drawing/2014/main" id="{289453B2-6BD2-4463-BF47-E9DF165EE92A}"/>
            </a:ext>
          </a:extLst>
        </xdr:cNvPr>
        <xdr:cNvSpPr>
          <a:spLocks noChangeShapeType="1"/>
        </xdr:cNvSpPr>
      </xdr:nvSpPr>
      <xdr:spPr bwMode="auto">
        <a:xfrm>
          <a:off x="4556125" y="10164989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198" name="Conector recto 197">
          <a:extLst>
            <a:ext uri="{FF2B5EF4-FFF2-40B4-BE49-F238E27FC236}">
              <a16:creationId xmlns:a16="http://schemas.microsoft.com/office/drawing/2014/main" id="{B468A3FF-B94F-439E-B48E-A09786534CA2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199" name="Conector recto 198">
          <a:extLst>
            <a:ext uri="{FF2B5EF4-FFF2-40B4-BE49-F238E27FC236}">
              <a16:creationId xmlns:a16="http://schemas.microsoft.com/office/drawing/2014/main" id="{44EB0607-0D6D-4FCF-94F6-5EDB4562D1D5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00" name="Conector recto 199">
          <a:extLst>
            <a:ext uri="{FF2B5EF4-FFF2-40B4-BE49-F238E27FC236}">
              <a16:creationId xmlns:a16="http://schemas.microsoft.com/office/drawing/2014/main" id="{F2D3F247-9312-4F4C-9F21-EC39E03AC4E0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01" name="Conector recto 200">
          <a:extLst>
            <a:ext uri="{FF2B5EF4-FFF2-40B4-BE49-F238E27FC236}">
              <a16:creationId xmlns:a16="http://schemas.microsoft.com/office/drawing/2014/main" id="{464532F7-6A13-4773-A506-9E6EB99E6795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02" name="Conector recto 201">
          <a:extLst>
            <a:ext uri="{FF2B5EF4-FFF2-40B4-BE49-F238E27FC236}">
              <a16:creationId xmlns:a16="http://schemas.microsoft.com/office/drawing/2014/main" id="{5FFF3520-B1A7-4632-B4B4-2BB887440824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03" name="Conector recto 202">
          <a:extLst>
            <a:ext uri="{FF2B5EF4-FFF2-40B4-BE49-F238E27FC236}">
              <a16:creationId xmlns:a16="http://schemas.microsoft.com/office/drawing/2014/main" id="{FCCAAFED-8E81-4896-ADFC-25512D94AB8A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04" name="Conector recto 203">
          <a:extLst>
            <a:ext uri="{FF2B5EF4-FFF2-40B4-BE49-F238E27FC236}">
              <a16:creationId xmlns:a16="http://schemas.microsoft.com/office/drawing/2014/main" id="{93CD5008-C5B9-47D9-A15E-8E6C353300B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05" name="Conector recto 204">
          <a:extLst>
            <a:ext uri="{FF2B5EF4-FFF2-40B4-BE49-F238E27FC236}">
              <a16:creationId xmlns:a16="http://schemas.microsoft.com/office/drawing/2014/main" id="{DA9986E0-9F95-4A51-B6A5-04AFDC5D6E59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06" name="Conector recto 205">
          <a:extLst>
            <a:ext uri="{FF2B5EF4-FFF2-40B4-BE49-F238E27FC236}">
              <a16:creationId xmlns:a16="http://schemas.microsoft.com/office/drawing/2014/main" id="{42CD6CF2-B725-4EFC-B645-A620DB09084D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07" name="Conector recto 206">
          <a:extLst>
            <a:ext uri="{FF2B5EF4-FFF2-40B4-BE49-F238E27FC236}">
              <a16:creationId xmlns:a16="http://schemas.microsoft.com/office/drawing/2014/main" id="{152F66CA-7BBB-47AC-9960-8AD10A219816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08" name="Conector recto 207">
          <a:extLst>
            <a:ext uri="{FF2B5EF4-FFF2-40B4-BE49-F238E27FC236}">
              <a16:creationId xmlns:a16="http://schemas.microsoft.com/office/drawing/2014/main" id="{477FC45D-3235-4BC1-8224-C0BF23FB878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09" name="Conector recto 208">
          <a:extLst>
            <a:ext uri="{FF2B5EF4-FFF2-40B4-BE49-F238E27FC236}">
              <a16:creationId xmlns:a16="http://schemas.microsoft.com/office/drawing/2014/main" id="{7DD66865-3FF0-4CB1-ADED-89D70A9DC0CE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10" name="Conector recto 209">
          <a:extLst>
            <a:ext uri="{FF2B5EF4-FFF2-40B4-BE49-F238E27FC236}">
              <a16:creationId xmlns:a16="http://schemas.microsoft.com/office/drawing/2014/main" id="{98A562D1-A764-415B-9383-50D91F962BAC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11" name="Conector recto 210">
          <a:extLst>
            <a:ext uri="{FF2B5EF4-FFF2-40B4-BE49-F238E27FC236}">
              <a16:creationId xmlns:a16="http://schemas.microsoft.com/office/drawing/2014/main" id="{B0C5F920-5718-47CD-8A79-A1B15D49D2B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12" name="Conector recto 211">
          <a:extLst>
            <a:ext uri="{FF2B5EF4-FFF2-40B4-BE49-F238E27FC236}">
              <a16:creationId xmlns:a16="http://schemas.microsoft.com/office/drawing/2014/main" id="{C005FE10-CA32-443B-AF15-2EA17F9B100A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13" name="Conector recto 212">
          <a:extLst>
            <a:ext uri="{FF2B5EF4-FFF2-40B4-BE49-F238E27FC236}">
              <a16:creationId xmlns:a16="http://schemas.microsoft.com/office/drawing/2014/main" id="{14B8BF22-5E1C-48B7-AD39-90E5192EBBE2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14" name="Conector recto 213">
          <a:extLst>
            <a:ext uri="{FF2B5EF4-FFF2-40B4-BE49-F238E27FC236}">
              <a16:creationId xmlns:a16="http://schemas.microsoft.com/office/drawing/2014/main" id="{880B4AC6-0E53-4064-B40C-600F061F5CF3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15" name="Conector recto 214">
          <a:extLst>
            <a:ext uri="{FF2B5EF4-FFF2-40B4-BE49-F238E27FC236}">
              <a16:creationId xmlns:a16="http://schemas.microsoft.com/office/drawing/2014/main" id="{9CE88417-405C-4204-AAAE-5AB4021C2AA4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16" name="Conector recto 215">
          <a:extLst>
            <a:ext uri="{FF2B5EF4-FFF2-40B4-BE49-F238E27FC236}">
              <a16:creationId xmlns:a16="http://schemas.microsoft.com/office/drawing/2014/main" id="{5EEE5919-E993-41C8-84F9-E5C54C21E40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17" name="Conector recto 216">
          <a:extLst>
            <a:ext uri="{FF2B5EF4-FFF2-40B4-BE49-F238E27FC236}">
              <a16:creationId xmlns:a16="http://schemas.microsoft.com/office/drawing/2014/main" id="{BBE5DE69-5557-48B3-8CC3-5CBA23FE18D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18" name="Conector recto 217">
          <a:extLst>
            <a:ext uri="{FF2B5EF4-FFF2-40B4-BE49-F238E27FC236}">
              <a16:creationId xmlns:a16="http://schemas.microsoft.com/office/drawing/2014/main" id="{31614F0A-5DAC-4E4A-AAA2-7CF8B2D6BCBD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19" name="Conector recto 218">
          <a:extLst>
            <a:ext uri="{FF2B5EF4-FFF2-40B4-BE49-F238E27FC236}">
              <a16:creationId xmlns:a16="http://schemas.microsoft.com/office/drawing/2014/main" id="{2109B109-F4D5-436C-A486-554244EC1C6E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20" name="Conector recto 219">
          <a:extLst>
            <a:ext uri="{FF2B5EF4-FFF2-40B4-BE49-F238E27FC236}">
              <a16:creationId xmlns:a16="http://schemas.microsoft.com/office/drawing/2014/main" id="{C0193A7E-0A93-45CB-9A85-5C1D0ED5E48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21" name="Conector recto 220">
          <a:extLst>
            <a:ext uri="{FF2B5EF4-FFF2-40B4-BE49-F238E27FC236}">
              <a16:creationId xmlns:a16="http://schemas.microsoft.com/office/drawing/2014/main" id="{23BED328-9C1F-4D98-821B-89B60D7ED0E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22" name="Conector recto 221">
          <a:extLst>
            <a:ext uri="{FF2B5EF4-FFF2-40B4-BE49-F238E27FC236}">
              <a16:creationId xmlns:a16="http://schemas.microsoft.com/office/drawing/2014/main" id="{C91D9D4B-54CB-441F-B501-F815FEF9A89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23" name="Conector recto 222">
          <a:extLst>
            <a:ext uri="{FF2B5EF4-FFF2-40B4-BE49-F238E27FC236}">
              <a16:creationId xmlns:a16="http://schemas.microsoft.com/office/drawing/2014/main" id="{5EE91FE4-9120-42F1-B8B6-3EE45B8C443A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24" name="Conector recto 223">
          <a:extLst>
            <a:ext uri="{FF2B5EF4-FFF2-40B4-BE49-F238E27FC236}">
              <a16:creationId xmlns:a16="http://schemas.microsoft.com/office/drawing/2014/main" id="{E6FB6CC7-F966-4C98-AA05-897090EE5A2A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25" name="Conector recto 224">
          <a:extLst>
            <a:ext uri="{FF2B5EF4-FFF2-40B4-BE49-F238E27FC236}">
              <a16:creationId xmlns:a16="http://schemas.microsoft.com/office/drawing/2014/main" id="{E48AEC73-A587-4299-8568-96AF9EA82F89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26" name="Conector recto 225">
          <a:extLst>
            <a:ext uri="{FF2B5EF4-FFF2-40B4-BE49-F238E27FC236}">
              <a16:creationId xmlns:a16="http://schemas.microsoft.com/office/drawing/2014/main" id="{3C10AA6E-D316-4550-A96B-569E15723074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27" name="Conector recto 226">
          <a:extLst>
            <a:ext uri="{FF2B5EF4-FFF2-40B4-BE49-F238E27FC236}">
              <a16:creationId xmlns:a16="http://schemas.microsoft.com/office/drawing/2014/main" id="{B47A1D01-D34E-4B75-8F44-482D6CE7F07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28" name="Conector recto 227">
          <a:extLst>
            <a:ext uri="{FF2B5EF4-FFF2-40B4-BE49-F238E27FC236}">
              <a16:creationId xmlns:a16="http://schemas.microsoft.com/office/drawing/2014/main" id="{BB12BA58-8AD9-4D18-A131-8D9837608013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29" name="Conector recto 228">
          <a:extLst>
            <a:ext uri="{FF2B5EF4-FFF2-40B4-BE49-F238E27FC236}">
              <a16:creationId xmlns:a16="http://schemas.microsoft.com/office/drawing/2014/main" id="{C893C2BB-3822-4434-99F1-204264BC246A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30" name="Conector recto 229">
          <a:extLst>
            <a:ext uri="{FF2B5EF4-FFF2-40B4-BE49-F238E27FC236}">
              <a16:creationId xmlns:a16="http://schemas.microsoft.com/office/drawing/2014/main" id="{EFAE27FC-B625-47A6-9A96-EE93E1B8DDED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31" name="Conector recto 230">
          <a:extLst>
            <a:ext uri="{FF2B5EF4-FFF2-40B4-BE49-F238E27FC236}">
              <a16:creationId xmlns:a16="http://schemas.microsoft.com/office/drawing/2014/main" id="{15F3A265-0D8D-4A12-AEBA-2BB9B7754F6C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32" name="Conector recto 231">
          <a:extLst>
            <a:ext uri="{FF2B5EF4-FFF2-40B4-BE49-F238E27FC236}">
              <a16:creationId xmlns:a16="http://schemas.microsoft.com/office/drawing/2014/main" id="{42880B40-E5BA-470C-9F42-55FD1C3B39F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33" name="Conector recto 232">
          <a:extLst>
            <a:ext uri="{FF2B5EF4-FFF2-40B4-BE49-F238E27FC236}">
              <a16:creationId xmlns:a16="http://schemas.microsoft.com/office/drawing/2014/main" id="{FB2B98BB-CC71-4B0E-B70E-FED0D18DA8A1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34" name="Conector recto 233">
          <a:extLst>
            <a:ext uri="{FF2B5EF4-FFF2-40B4-BE49-F238E27FC236}">
              <a16:creationId xmlns:a16="http://schemas.microsoft.com/office/drawing/2014/main" id="{D8ABBA7D-0C2B-4ACA-80BA-A48EC7319612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35" name="Conector recto 234">
          <a:extLst>
            <a:ext uri="{FF2B5EF4-FFF2-40B4-BE49-F238E27FC236}">
              <a16:creationId xmlns:a16="http://schemas.microsoft.com/office/drawing/2014/main" id="{8295D2FB-1446-4584-9F9F-89C876D2EEE1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36" name="Conector recto 235">
          <a:extLst>
            <a:ext uri="{FF2B5EF4-FFF2-40B4-BE49-F238E27FC236}">
              <a16:creationId xmlns:a16="http://schemas.microsoft.com/office/drawing/2014/main" id="{45646655-9784-4D6E-B485-AA6A5005F1AD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37" name="Conector recto 236">
          <a:extLst>
            <a:ext uri="{FF2B5EF4-FFF2-40B4-BE49-F238E27FC236}">
              <a16:creationId xmlns:a16="http://schemas.microsoft.com/office/drawing/2014/main" id="{D2C40BDD-9A40-4186-A1E3-C78318C8BECA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38" name="Conector recto 237">
          <a:extLst>
            <a:ext uri="{FF2B5EF4-FFF2-40B4-BE49-F238E27FC236}">
              <a16:creationId xmlns:a16="http://schemas.microsoft.com/office/drawing/2014/main" id="{E6FBDC99-9E10-44EA-B968-FEDA8F0151E6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39" name="Conector recto 238">
          <a:extLst>
            <a:ext uri="{FF2B5EF4-FFF2-40B4-BE49-F238E27FC236}">
              <a16:creationId xmlns:a16="http://schemas.microsoft.com/office/drawing/2014/main" id="{652D9A01-8056-47D6-B3B6-4464102F38A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40" name="Conector recto 239">
          <a:extLst>
            <a:ext uri="{FF2B5EF4-FFF2-40B4-BE49-F238E27FC236}">
              <a16:creationId xmlns:a16="http://schemas.microsoft.com/office/drawing/2014/main" id="{FD9F4205-4BD2-4013-9806-15D2BEDE176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41" name="Conector recto 240">
          <a:extLst>
            <a:ext uri="{FF2B5EF4-FFF2-40B4-BE49-F238E27FC236}">
              <a16:creationId xmlns:a16="http://schemas.microsoft.com/office/drawing/2014/main" id="{5F2ED7BD-EF17-4EDC-A46E-1EDD8B24DDF0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42" name="Conector recto 241">
          <a:extLst>
            <a:ext uri="{FF2B5EF4-FFF2-40B4-BE49-F238E27FC236}">
              <a16:creationId xmlns:a16="http://schemas.microsoft.com/office/drawing/2014/main" id="{01FD9A4C-AD5F-4C12-AAEE-F239C2CC901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43" name="Conector recto 242">
          <a:extLst>
            <a:ext uri="{FF2B5EF4-FFF2-40B4-BE49-F238E27FC236}">
              <a16:creationId xmlns:a16="http://schemas.microsoft.com/office/drawing/2014/main" id="{40FF37AA-24E8-4A18-B04F-1247BF74570A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44" name="Conector recto 243">
          <a:extLst>
            <a:ext uri="{FF2B5EF4-FFF2-40B4-BE49-F238E27FC236}">
              <a16:creationId xmlns:a16="http://schemas.microsoft.com/office/drawing/2014/main" id="{C3012A0F-EB08-4D9B-9053-CA3994C96149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45" name="Conector recto 244">
          <a:extLst>
            <a:ext uri="{FF2B5EF4-FFF2-40B4-BE49-F238E27FC236}">
              <a16:creationId xmlns:a16="http://schemas.microsoft.com/office/drawing/2014/main" id="{A67B5226-A316-40CA-9478-13FA506C415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46" name="Conector recto 245">
          <a:extLst>
            <a:ext uri="{FF2B5EF4-FFF2-40B4-BE49-F238E27FC236}">
              <a16:creationId xmlns:a16="http://schemas.microsoft.com/office/drawing/2014/main" id="{544BC809-1550-454B-B86B-186E2110D35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47" name="Conector recto 246">
          <a:extLst>
            <a:ext uri="{FF2B5EF4-FFF2-40B4-BE49-F238E27FC236}">
              <a16:creationId xmlns:a16="http://schemas.microsoft.com/office/drawing/2014/main" id="{CC591E09-0F7F-472D-9B45-FBFEE4336734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48" name="Conector recto 247">
          <a:extLst>
            <a:ext uri="{FF2B5EF4-FFF2-40B4-BE49-F238E27FC236}">
              <a16:creationId xmlns:a16="http://schemas.microsoft.com/office/drawing/2014/main" id="{69673CFC-3817-47AE-B3D1-967C4A8D30D6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49" name="Conector recto 248">
          <a:extLst>
            <a:ext uri="{FF2B5EF4-FFF2-40B4-BE49-F238E27FC236}">
              <a16:creationId xmlns:a16="http://schemas.microsoft.com/office/drawing/2014/main" id="{610CD363-CC1E-4CD7-8295-195CB6CD8BE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50" name="Conector recto 249">
          <a:extLst>
            <a:ext uri="{FF2B5EF4-FFF2-40B4-BE49-F238E27FC236}">
              <a16:creationId xmlns:a16="http://schemas.microsoft.com/office/drawing/2014/main" id="{9D511859-A94C-431D-BBBE-58A79E554940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51" name="Conector recto 250">
          <a:extLst>
            <a:ext uri="{FF2B5EF4-FFF2-40B4-BE49-F238E27FC236}">
              <a16:creationId xmlns:a16="http://schemas.microsoft.com/office/drawing/2014/main" id="{6B00D705-AB11-45F1-8CBF-3EA0E3D7D47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52" name="Conector recto 251">
          <a:extLst>
            <a:ext uri="{FF2B5EF4-FFF2-40B4-BE49-F238E27FC236}">
              <a16:creationId xmlns:a16="http://schemas.microsoft.com/office/drawing/2014/main" id="{400E795E-D776-4B81-9215-325B5B45BCB9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53" name="Conector recto 252">
          <a:extLst>
            <a:ext uri="{FF2B5EF4-FFF2-40B4-BE49-F238E27FC236}">
              <a16:creationId xmlns:a16="http://schemas.microsoft.com/office/drawing/2014/main" id="{0CCA87CC-DED7-4265-8364-B129E57ED1C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54" name="Conector recto 253">
          <a:extLst>
            <a:ext uri="{FF2B5EF4-FFF2-40B4-BE49-F238E27FC236}">
              <a16:creationId xmlns:a16="http://schemas.microsoft.com/office/drawing/2014/main" id="{5A0C6350-29E8-4B0B-9EC8-CAD99184109A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55" name="Conector recto 254">
          <a:extLst>
            <a:ext uri="{FF2B5EF4-FFF2-40B4-BE49-F238E27FC236}">
              <a16:creationId xmlns:a16="http://schemas.microsoft.com/office/drawing/2014/main" id="{207FB3E6-617F-4513-9082-0E8C9DD60D4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56" name="Conector recto 255">
          <a:extLst>
            <a:ext uri="{FF2B5EF4-FFF2-40B4-BE49-F238E27FC236}">
              <a16:creationId xmlns:a16="http://schemas.microsoft.com/office/drawing/2014/main" id="{2B82D51B-2E7B-4690-969A-329346AB30EC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57" name="Conector recto 256">
          <a:extLst>
            <a:ext uri="{FF2B5EF4-FFF2-40B4-BE49-F238E27FC236}">
              <a16:creationId xmlns:a16="http://schemas.microsoft.com/office/drawing/2014/main" id="{40C58478-EF7E-4F31-AF66-CCEA82358E0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58" name="Conector recto 257">
          <a:extLst>
            <a:ext uri="{FF2B5EF4-FFF2-40B4-BE49-F238E27FC236}">
              <a16:creationId xmlns:a16="http://schemas.microsoft.com/office/drawing/2014/main" id="{E34F67C3-E511-4271-A7DB-266684D7D53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59" name="Conector recto 258">
          <a:extLst>
            <a:ext uri="{FF2B5EF4-FFF2-40B4-BE49-F238E27FC236}">
              <a16:creationId xmlns:a16="http://schemas.microsoft.com/office/drawing/2014/main" id="{E3EB91AD-901C-4287-83F2-85C4D0B7DC46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60" name="Conector recto 259">
          <a:extLst>
            <a:ext uri="{FF2B5EF4-FFF2-40B4-BE49-F238E27FC236}">
              <a16:creationId xmlns:a16="http://schemas.microsoft.com/office/drawing/2014/main" id="{C6686E97-C0C1-4789-9585-4F44A8A260E5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61" name="Conector recto 260">
          <a:extLst>
            <a:ext uri="{FF2B5EF4-FFF2-40B4-BE49-F238E27FC236}">
              <a16:creationId xmlns:a16="http://schemas.microsoft.com/office/drawing/2014/main" id="{0AAAB824-B910-4F48-B8A3-9CB747B65D7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62" name="Conector recto 261">
          <a:extLst>
            <a:ext uri="{FF2B5EF4-FFF2-40B4-BE49-F238E27FC236}">
              <a16:creationId xmlns:a16="http://schemas.microsoft.com/office/drawing/2014/main" id="{97D9DD90-610C-48C4-8129-545234FABFBC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63" name="Conector recto 262">
          <a:extLst>
            <a:ext uri="{FF2B5EF4-FFF2-40B4-BE49-F238E27FC236}">
              <a16:creationId xmlns:a16="http://schemas.microsoft.com/office/drawing/2014/main" id="{47C3A271-BF7A-42A7-877A-CB2BFD2C9AD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64" name="Conector recto 263">
          <a:extLst>
            <a:ext uri="{FF2B5EF4-FFF2-40B4-BE49-F238E27FC236}">
              <a16:creationId xmlns:a16="http://schemas.microsoft.com/office/drawing/2014/main" id="{AFD775CE-59EA-4401-A6D4-F17647E341B0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65" name="Conector recto 264">
          <a:extLst>
            <a:ext uri="{FF2B5EF4-FFF2-40B4-BE49-F238E27FC236}">
              <a16:creationId xmlns:a16="http://schemas.microsoft.com/office/drawing/2014/main" id="{7F675BD7-4342-41F3-AF01-0C98EAD86E9C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66" name="Conector recto 265">
          <a:extLst>
            <a:ext uri="{FF2B5EF4-FFF2-40B4-BE49-F238E27FC236}">
              <a16:creationId xmlns:a16="http://schemas.microsoft.com/office/drawing/2014/main" id="{8E0F3B14-A41E-486B-9F93-E82934F26EEE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67" name="Conector recto 266">
          <a:extLst>
            <a:ext uri="{FF2B5EF4-FFF2-40B4-BE49-F238E27FC236}">
              <a16:creationId xmlns:a16="http://schemas.microsoft.com/office/drawing/2014/main" id="{0AB128D8-3244-404F-851A-80F9E035C87A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68" name="Conector recto 267">
          <a:extLst>
            <a:ext uri="{FF2B5EF4-FFF2-40B4-BE49-F238E27FC236}">
              <a16:creationId xmlns:a16="http://schemas.microsoft.com/office/drawing/2014/main" id="{CA68386D-887E-404D-94B9-7A0072CDF516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69" name="Conector recto 268">
          <a:extLst>
            <a:ext uri="{FF2B5EF4-FFF2-40B4-BE49-F238E27FC236}">
              <a16:creationId xmlns:a16="http://schemas.microsoft.com/office/drawing/2014/main" id="{5722F5A3-98B4-4ECC-B4A4-9A51E0C33614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70" name="Conector recto 269">
          <a:extLst>
            <a:ext uri="{FF2B5EF4-FFF2-40B4-BE49-F238E27FC236}">
              <a16:creationId xmlns:a16="http://schemas.microsoft.com/office/drawing/2014/main" id="{ACFD224D-0CC5-483F-86E0-E58808609C56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71" name="Conector recto 270">
          <a:extLst>
            <a:ext uri="{FF2B5EF4-FFF2-40B4-BE49-F238E27FC236}">
              <a16:creationId xmlns:a16="http://schemas.microsoft.com/office/drawing/2014/main" id="{438C8D39-82C5-4F52-A928-7E54E675776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72" name="Conector recto 271">
          <a:extLst>
            <a:ext uri="{FF2B5EF4-FFF2-40B4-BE49-F238E27FC236}">
              <a16:creationId xmlns:a16="http://schemas.microsoft.com/office/drawing/2014/main" id="{CCE52346-24A2-41BF-A34E-016B60CA6DD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73" name="Conector recto 272">
          <a:extLst>
            <a:ext uri="{FF2B5EF4-FFF2-40B4-BE49-F238E27FC236}">
              <a16:creationId xmlns:a16="http://schemas.microsoft.com/office/drawing/2014/main" id="{F78F4306-603D-4774-8B64-3F562A3E2FB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74" name="Conector recto 273">
          <a:extLst>
            <a:ext uri="{FF2B5EF4-FFF2-40B4-BE49-F238E27FC236}">
              <a16:creationId xmlns:a16="http://schemas.microsoft.com/office/drawing/2014/main" id="{6C086A4C-2E45-4FD8-96C1-C3F7B06AF18D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75" name="Conector recto 274">
          <a:extLst>
            <a:ext uri="{FF2B5EF4-FFF2-40B4-BE49-F238E27FC236}">
              <a16:creationId xmlns:a16="http://schemas.microsoft.com/office/drawing/2014/main" id="{9FFC2429-2146-4181-BECC-09873688C55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76" name="Conector recto 275">
          <a:extLst>
            <a:ext uri="{FF2B5EF4-FFF2-40B4-BE49-F238E27FC236}">
              <a16:creationId xmlns:a16="http://schemas.microsoft.com/office/drawing/2014/main" id="{D7C8EBE6-7D84-4A63-AC28-8AB3F7BA8723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77" name="Conector recto 276">
          <a:extLst>
            <a:ext uri="{FF2B5EF4-FFF2-40B4-BE49-F238E27FC236}">
              <a16:creationId xmlns:a16="http://schemas.microsoft.com/office/drawing/2014/main" id="{8BD4F37A-AD6E-40CD-9B43-E5D9EA3D6344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78" name="Conector recto 277">
          <a:extLst>
            <a:ext uri="{FF2B5EF4-FFF2-40B4-BE49-F238E27FC236}">
              <a16:creationId xmlns:a16="http://schemas.microsoft.com/office/drawing/2014/main" id="{F4DABE5B-F979-4C93-A935-5BD5EFD44C5C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79" name="Conector recto 278">
          <a:extLst>
            <a:ext uri="{FF2B5EF4-FFF2-40B4-BE49-F238E27FC236}">
              <a16:creationId xmlns:a16="http://schemas.microsoft.com/office/drawing/2014/main" id="{B5B352DF-2383-46DA-A967-3F399E704B0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80" name="Conector recto 279">
          <a:extLst>
            <a:ext uri="{FF2B5EF4-FFF2-40B4-BE49-F238E27FC236}">
              <a16:creationId xmlns:a16="http://schemas.microsoft.com/office/drawing/2014/main" id="{76C4E3AF-09B3-4F28-8D44-CB1A055C6543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81" name="Conector recto 280">
          <a:extLst>
            <a:ext uri="{FF2B5EF4-FFF2-40B4-BE49-F238E27FC236}">
              <a16:creationId xmlns:a16="http://schemas.microsoft.com/office/drawing/2014/main" id="{631D91CE-18DD-46BD-A645-42F03DD2FE7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82" name="Conector recto 281">
          <a:extLst>
            <a:ext uri="{FF2B5EF4-FFF2-40B4-BE49-F238E27FC236}">
              <a16:creationId xmlns:a16="http://schemas.microsoft.com/office/drawing/2014/main" id="{3A9A1831-41AB-4210-8E85-C6E52D0E1D9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83" name="Conector recto 282">
          <a:extLst>
            <a:ext uri="{FF2B5EF4-FFF2-40B4-BE49-F238E27FC236}">
              <a16:creationId xmlns:a16="http://schemas.microsoft.com/office/drawing/2014/main" id="{209C32D2-FC58-48BF-B340-88FE6E5706D1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84" name="Conector recto 283">
          <a:extLst>
            <a:ext uri="{FF2B5EF4-FFF2-40B4-BE49-F238E27FC236}">
              <a16:creationId xmlns:a16="http://schemas.microsoft.com/office/drawing/2014/main" id="{2F1EA568-6497-496A-9A2B-C3BCC1B4781D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85" name="Conector recto 284">
          <a:extLst>
            <a:ext uri="{FF2B5EF4-FFF2-40B4-BE49-F238E27FC236}">
              <a16:creationId xmlns:a16="http://schemas.microsoft.com/office/drawing/2014/main" id="{89807F79-3AC5-4671-BEC7-896109AFC0B6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86" name="Conector recto 285">
          <a:extLst>
            <a:ext uri="{FF2B5EF4-FFF2-40B4-BE49-F238E27FC236}">
              <a16:creationId xmlns:a16="http://schemas.microsoft.com/office/drawing/2014/main" id="{415A95B8-808F-4C01-A43B-D70C8A75A91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87" name="Conector recto 286">
          <a:extLst>
            <a:ext uri="{FF2B5EF4-FFF2-40B4-BE49-F238E27FC236}">
              <a16:creationId xmlns:a16="http://schemas.microsoft.com/office/drawing/2014/main" id="{9E9DC1DE-CC3E-452D-A392-295EB6C306B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88" name="Conector recto 287">
          <a:extLst>
            <a:ext uri="{FF2B5EF4-FFF2-40B4-BE49-F238E27FC236}">
              <a16:creationId xmlns:a16="http://schemas.microsoft.com/office/drawing/2014/main" id="{D689E4B6-56A4-4E35-86B3-1EFE918D054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89" name="Conector recto 288">
          <a:extLst>
            <a:ext uri="{FF2B5EF4-FFF2-40B4-BE49-F238E27FC236}">
              <a16:creationId xmlns:a16="http://schemas.microsoft.com/office/drawing/2014/main" id="{5DD346A3-6FE8-46FC-A7BF-5E13933AF10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90" name="Conector recto 289">
          <a:extLst>
            <a:ext uri="{FF2B5EF4-FFF2-40B4-BE49-F238E27FC236}">
              <a16:creationId xmlns:a16="http://schemas.microsoft.com/office/drawing/2014/main" id="{220C3380-8D9A-4676-A51E-260ADEE7810C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91" name="Conector recto 290">
          <a:extLst>
            <a:ext uri="{FF2B5EF4-FFF2-40B4-BE49-F238E27FC236}">
              <a16:creationId xmlns:a16="http://schemas.microsoft.com/office/drawing/2014/main" id="{308F75D6-4AA6-4962-8A1B-63FDD66316AE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213</xdr:row>
      <xdr:rowOff>238125</xdr:rowOff>
    </xdr:from>
    <xdr:to>
      <xdr:col>17</xdr:col>
      <xdr:colOff>238125</xdr:colOff>
      <xdr:row>222</xdr:row>
      <xdr:rowOff>0</xdr:rowOff>
    </xdr:to>
    <xdr:sp macro="" textlink="">
      <xdr:nvSpPr>
        <xdr:cNvPr id="293" name="Line 1">
          <a:extLst>
            <a:ext uri="{FF2B5EF4-FFF2-40B4-BE49-F238E27FC236}">
              <a16:creationId xmlns:a16="http://schemas.microsoft.com/office/drawing/2014/main" id="{5A3381DA-B7FB-4B71-88B3-DC45EF19D5FD}"/>
            </a:ext>
          </a:extLst>
        </xdr:cNvPr>
        <xdr:cNvSpPr>
          <a:spLocks noChangeShapeType="1"/>
        </xdr:cNvSpPr>
      </xdr:nvSpPr>
      <xdr:spPr bwMode="auto">
        <a:xfrm>
          <a:off x="4556125" y="10164989"/>
          <a:ext cx="0" cy="146458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213</xdr:row>
      <xdr:rowOff>238125</xdr:rowOff>
    </xdr:from>
    <xdr:to>
      <xdr:col>17</xdr:col>
      <xdr:colOff>238125</xdr:colOff>
      <xdr:row>224</xdr:row>
      <xdr:rowOff>0</xdr:rowOff>
    </xdr:to>
    <xdr:sp macro="" textlink="">
      <xdr:nvSpPr>
        <xdr:cNvPr id="294" name="Line 1">
          <a:extLst>
            <a:ext uri="{FF2B5EF4-FFF2-40B4-BE49-F238E27FC236}">
              <a16:creationId xmlns:a16="http://schemas.microsoft.com/office/drawing/2014/main" id="{DC574572-1CBC-43C5-9093-15C1CA7151A9}"/>
            </a:ext>
          </a:extLst>
        </xdr:cNvPr>
        <xdr:cNvSpPr>
          <a:spLocks noChangeShapeType="1"/>
        </xdr:cNvSpPr>
      </xdr:nvSpPr>
      <xdr:spPr bwMode="auto">
        <a:xfrm>
          <a:off x="4556125" y="10164989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295" name="Conector recto 294">
          <a:extLst>
            <a:ext uri="{FF2B5EF4-FFF2-40B4-BE49-F238E27FC236}">
              <a16:creationId xmlns:a16="http://schemas.microsoft.com/office/drawing/2014/main" id="{E1EF1DAC-83F3-4EC1-AA71-E1A6B3E54835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296" name="Conector recto 295">
          <a:extLst>
            <a:ext uri="{FF2B5EF4-FFF2-40B4-BE49-F238E27FC236}">
              <a16:creationId xmlns:a16="http://schemas.microsoft.com/office/drawing/2014/main" id="{2295C04A-DC49-499F-8F61-50F9684A369D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297" name="Conector recto 296">
          <a:extLst>
            <a:ext uri="{FF2B5EF4-FFF2-40B4-BE49-F238E27FC236}">
              <a16:creationId xmlns:a16="http://schemas.microsoft.com/office/drawing/2014/main" id="{0EBEAE8B-B335-422C-8CE3-8235093992C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298" name="Conector recto 297">
          <a:extLst>
            <a:ext uri="{FF2B5EF4-FFF2-40B4-BE49-F238E27FC236}">
              <a16:creationId xmlns:a16="http://schemas.microsoft.com/office/drawing/2014/main" id="{5DD5DEB5-AAA7-4A0C-98B0-E1B6F31361F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299" name="Conector recto 298">
          <a:extLst>
            <a:ext uri="{FF2B5EF4-FFF2-40B4-BE49-F238E27FC236}">
              <a16:creationId xmlns:a16="http://schemas.microsoft.com/office/drawing/2014/main" id="{D317DBD2-4858-4EAB-8DF4-8E951D541A4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00" name="Conector recto 299">
          <a:extLst>
            <a:ext uri="{FF2B5EF4-FFF2-40B4-BE49-F238E27FC236}">
              <a16:creationId xmlns:a16="http://schemas.microsoft.com/office/drawing/2014/main" id="{BAEC78E2-52BE-444C-8C9C-21CF72C3BFCC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01" name="Conector recto 300">
          <a:extLst>
            <a:ext uri="{FF2B5EF4-FFF2-40B4-BE49-F238E27FC236}">
              <a16:creationId xmlns:a16="http://schemas.microsoft.com/office/drawing/2014/main" id="{334ECC72-2201-4CEC-A027-AB1A65F26EAC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02" name="Conector recto 301">
          <a:extLst>
            <a:ext uri="{FF2B5EF4-FFF2-40B4-BE49-F238E27FC236}">
              <a16:creationId xmlns:a16="http://schemas.microsoft.com/office/drawing/2014/main" id="{5B9C860E-EC26-42C9-8601-F1E01EB52A16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03" name="Conector recto 302">
          <a:extLst>
            <a:ext uri="{FF2B5EF4-FFF2-40B4-BE49-F238E27FC236}">
              <a16:creationId xmlns:a16="http://schemas.microsoft.com/office/drawing/2014/main" id="{D83263A4-C1DF-45D0-B2A2-8D65CC4153FE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04" name="Conector recto 303">
          <a:extLst>
            <a:ext uri="{FF2B5EF4-FFF2-40B4-BE49-F238E27FC236}">
              <a16:creationId xmlns:a16="http://schemas.microsoft.com/office/drawing/2014/main" id="{B7F138E5-345D-47F2-985F-38DFEA268066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05" name="Conector recto 304">
          <a:extLst>
            <a:ext uri="{FF2B5EF4-FFF2-40B4-BE49-F238E27FC236}">
              <a16:creationId xmlns:a16="http://schemas.microsoft.com/office/drawing/2014/main" id="{1C74E9FF-16E7-4F81-A886-E14D18CF9BAD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06" name="Conector recto 305">
          <a:extLst>
            <a:ext uri="{FF2B5EF4-FFF2-40B4-BE49-F238E27FC236}">
              <a16:creationId xmlns:a16="http://schemas.microsoft.com/office/drawing/2014/main" id="{4E35A3A2-0333-4653-860C-D9E5D969A4D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07" name="Conector recto 306">
          <a:extLst>
            <a:ext uri="{FF2B5EF4-FFF2-40B4-BE49-F238E27FC236}">
              <a16:creationId xmlns:a16="http://schemas.microsoft.com/office/drawing/2014/main" id="{709344BD-9DE0-48C5-9E94-254EDFFF7883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08" name="Conector recto 307">
          <a:extLst>
            <a:ext uri="{FF2B5EF4-FFF2-40B4-BE49-F238E27FC236}">
              <a16:creationId xmlns:a16="http://schemas.microsoft.com/office/drawing/2014/main" id="{4EDBA53A-DC27-40C8-9E69-8D89787B420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09" name="Conector recto 308">
          <a:extLst>
            <a:ext uri="{FF2B5EF4-FFF2-40B4-BE49-F238E27FC236}">
              <a16:creationId xmlns:a16="http://schemas.microsoft.com/office/drawing/2014/main" id="{62A41253-E755-4986-8FA5-DD7BEB1EBD56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10" name="Conector recto 309">
          <a:extLst>
            <a:ext uri="{FF2B5EF4-FFF2-40B4-BE49-F238E27FC236}">
              <a16:creationId xmlns:a16="http://schemas.microsoft.com/office/drawing/2014/main" id="{388A1286-220C-488C-AADE-BB5D8ED7ABED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11" name="Conector recto 310">
          <a:extLst>
            <a:ext uri="{FF2B5EF4-FFF2-40B4-BE49-F238E27FC236}">
              <a16:creationId xmlns:a16="http://schemas.microsoft.com/office/drawing/2014/main" id="{97A30324-5A6F-4AFF-8332-7EBC82DB5CE0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12" name="Conector recto 311">
          <a:extLst>
            <a:ext uri="{FF2B5EF4-FFF2-40B4-BE49-F238E27FC236}">
              <a16:creationId xmlns:a16="http://schemas.microsoft.com/office/drawing/2014/main" id="{3D39245C-DEC4-4E7B-89FB-621C4141F9C5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13" name="Conector recto 312">
          <a:extLst>
            <a:ext uri="{FF2B5EF4-FFF2-40B4-BE49-F238E27FC236}">
              <a16:creationId xmlns:a16="http://schemas.microsoft.com/office/drawing/2014/main" id="{AA47A668-1F00-473B-8614-89A4F3A8432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14" name="Conector recto 313">
          <a:extLst>
            <a:ext uri="{FF2B5EF4-FFF2-40B4-BE49-F238E27FC236}">
              <a16:creationId xmlns:a16="http://schemas.microsoft.com/office/drawing/2014/main" id="{A3821AA6-34E9-4AA6-B0C4-2B37D852A751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15" name="Conector recto 314">
          <a:extLst>
            <a:ext uri="{FF2B5EF4-FFF2-40B4-BE49-F238E27FC236}">
              <a16:creationId xmlns:a16="http://schemas.microsoft.com/office/drawing/2014/main" id="{468F8864-CB70-4444-9CC4-19ABA744B0D2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16" name="Conector recto 315">
          <a:extLst>
            <a:ext uri="{FF2B5EF4-FFF2-40B4-BE49-F238E27FC236}">
              <a16:creationId xmlns:a16="http://schemas.microsoft.com/office/drawing/2014/main" id="{603E9067-9FF0-4233-A328-8519CF8C5043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17" name="Conector recto 316">
          <a:extLst>
            <a:ext uri="{FF2B5EF4-FFF2-40B4-BE49-F238E27FC236}">
              <a16:creationId xmlns:a16="http://schemas.microsoft.com/office/drawing/2014/main" id="{A89957C1-5136-468D-9400-B0A14FF29881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18" name="Conector recto 317">
          <a:extLst>
            <a:ext uri="{FF2B5EF4-FFF2-40B4-BE49-F238E27FC236}">
              <a16:creationId xmlns:a16="http://schemas.microsoft.com/office/drawing/2014/main" id="{74CCDA1B-B1EA-4DD8-B3B7-1385AA49242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19" name="Conector recto 318">
          <a:extLst>
            <a:ext uri="{FF2B5EF4-FFF2-40B4-BE49-F238E27FC236}">
              <a16:creationId xmlns:a16="http://schemas.microsoft.com/office/drawing/2014/main" id="{7E7831D0-0955-4835-8144-035B16C2AA2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20" name="Conector recto 319">
          <a:extLst>
            <a:ext uri="{FF2B5EF4-FFF2-40B4-BE49-F238E27FC236}">
              <a16:creationId xmlns:a16="http://schemas.microsoft.com/office/drawing/2014/main" id="{D2CCF824-8009-4192-9CA4-8EE1EFA1E71C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21" name="Conector recto 320">
          <a:extLst>
            <a:ext uri="{FF2B5EF4-FFF2-40B4-BE49-F238E27FC236}">
              <a16:creationId xmlns:a16="http://schemas.microsoft.com/office/drawing/2014/main" id="{63B33297-8018-40D9-9076-42000D1AC52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22" name="Conector recto 321">
          <a:extLst>
            <a:ext uri="{FF2B5EF4-FFF2-40B4-BE49-F238E27FC236}">
              <a16:creationId xmlns:a16="http://schemas.microsoft.com/office/drawing/2014/main" id="{723A2269-DF5A-4025-BEEE-5CF0648B88C2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23" name="Conector recto 322">
          <a:extLst>
            <a:ext uri="{FF2B5EF4-FFF2-40B4-BE49-F238E27FC236}">
              <a16:creationId xmlns:a16="http://schemas.microsoft.com/office/drawing/2014/main" id="{590C316B-69EA-4FE0-BD1B-87A6288CE5E9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24" name="Conector recto 323">
          <a:extLst>
            <a:ext uri="{FF2B5EF4-FFF2-40B4-BE49-F238E27FC236}">
              <a16:creationId xmlns:a16="http://schemas.microsoft.com/office/drawing/2014/main" id="{009D36B6-17BE-44A2-BEB4-9BF9CAA43124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25" name="Conector recto 324">
          <a:extLst>
            <a:ext uri="{FF2B5EF4-FFF2-40B4-BE49-F238E27FC236}">
              <a16:creationId xmlns:a16="http://schemas.microsoft.com/office/drawing/2014/main" id="{5E355724-A932-4C01-97BD-48C4C48377C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26" name="Conector recto 325">
          <a:extLst>
            <a:ext uri="{FF2B5EF4-FFF2-40B4-BE49-F238E27FC236}">
              <a16:creationId xmlns:a16="http://schemas.microsoft.com/office/drawing/2014/main" id="{993F2085-FC69-4B2E-B4E3-920A385D7314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27" name="Conector recto 326">
          <a:extLst>
            <a:ext uri="{FF2B5EF4-FFF2-40B4-BE49-F238E27FC236}">
              <a16:creationId xmlns:a16="http://schemas.microsoft.com/office/drawing/2014/main" id="{87D3EF05-0030-46A4-83A4-3A03CB38FCD5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28" name="Conector recto 327">
          <a:extLst>
            <a:ext uri="{FF2B5EF4-FFF2-40B4-BE49-F238E27FC236}">
              <a16:creationId xmlns:a16="http://schemas.microsoft.com/office/drawing/2014/main" id="{2D8E6CEF-8329-4B62-852B-3916FE3AB8D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29" name="Conector recto 328">
          <a:extLst>
            <a:ext uri="{FF2B5EF4-FFF2-40B4-BE49-F238E27FC236}">
              <a16:creationId xmlns:a16="http://schemas.microsoft.com/office/drawing/2014/main" id="{EB9FDABF-B9CF-4F46-BEEC-28DEFB3DEC79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30" name="Conector recto 329">
          <a:extLst>
            <a:ext uri="{FF2B5EF4-FFF2-40B4-BE49-F238E27FC236}">
              <a16:creationId xmlns:a16="http://schemas.microsoft.com/office/drawing/2014/main" id="{9F5CD096-FCDB-4ABC-8253-F57B4F89818E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31" name="Conector recto 330">
          <a:extLst>
            <a:ext uri="{FF2B5EF4-FFF2-40B4-BE49-F238E27FC236}">
              <a16:creationId xmlns:a16="http://schemas.microsoft.com/office/drawing/2014/main" id="{66F7EA5C-145D-4302-B651-F9D8BFD7FFC6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32" name="Conector recto 331">
          <a:extLst>
            <a:ext uri="{FF2B5EF4-FFF2-40B4-BE49-F238E27FC236}">
              <a16:creationId xmlns:a16="http://schemas.microsoft.com/office/drawing/2014/main" id="{286253FA-ED9F-4DEE-B051-704778087836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33" name="Conector recto 332">
          <a:extLst>
            <a:ext uri="{FF2B5EF4-FFF2-40B4-BE49-F238E27FC236}">
              <a16:creationId xmlns:a16="http://schemas.microsoft.com/office/drawing/2014/main" id="{EDCF86BA-0FFF-422D-B02A-21A10AE8CCD2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34" name="Conector recto 333">
          <a:extLst>
            <a:ext uri="{FF2B5EF4-FFF2-40B4-BE49-F238E27FC236}">
              <a16:creationId xmlns:a16="http://schemas.microsoft.com/office/drawing/2014/main" id="{056D9C38-B087-47FE-94DC-F217504FF1F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35" name="Conector recto 334">
          <a:extLst>
            <a:ext uri="{FF2B5EF4-FFF2-40B4-BE49-F238E27FC236}">
              <a16:creationId xmlns:a16="http://schemas.microsoft.com/office/drawing/2014/main" id="{B4714D9E-D698-4A2C-9D19-807ABA4F2B70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36" name="Conector recto 335">
          <a:extLst>
            <a:ext uri="{FF2B5EF4-FFF2-40B4-BE49-F238E27FC236}">
              <a16:creationId xmlns:a16="http://schemas.microsoft.com/office/drawing/2014/main" id="{B750BC82-FF27-494A-9CCF-C0F1C932AA1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37" name="Conector recto 336">
          <a:extLst>
            <a:ext uri="{FF2B5EF4-FFF2-40B4-BE49-F238E27FC236}">
              <a16:creationId xmlns:a16="http://schemas.microsoft.com/office/drawing/2014/main" id="{CD276FA4-4AC7-4EDC-9107-639069D863B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38" name="Conector recto 337">
          <a:extLst>
            <a:ext uri="{FF2B5EF4-FFF2-40B4-BE49-F238E27FC236}">
              <a16:creationId xmlns:a16="http://schemas.microsoft.com/office/drawing/2014/main" id="{3CF48A6E-A5C5-466F-8A0E-26E1D441052A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39" name="Conector recto 338">
          <a:extLst>
            <a:ext uri="{FF2B5EF4-FFF2-40B4-BE49-F238E27FC236}">
              <a16:creationId xmlns:a16="http://schemas.microsoft.com/office/drawing/2014/main" id="{67FFB0E4-3953-4DFB-A5F5-B9E45BCAC5E2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40" name="Conector recto 339">
          <a:extLst>
            <a:ext uri="{FF2B5EF4-FFF2-40B4-BE49-F238E27FC236}">
              <a16:creationId xmlns:a16="http://schemas.microsoft.com/office/drawing/2014/main" id="{598370EE-0859-4288-BD99-1263E015EDAE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41" name="Conector recto 340">
          <a:extLst>
            <a:ext uri="{FF2B5EF4-FFF2-40B4-BE49-F238E27FC236}">
              <a16:creationId xmlns:a16="http://schemas.microsoft.com/office/drawing/2014/main" id="{F8966AD1-9CD3-47F5-9346-C817E465255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42" name="Conector recto 341">
          <a:extLst>
            <a:ext uri="{FF2B5EF4-FFF2-40B4-BE49-F238E27FC236}">
              <a16:creationId xmlns:a16="http://schemas.microsoft.com/office/drawing/2014/main" id="{D22B7C09-D11E-4C18-B9BD-679F05AA480E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43" name="Conector recto 342">
          <a:extLst>
            <a:ext uri="{FF2B5EF4-FFF2-40B4-BE49-F238E27FC236}">
              <a16:creationId xmlns:a16="http://schemas.microsoft.com/office/drawing/2014/main" id="{10307EAC-67A1-4154-B584-507F0C0ED2E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44" name="Conector recto 343">
          <a:extLst>
            <a:ext uri="{FF2B5EF4-FFF2-40B4-BE49-F238E27FC236}">
              <a16:creationId xmlns:a16="http://schemas.microsoft.com/office/drawing/2014/main" id="{BF9927DC-51A4-4AB7-93C3-F03E5B358B6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45" name="Conector recto 344">
          <a:extLst>
            <a:ext uri="{FF2B5EF4-FFF2-40B4-BE49-F238E27FC236}">
              <a16:creationId xmlns:a16="http://schemas.microsoft.com/office/drawing/2014/main" id="{A5582895-5CB3-418B-9371-8086FFAB06B4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46" name="Conector recto 345">
          <a:extLst>
            <a:ext uri="{FF2B5EF4-FFF2-40B4-BE49-F238E27FC236}">
              <a16:creationId xmlns:a16="http://schemas.microsoft.com/office/drawing/2014/main" id="{E3A5EF27-A8F9-485D-84F4-3F651447AB6D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47" name="Conector recto 346">
          <a:extLst>
            <a:ext uri="{FF2B5EF4-FFF2-40B4-BE49-F238E27FC236}">
              <a16:creationId xmlns:a16="http://schemas.microsoft.com/office/drawing/2014/main" id="{A042BB4D-5BB2-4991-A068-A4DD0F10ABE4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48" name="Conector recto 347">
          <a:extLst>
            <a:ext uri="{FF2B5EF4-FFF2-40B4-BE49-F238E27FC236}">
              <a16:creationId xmlns:a16="http://schemas.microsoft.com/office/drawing/2014/main" id="{E7C4EB43-0618-479E-B4D1-AEEFE2BF08F2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49" name="Conector recto 348">
          <a:extLst>
            <a:ext uri="{FF2B5EF4-FFF2-40B4-BE49-F238E27FC236}">
              <a16:creationId xmlns:a16="http://schemas.microsoft.com/office/drawing/2014/main" id="{2807C786-3BBA-4776-BA41-E1D20EA26EF5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50" name="Conector recto 349">
          <a:extLst>
            <a:ext uri="{FF2B5EF4-FFF2-40B4-BE49-F238E27FC236}">
              <a16:creationId xmlns:a16="http://schemas.microsoft.com/office/drawing/2014/main" id="{F4B1BDC3-A086-4C9B-81F5-880403483653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51" name="Conector recto 350">
          <a:extLst>
            <a:ext uri="{FF2B5EF4-FFF2-40B4-BE49-F238E27FC236}">
              <a16:creationId xmlns:a16="http://schemas.microsoft.com/office/drawing/2014/main" id="{C707B0EB-82DE-44EB-B896-122DAD01EC43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52" name="Conector recto 351">
          <a:extLst>
            <a:ext uri="{FF2B5EF4-FFF2-40B4-BE49-F238E27FC236}">
              <a16:creationId xmlns:a16="http://schemas.microsoft.com/office/drawing/2014/main" id="{B3F2C698-A565-42FC-A4F8-3C0F3D1EA2B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53" name="Conector recto 352">
          <a:extLst>
            <a:ext uri="{FF2B5EF4-FFF2-40B4-BE49-F238E27FC236}">
              <a16:creationId xmlns:a16="http://schemas.microsoft.com/office/drawing/2014/main" id="{808FF612-8885-4F01-9382-A5563B5F0600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54" name="Conector recto 353">
          <a:extLst>
            <a:ext uri="{FF2B5EF4-FFF2-40B4-BE49-F238E27FC236}">
              <a16:creationId xmlns:a16="http://schemas.microsoft.com/office/drawing/2014/main" id="{F1CFFB39-27BB-4FA6-809C-5F347AC662AC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55" name="Conector recto 354">
          <a:extLst>
            <a:ext uri="{FF2B5EF4-FFF2-40B4-BE49-F238E27FC236}">
              <a16:creationId xmlns:a16="http://schemas.microsoft.com/office/drawing/2014/main" id="{35BA564F-B169-45D3-B695-7810C1928315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56" name="Conector recto 355">
          <a:extLst>
            <a:ext uri="{FF2B5EF4-FFF2-40B4-BE49-F238E27FC236}">
              <a16:creationId xmlns:a16="http://schemas.microsoft.com/office/drawing/2014/main" id="{CD9FF7DE-E63D-4348-89DF-ED1D9A6041FA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57" name="Conector recto 356">
          <a:extLst>
            <a:ext uri="{FF2B5EF4-FFF2-40B4-BE49-F238E27FC236}">
              <a16:creationId xmlns:a16="http://schemas.microsoft.com/office/drawing/2014/main" id="{57C4AD04-DB9A-445A-8488-8D80BDD3F4DE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58" name="Conector recto 357">
          <a:extLst>
            <a:ext uri="{FF2B5EF4-FFF2-40B4-BE49-F238E27FC236}">
              <a16:creationId xmlns:a16="http://schemas.microsoft.com/office/drawing/2014/main" id="{362D611A-CCC2-41FB-B2B3-7328D9E74E69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59" name="Conector recto 358">
          <a:extLst>
            <a:ext uri="{FF2B5EF4-FFF2-40B4-BE49-F238E27FC236}">
              <a16:creationId xmlns:a16="http://schemas.microsoft.com/office/drawing/2014/main" id="{D6DA7100-662C-48FB-B210-47892735CE6E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60" name="Conector recto 359">
          <a:extLst>
            <a:ext uri="{FF2B5EF4-FFF2-40B4-BE49-F238E27FC236}">
              <a16:creationId xmlns:a16="http://schemas.microsoft.com/office/drawing/2014/main" id="{C0859CF2-2414-4653-A297-B9D9F9A6D416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61" name="Conector recto 360">
          <a:extLst>
            <a:ext uri="{FF2B5EF4-FFF2-40B4-BE49-F238E27FC236}">
              <a16:creationId xmlns:a16="http://schemas.microsoft.com/office/drawing/2014/main" id="{5E5142EB-A8B3-49E7-A163-093F43685AEC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62" name="Conector recto 361">
          <a:extLst>
            <a:ext uri="{FF2B5EF4-FFF2-40B4-BE49-F238E27FC236}">
              <a16:creationId xmlns:a16="http://schemas.microsoft.com/office/drawing/2014/main" id="{D7686C44-B3C0-44E2-B79C-6B244FE6B6DA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63" name="Conector recto 362">
          <a:extLst>
            <a:ext uri="{FF2B5EF4-FFF2-40B4-BE49-F238E27FC236}">
              <a16:creationId xmlns:a16="http://schemas.microsoft.com/office/drawing/2014/main" id="{42FEFF76-3ECA-4C08-A16D-40E7DF322671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64" name="Conector recto 363">
          <a:extLst>
            <a:ext uri="{FF2B5EF4-FFF2-40B4-BE49-F238E27FC236}">
              <a16:creationId xmlns:a16="http://schemas.microsoft.com/office/drawing/2014/main" id="{E3ACAC65-CD78-4E73-BCBB-AE5683B88DC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65" name="Conector recto 364">
          <a:extLst>
            <a:ext uri="{FF2B5EF4-FFF2-40B4-BE49-F238E27FC236}">
              <a16:creationId xmlns:a16="http://schemas.microsoft.com/office/drawing/2014/main" id="{35EE96AF-692B-415A-AA23-CD2C3A50A6F3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66" name="Conector recto 365">
          <a:extLst>
            <a:ext uri="{FF2B5EF4-FFF2-40B4-BE49-F238E27FC236}">
              <a16:creationId xmlns:a16="http://schemas.microsoft.com/office/drawing/2014/main" id="{B65A2C6B-028D-4B90-A914-7C46461982A4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67" name="Conector recto 366">
          <a:extLst>
            <a:ext uri="{FF2B5EF4-FFF2-40B4-BE49-F238E27FC236}">
              <a16:creationId xmlns:a16="http://schemas.microsoft.com/office/drawing/2014/main" id="{D2807638-3E6E-4B3A-A66B-138E672F9566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68" name="Conector recto 367">
          <a:extLst>
            <a:ext uri="{FF2B5EF4-FFF2-40B4-BE49-F238E27FC236}">
              <a16:creationId xmlns:a16="http://schemas.microsoft.com/office/drawing/2014/main" id="{149EFFE7-B27D-4E81-9933-DFD905EA3915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69" name="Conector recto 368">
          <a:extLst>
            <a:ext uri="{FF2B5EF4-FFF2-40B4-BE49-F238E27FC236}">
              <a16:creationId xmlns:a16="http://schemas.microsoft.com/office/drawing/2014/main" id="{80D0E4ED-737F-4E36-A261-CE5932C8A29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70" name="Conector recto 369">
          <a:extLst>
            <a:ext uri="{FF2B5EF4-FFF2-40B4-BE49-F238E27FC236}">
              <a16:creationId xmlns:a16="http://schemas.microsoft.com/office/drawing/2014/main" id="{A17805D7-951D-48C7-9CB6-BEE4C1CEBB03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71" name="Conector recto 370">
          <a:extLst>
            <a:ext uri="{FF2B5EF4-FFF2-40B4-BE49-F238E27FC236}">
              <a16:creationId xmlns:a16="http://schemas.microsoft.com/office/drawing/2014/main" id="{5B0E96D7-901F-4E34-835B-52463EC5BADE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72" name="Conector recto 371">
          <a:extLst>
            <a:ext uri="{FF2B5EF4-FFF2-40B4-BE49-F238E27FC236}">
              <a16:creationId xmlns:a16="http://schemas.microsoft.com/office/drawing/2014/main" id="{6848FFD8-73C9-4F69-B5A9-CB7AB89F80C1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73" name="Conector recto 372">
          <a:extLst>
            <a:ext uri="{FF2B5EF4-FFF2-40B4-BE49-F238E27FC236}">
              <a16:creationId xmlns:a16="http://schemas.microsoft.com/office/drawing/2014/main" id="{667A51BE-E61D-4353-A5EA-4CEF5025672A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74" name="Conector recto 373">
          <a:extLst>
            <a:ext uri="{FF2B5EF4-FFF2-40B4-BE49-F238E27FC236}">
              <a16:creationId xmlns:a16="http://schemas.microsoft.com/office/drawing/2014/main" id="{9565B412-70F1-4840-AECA-CC134651D4DE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75" name="Conector recto 374">
          <a:extLst>
            <a:ext uri="{FF2B5EF4-FFF2-40B4-BE49-F238E27FC236}">
              <a16:creationId xmlns:a16="http://schemas.microsoft.com/office/drawing/2014/main" id="{3C85B7A8-D1C1-4FCF-ACC9-7A4526DEDFE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76" name="Conector recto 375">
          <a:extLst>
            <a:ext uri="{FF2B5EF4-FFF2-40B4-BE49-F238E27FC236}">
              <a16:creationId xmlns:a16="http://schemas.microsoft.com/office/drawing/2014/main" id="{01BBDEB1-4989-4E83-AF71-064CFAA4A6B1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77" name="Conector recto 376">
          <a:extLst>
            <a:ext uri="{FF2B5EF4-FFF2-40B4-BE49-F238E27FC236}">
              <a16:creationId xmlns:a16="http://schemas.microsoft.com/office/drawing/2014/main" id="{DA3094C7-4338-481A-91A0-010272AB2913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78" name="Conector recto 377">
          <a:extLst>
            <a:ext uri="{FF2B5EF4-FFF2-40B4-BE49-F238E27FC236}">
              <a16:creationId xmlns:a16="http://schemas.microsoft.com/office/drawing/2014/main" id="{ECAE53A6-7E4A-4397-BF3F-099A43CF9CE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79" name="Conector recto 378">
          <a:extLst>
            <a:ext uri="{FF2B5EF4-FFF2-40B4-BE49-F238E27FC236}">
              <a16:creationId xmlns:a16="http://schemas.microsoft.com/office/drawing/2014/main" id="{7A5CF74E-73AB-42BD-9988-A6905E93CF3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80" name="Conector recto 379">
          <a:extLst>
            <a:ext uri="{FF2B5EF4-FFF2-40B4-BE49-F238E27FC236}">
              <a16:creationId xmlns:a16="http://schemas.microsoft.com/office/drawing/2014/main" id="{887E8428-11BE-406E-9454-0DB9CC6963B0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81" name="Conector recto 380">
          <a:extLst>
            <a:ext uri="{FF2B5EF4-FFF2-40B4-BE49-F238E27FC236}">
              <a16:creationId xmlns:a16="http://schemas.microsoft.com/office/drawing/2014/main" id="{A753500B-C7A3-4115-BAED-E05636A1751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82" name="Conector recto 381">
          <a:extLst>
            <a:ext uri="{FF2B5EF4-FFF2-40B4-BE49-F238E27FC236}">
              <a16:creationId xmlns:a16="http://schemas.microsoft.com/office/drawing/2014/main" id="{D4B74DC7-E8A2-4773-9CC9-F66B2C28F67D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83" name="Conector recto 382">
          <a:extLst>
            <a:ext uri="{FF2B5EF4-FFF2-40B4-BE49-F238E27FC236}">
              <a16:creationId xmlns:a16="http://schemas.microsoft.com/office/drawing/2014/main" id="{5B8CD024-5C18-4577-AB57-C56269AF868C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84" name="Conector recto 383">
          <a:extLst>
            <a:ext uri="{FF2B5EF4-FFF2-40B4-BE49-F238E27FC236}">
              <a16:creationId xmlns:a16="http://schemas.microsoft.com/office/drawing/2014/main" id="{CAD6374C-DF86-497D-AB01-4D8A186C3F56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85" name="Conector recto 384">
          <a:extLst>
            <a:ext uri="{FF2B5EF4-FFF2-40B4-BE49-F238E27FC236}">
              <a16:creationId xmlns:a16="http://schemas.microsoft.com/office/drawing/2014/main" id="{54816BA3-813D-467F-8D5D-5211E2BF487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86" name="Conector recto 385">
          <a:extLst>
            <a:ext uri="{FF2B5EF4-FFF2-40B4-BE49-F238E27FC236}">
              <a16:creationId xmlns:a16="http://schemas.microsoft.com/office/drawing/2014/main" id="{054A4905-54E5-43E7-A322-AA1566DBBD3D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87" name="Conector recto 386">
          <a:extLst>
            <a:ext uri="{FF2B5EF4-FFF2-40B4-BE49-F238E27FC236}">
              <a16:creationId xmlns:a16="http://schemas.microsoft.com/office/drawing/2014/main" id="{310A6666-A575-4B03-AA19-6FC34F185350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220</xdr:row>
      <xdr:rowOff>0</xdr:rowOff>
    </xdr:from>
    <xdr:to>
      <xdr:col>38</xdr:col>
      <xdr:colOff>413657</xdr:colOff>
      <xdr:row>220</xdr:row>
      <xdr:rowOff>0</xdr:rowOff>
    </xdr:to>
    <xdr:cxnSp macro="">
      <xdr:nvCxnSpPr>
        <xdr:cNvPr id="388" name="Conector recto 387">
          <a:extLst>
            <a:ext uri="{FF2B5EF4-FFF2-40B4-BE49-F238E27FC236}">
              <a16:creationId xmlns:a16="http://schemas.microsoft.com/office/drawing/2014/main" id="{C127AA14-E4C9-49A3-899F-08BFA4DD8E8E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136070</xdr:colOff>
      <xdr:row>70</xdr:row>
      <xdr:rowOff>154214</xdr:rowOff>
    </xdr:from>
    <xdr:to>
      <xdr:col>28</xdr:col>
      <xdr:colOff>145143</xdr:colOff>
      <xdr:row>105</xdr:row>
      <xdr:rowOff>94906</xdr:rowOff>
    </xdr:to>
    <xdr:pic>
      <xdr:nvPicPr>
        <xdr:cNvPr id="389" name="Imagen 388">
          <a:extLst>
            <a:ext uri="{FF2B5EF4-FFF2-40B4-BE49-F238E27FC236}">
              <a16:creationId xmlns:a16="http://schemas.microsoft.com/office/drawing/2014/main" id="{92BD8797-432C-1029-F380-8CFDCD89A74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590" t="17078" r="42026" b="41313"/>
        <a:stretch/>
      </xdr:blipFill>
      <xdr:spPr bwMode="auto">
        <a:xfrm>
          <a:off x="2930070" y="15203714"/>
          <a:ext cx="4327073" cy="74336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36286</xdr:colOff>
      <xdr:row>123</xdr:row>
      <xdr:rowOff>108857</xdr:rowOff>
    </xdr:from>
    <xdr:to>
      <xdr:col>24</xdr:col>
      <xdr:colOff>45359</xdr:colOff>
      <xdr:row>158</xdr:row>
      <xdr:rowOff>49549</xdr:rowOff>
    </xdr:to>
    <xdr:pic>
      <xdr:nvPicPr>
        <xdr:cNvPr id="390" name="Imagen 389">
          <a:extLst>
            <a:ext uri="{FF2B5EF4-FFF2-40B4-BE49-F238E27FC236}">
              <a16:creationId xmlns:a16="http://schemas.microsoft.com/office/drawing/2014/main" id="{8B32279A-7620-4D3F-A21E-F4B6B9752D0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590" t="17078" r="42026" b="41313"/>
        <a:stretch/>
      </xdr:blipFill>
      <xdr:spPr bwMode="auto">
        <a:xfrm>
          <a:off x="1814286" y="27332214"/>
          <a:ext cx="4327073" cy="74336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90714</xdr:colOff>
      <xdr:row>8</xdr:row>
      <xdr:rowOff>172358</xdr:rowOff>
    </xdr:from>
    <xdr:to>
      <xdr:col>19</xdr:col>
      <xdr:colOff>18142</xdr:colOff>
      <xdr:row>51</xdr:row>
      <xdr:rowOff>26639</xdr:rowOff>
    </xdr:to>
    <xdr:pic>
      <xdr:nvPicPr>
        <xdr:cNvPr id="195" name="Imagen 194">
          <a:extLst>
            <a:ext uri="{FF2B5EF4-FFF2-40B4-BE49-F238E27FC236}">
              <a16:creationId xmlns:a16="http://schemas.microsoft.com/office/drawing/2014/main" id="{AFADC2FA-D6E7-00B7-5BA3-7085FC85A78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632" t="17455" r="23855" b="30954"/>
        <a:stretch/>
      </xdr:blipFill>
      <xdr:spPr bwMode="auto">
        <a:xfrm>
          <a:off x="90714" y="2766787"/>
          <a:ext cx="4753428" cy="8444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179</xdr:row>
      <xdr:rowOff>81643</xdr:rowOff>
    </xdr:from>
    <xdr:to>
      <xdr:col>18</xdr:col>
      <xdr:colOff>27215</xdr:colOff>
      <xdr:row>214</xdr:row>
      <xdr:rowOff>84379</xdr:rowOff>
    </xdr:to>
    <xdr:pic>
      <xdr:nvPicPr>
        <xdr:cNvPr id="7168" name="Imagen 7167">
          <a:extLst>
            <a:ext uri="{FF2B5EF4-FFF2-40B4-BE49-F238E27FC236}">
              <a16:creationId xmlns:a16="http://schemas.microsoft.com/office/drawing/2014/main" id="{3BFFDE74-B7A7-A974-B26F-1CE734BCEF3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8" t="31370" r="21992" b="23505"/>
        <a:stretch/>
      </xdr:blipFill>
      <xdr:spPr bwMode="auto">
        <a:xfrm>
          <a:off x="0" y="39143214"/>
          <a:ext cx="4599215" cy="71056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36286</xdr:colOff>
      <xdr:row>195</xdr:row>
      <xdr:rowOff>134865</xdr:rowOff>
    </xdr:from>
    <xdr:to>
      <xdr:col>30</xdr:col>
      <xdr:colOff>725714</xdr:colOff>
      <xdr:row>214</xdr:row>
      <xdr:rowOff>182796</xdr:rowOff>
    </xdr:to>
    <xdr:pic>
      <xdr:nvPicPr>
        <xdr:cNvPr id="7174" name="Imagen 7173">
          <a:extLst>
            <a:ext uri="{FF2B5EF4-FFF2-40B4-BE49-F238E27FC236}">
              <a16:creationId xmlns:a16="http://schemas.microsoft.com/office/drawing/2014/main" id="{A6CB58D9-568F-46CA-BF7B-9D73BAE9E5A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400" t="39407" r="21198" b="43903"/>
        <a:stretch/>
      </xdr:blipFill>
      <xdr:spPr bwMode="auto">
        <a:xfrm>
          <a:off x="4354286" y="42471222"/>
          <a:ext cx="3991428" cy="3876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145142</xdr:colOff>
      <xdr:row>32</xdr:row>
      <xdr:rowOff>90715</xdr:rowOff>
    </xdr:from>
    <xdr:to>
      <xdr:col>30</xdr:col>
      <xdr:colOff>580570</xdr:colOff>
      <xdr:row>51</xdr:row>
      <xdr:rowOff>174932</xdr:rowOff>
    </xdr:to>
    <xdr:pic>
      <xdr:nvPicPr>
        <xdr:cNvPr id="7170" name="Imagen 7169">
          <a:extLst>
            <a:ext uri="{FF2B5EF4-FFF2-40B4-BE49-F238E27FC236}">
              <a16:creationId xmlns:a16="http://schemas.microsoft.com/office/drawing/2014/main" id="{DB3818F1-5666-4DA8-9944-E4A05CBD8BF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400" t="39407" r="21198" b="43903"/>
        <a:stretch/>
      </xdr:blipFill>
      <xdr:spPr bwMode="auto">
        <a:xfrm>
          <a:off x="4209142" y="7483929"/>
          <a:ext cx="3991428" cy="3876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238125</xdr:colOff>
      <xdr:row>44</xdr:row>
      <xdr:rowOff>238125</xdr:rowOff>
    </xdr:from>
    <xdr:to>
      <xdr:col>17</xdr:col>
      <xdr:colOff>238125</xdr:colOff>
      <xdr:row>53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B5D5E904-6719-4316-85C4-7EA04D054330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44</xdr:row>
      <xdr:rowOff>238125</xdr:rowOff>
    </xdr:from>
    <xdr:to>
      <xdr:col>17</xdr:col>
      <xdr:colOff>238125</xdr:colOff>
      <xdr:row>55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F7A64B8-0514-462F-B52E-335E9F2FB50C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CD346C2D-092C-4B3D-8F26-F6F6FB4547A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BC0D09F8-CD05-47D5-8B22-BF890565A0F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B45F53C5-4D93-4DF7-857E-F4EFABD8831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296FD129-CCAE-46C2-BD60-E620F075C9C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5909F2A9-DD8A-4F1A-B1F2-66A8A767A15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A2F6F79C-168A-4A6E-BE5A-57CAEF71368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89E31884-FC57-4612-BBE9-9BDC160949A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826A9630-6593-4669-AE1D-E3CB6B1D511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6F7FB085-8E1E-4762-8216-8659DC5AFAD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B2F7834B-9969-4B1B-9CAB-1958A2798CE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F6575F9E-7D10-430E-88DB-8257920B32F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1069A47E-BE50-426D-B930-E5A30F31A79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FA71BB68-89E6-4E5B-9C2E-765EFDD7986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137E2DF5-A8A8-4CE4-AADD-745B0FCC308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7DF11598-1EEC-434F-812A-F48959F1C98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1849F4EF-539D-4DD3-97DB-3E11B624712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680A122A-A917-4C15-BE3F-80972066DD1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2981CB72-18C3-4BB9-A918-CB0BD953464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9D99FADE-0F40-409A-BF82-225D9D7DBF2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3" name="Conector recto 22">
          <a:extLst>
            <a:ext uri="{FF2B5EF4-FFF2-40B4-BE49-F238E27FC236}">
              <a16:creationId xmlns:a16="http://schemas.microsoft.com/office/drawing/2014/main" id="{830EC89C-FFDD-4BEE-B1E8-58C71833E28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9D82920E-095E-4FB7-88A9-CB0142A722F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96E52F73-BFFB-4EED-A549-FD134881C3F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DF751A4B-6A51-4234-86CD-D7829BF3AE2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88D90B1B-4741-4673-9EDF-570346F5607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338C1CD4-7C3B-4505-B61D-C6F955A4E66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6F90342F-FAD6-4CE9-BB45-B6A65D4B27D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2C7120D0-4388-4897-9F4D-D7636EEFBA2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C9E72839-53C0-41D4-A601-6644E3A1692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2" name="Conector recto 31">
          <a:extLst>
            <a:ext uri="{FF2B5EF4-FFF2-40B4-BE49-F238E27FC236}">
              <a16:creationId xmlns:a16="http://schemas.microsoft.com/office/drawing/2014/main" id="{B2288C08-258C-43A4-912A-8A6747CE9DD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3" name="Conector recto 32">
          <a:extLst>
            <a:ext uri="{FF2B5EF4-FFF2-40B4-BE49-F238E27FC236}">
              <a16:creationId xmlns:a16="http://schemas.microsoft.com/office/drawing/2014/main" id="{EB65F6FB-9F38-408A-95DA-57AB0C3E69A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4" name="Conector recto 33">
          <a:extLst>
            <a:ext uri="{FF2B5EF4-FFF2-40B4-BE49-F238E27FC236}">
              <a16:creationId xmlns:a16="http://schemas.microsoft.com/office/drawing/2014/main" id="{952572E5-CD3D-467C-BD66-9BEC11E297C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5" name="Conector recto 34">
          <a:extLst>
            <a:ext uri="{FF2B5EF4-FFF2-40B4-BE49-F238E27FC236}">
              <a16:creationId xmlns:a16="http://schemas.microsoft.com/office/drawing/2014/main" id="{56C651EE-C9F6-4EAD-9BA2-7940F26135A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6" name="Conector recto 35">
          <a:extLst>
            <a:ext uri="{FF2B5EF4-FFF2-40B4-BE49-F238E27FC236}">
              <a16:creationId xmlns:a16="http://schemas.microsoft.com/office/drawing/2014/main" id="{1F0E6CAA-19AD-4791-A23D-E34FFA7DDCF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7" name="Conector recto 36">
          <a:extLst>
            <a:ext uri="{FF2B5EF4-FFF2-40B4-BE49-F238E27FC236}">
              <a16:creationId xmlns:a16="http://schemas.microsoft.com/office/drawing/2014/main" id="{9F451674-FAF9-4132-B387-B3B1987A013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8" name="Conector recto 37">
          <a:extLst>
            <a:ext uri="{FF2B5EF4-FFF2-40B4-BE49-F238E27FC236}">
              <a16:creationId xmlns:a16="http://schemas.microsoft.com/office/drawing/2014/main" id="{1FDD778E-AF31-4572-A10C-EFEA00621C6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9" name="Conector recto 38">
          <a:extLst>
            <a:ext uri="{FF2B5EF4-FFF2-40B4-BE49-F238E27FC236}">
              <a16:creationId xmlns:a16="http://schemas.microsoft.com/office/drawing/2014/main" id="{C08B4965-2B53-47D6-B7E3-0734F55321F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0" name="Conector recto 39">
          <a:extLst>
            <a:ext uri="{FF2B5EF4-FFF2-40B4-BE49-F238E27FC236}">
              <a16:creationId xmlns:a16="http://schemas.microsoft.com/office/drawing/2014/main" id="{1B522B1E-5133-4FF6-B6EF-15112FD0E65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1" name="Conector recto 40">
          <a:extLst>
            <a:ext uri="{FF2B5EF4-FFF2-40B4-BE49-F238E27FC236}">
              <a16:creationId xmlns:a16="http://schemas.microsoft.com/office/drawing/2014/main" id="{5D3BC901-3A52-4B1E-B294-1511DCAA1F9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2" name="Conector recto 41">
          <a:extLst>
            <a:ext uri="{FF2B5EF4-FFF2-40B4-BE49-F238E27FC236}">
              <a16:creationId xmlns:a16="http://schemas.microsoft.com/office/drawing/2014/main" id="{CEAF2575-E2BD-40EE-881F-6042D431329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3" name="Conector recto 42">
          <a:extLst>
            <a:ext uri="{FF2B5EF4-FFF2-40B4-BE49-F238E27FC236}">
              <a16:creationId xmlns:a16="http://schemas.microsoft.com/office/drawing/2014/main" id="{67433622-F326-4994-A1C0-2A5D75F1CD9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4" name="Conector recto 43">
          <a:extLst>
            <a:ext uri="{FF2B5EF4-FFF2-40B4-BE49-F238E27FC236}">
              <a16:creationId xmlns:a16="http://schemas.microsoft.com/office/drawing/2014/main" id="{5CA5948E-FAF0-4600-9042-CA240932D8D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5" name="Conector recto 44">
          <a:extLst>
            <a:ext uri="{FF2B5EF4-FFF2-40B4-BE49-F238E27FC236}">
              <a16:creationId xmlns:a16="http://schemas.microsoft.com/office/drawing/2014/main" id="{9EEFC3C0-824C-4E56-A868-61314409457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6" name="Conector recto 45">
          <a:extLst>
            <a:ext uri="{FF2B5EF4-FFF2-40B4-BE49-F238E27FC236}">
              <a16:creationId xmlns:a16="http://schemas.microsoft.com/office/drawing/2014/main" id="{DAE9BE88-C970-47F9-9DFE-406FCD880C2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7" name="Conector recto 46">
          <a:extLst>
            <a:ext uri="{FF2B5EF4-FFF2-40B4-BE49-F238E27FC236}">
              <a16:creationId xmlns:a16="http://schemas.microsoft.com/office/drawing/2014/main" id="{6C88E353-99A3-4C97-A9CE-9D6ABBC43C1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8" name="Conector recto 47">
          <a:extLst>
            <a:ext uri="{FF2B5EF4-FFF2-40B4-BE49-F238E27FC236}">
              <a16:creationId xmlns:a16="http://schemas.microsoft.com/office/drawing/2014/main" id="{F94ED536-27E6-4F4C-9EE4-0872265A459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9" name="Conector recto 48">
          <a:extLst>
            <a:ext uri="{FF2B5EF4-FFF2-40B4-BE49-F238E27FC236}">
              <a16:creationId xmlns:a16="http://schemas.microsoft.com/office/drawing/2014/main" id="{4FE7711E-0D5E-4CB7-AACC-040FF1B6D86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0" name="Conector recto 49">
          <a:extLst>
            <a:ext uri="{FF2B5EF4-FFF2-40B4-BE49-F238E27FC236}">
              <a16:creationId xmlns:a16="http://schemas.microsoft.com/office/drawing/2014/main" id="{3CC2B80D-8C36-4422-9655-AFC90BBA419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1" name="Conector recto 50">
          <a:extLst>
            <a:ext uri="{FF2B5EF4-FFF2-40B4-BE49-F238E27FC236}">
              <a16:creationId xmlns:a16="http://schemas.microsoft.com/office/drawing/2014/main" id="{93FDBE83-1364-4822-A04F-7796AFF060D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2" name="Conector recto 51">
          <a:extLst>
            <a:ext uri="{FF2B5EF4-FFF2-40B4-BE49-F238E27FC236}">
              <a16:creationId xmlns:a16="http://schemas.microsoft.com/office/drawing/2014/main" id="{3A38033D-16EF-4FCC-85E6-A64D0D3F9D6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3" name="Conector recto 52">
          <a:extLst>
            <a:ext uri="{FF2B5EF4-FFF2-40B4-BE49-F238E27FC236}">
              <a16:creationId xmlns:a16="http://schemas.microsoft.com/office/drawing/2014/main" id="{1D0BA023-3FDC-4355-9F9C-1633BB662DF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4" name="Conector recto 53">
          <a:extLst>
            <a:ext uri="{FF2B5EF4-FFF2-40B4-BE49-F238E27FC236}">
              <a16:creationId xmlns:a16="http://schemas.microsoft.com/office/drawing/2014/main" id="{B44A56C8-294B-4BCC-904B-820F3145D88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5" name="Conector recto 54">
          <a:extLst>
            <a:ext uri="{FF2B5EF4-FFF2-40B4-BE49-F238E27FC236}">
              <a16:creationId xmlns:a16="http://schemas.microsoft.com/office/drawing/2014/main" id="{5411C6AF-C825-4FA1-A779-012BB50AA3E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6" name="Conector recto 55">
          <a:extLst>
            <a:ext uri="{FF2B5EF4-FFF2-40B4-BE49-F238E27FC236}">
              <a16:creationId xmlns:a16="http://schemas.microsoft.com/office/drawing/2014/main" id="{1300C361-10CB-437E-90D4-C879875DE63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7" name="Conector recto 56">
          <a:extLst>
            <a:ext uri="{FF2B5EF4-FFF2-40B4-BE49-F238E27FC236}">
              <a16:creationId xmlns:a16="http://schemas.microsoft.com/office/drawing/2014/main" id="{4561452F-3C34-4332-9DF9-69A846D2F2D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8" name="Conector recto 57">
          <a:extLst>
            <a:ext uri="{FF2B5EF4-FFF2-40B4-BE49-F238E27FC236}">
              <a16:creationId xmlns:a16="http://schemas.microsoft.com/office/drawing/2014/main" id="{3AEB5E8E-F762-496A-BA27-E95F39FEC73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9" name="Conector recto 58">
          <a:extLst>
            <a:ext uri="{FF2B5EF4-FFF2-40B4-BE49-F238E27FC236}">
              <a16:creationId xmlns:a16="http://schemas.microsoft.com/office/drawing/2014/main" id="{F206FE21-31B4-4FF9-B142-6CF90DA0C05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0" name="Conector recto 59">
          <a:extLst>
            <a:ext uri="{FF2B5EF4-FFF2-40B4-BE49-F238E27FC236}">
              <a16:creationId xmlns:a16="http://schemas.microsoft.com/office/drawing/2014/main" id="{2F481D34-534D-4D6B-A127-CB015E7A60C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1" name="Conector recto 60">
          <a:extLst>
            <a:ext uri="{FF2B5EF4-FFF2-40B4-BE49-F238E27FC236}">
              <a16:creationId xmlns:a16="http://schemas.microsoft.com/office/drawing/2014/main" id="{495E5ABC-580D-4D96-B7A2-5479FB16EB8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2" name="Conector recto 61">
          <a:extLst>
            <a:ext uri="{FF2B5EF4-FFF2-40B4-BE49-F238E27FC236}">
              <a16:creationId xmlns:a16="http://schemas.microsoft.com/office/drawing/2014/main" id="{42AA4296-EA95-47D3-82C8-4876A23E8DC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3" name="Conector recto 62">
          <a:extLst>
            <a:ext uri="{FF2B5EF4-FFF2-40B4-BE49-F238E27FC236}">
              <a16:creationId xmlns:a16="http://schemas.microsoft.com/office/drawing/2014/main" id="{69A0ED8B-30F2-4652-9AF0-AD60A3EEE9B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4" name="Conector recto 63">
          <a:extLst>
            <a:ext uri="{FF2B5EF4-FFF2-40B4-BE49-F238E27FC236}">
              <a16:creationId xmlns:a16="http://schemas.microsoft.com/office/drawing/2014/main" id="{DB03D831-376B-459B-8D87-0DBDACCE7E2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5" name="Conector recto 64">
          <a:extLst>
            <a:ext uri="{FF2B5EF4-FFF2-40B4-BE49-F238E27FC236}">
              <a16:creationId xmlns:a16="http://schemas.microsoft.com/office/drawing/2014/main" id="{4791D4AF-58DC-419A-B7BF-7DCF12E6B06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6" name="Conector recto 65">
          <a:extLst>
            <a:ext uri="{FF2B5EF4-FFF2-40B4-BE49-F238E27FC236}">
              <a16:creationId xmlns:a16="http://schemas.microsoft.com/office/drawing/2014/main" id="{829655EB-DF54-4B7D-A6DC-D53FA5DD38C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7" name="Conector recto 66">
          <a:extLst>
            <a:ext uri="{FF2B5EF4-FFF2-40B4-BE49-F238E27FC236}">
              <a16:creationId xmlns:a16="http://schemas.microsoft.com/office/drawing/2014/main" id="{E04EC963-1953-4E1E-811C-6D7486138D1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8" name="Conector recto 67">
          <a:extLst>
            <a:ext uri="{FF2B5EF4-FFF2-40B4-BE49-F238E27FC236}">
              <a16:creationId xmlns:a16="http://schemas.microsoft.com/office/drawing/2014/main" id="{8A704541-15EC-49D9-B388-98A96166EBB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9" name="Conector recto 68">
          <a:extLst>
            <a:ext uri="{FF2B5EF4-FFF2-40B4-BE49-F238E27FC236}">
              <a16:creationId xmlns:a16="http://schemas.microsoft.com/office/drawing/2014/main" id="{DFA2EB29-61E3-4F5A-BABA-B7A759283BC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0" name="Conector recto 69">
          <a:extLst>
            <a:ext uri="{FF2B5EF4-FFF2-40B4-BE49-F238E27FC236}">
              <a16:creationId xmlns:a16="http://schemas.microsoft.com/office/drawing/2014/main" id="{5D064B95-5035-499C-877A-2AF6B555D8A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1" name="Conector recto 70">
          <a:extLst>
            <a:ext uri="{FF2B5EF4-FFF2-40B4-BE49-F238E27FC236}">
              <a16:creationId xmlns:a16="http://schemas.microsoft.com/office/drawing/2014/main" id="{99A98B97-ACB0-4CF3-B823-A704B2364C0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2" name="Conector recto 71">
          <a:extLst>
            <a:ext uri="{FF2B5EF4-FFF2-40B4-BE49-F238E27FC236}">
              <a16:creationId xmlns:a16="http://schemas.microsoft.com/office/drawing/2014/main" id="{7E3DFD64-084D-41F3-AFF6-5C05AC1C2CA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3" name="Conector recto 72">
          <a:extLst>
            <a:ext uri="{FF2B5EF4-FFF2-40B4-BE49-F238E27FC236}">
              <a16:creationId xmlns:a16="http://schemas.microsoft.com/office/drawing/2014/main" id="{0EC7AB5D-EA1A-46AA-9816-F0FAB824032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4" name="Conector recto 73">
          <a:extLst>
            <a:ext uri="{FF2B5EF4-FFF2-40B4-BE49-F238E27FC236}">
              <a16:creationId xmlns:a16="http://schemas.microsoft.com/office/drawing/2014/main" id="{C19F8CB7-9FAA-441A-B996-1ED816E2AFB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5" name="Conector recto 74">
          <a:extLst>
            <a:ext uri="{FF2B5EF4-FFF2-40B4-BE49-F238E27FC236}">
              <a16:creationId xmlns:a16="http://schemas.microsoft.com/office/drawing/2014/main" id="{2D173565-558C-402E-A7E6-263D89C2237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6" name="Conector recto 75">
          <a:extLst>
            <a:ext uri="{FF2B5EF4-FFF2-40B4-BE49-F238E27FC236}">
              <a16:creationId xmlns:a16="http://schemas.microsoft.com/office/drawing/2014/main" id="{3D459DA2-3949-453D-B8C9-2067B34DE3D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7" name="Conector recto 76">
          <a:extLst>
            <a:ext uri="{FF2B5EF4-FFF2-40B4-BE49-F238E27FC236}">
              <a16:creationId xmlns:a16="http://schemas.microsoft.com/office/drawing/2014/main" id="{BA35ABF5-5E6C-477A-B819-F842381FF0D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8" name="Conector recto 77">
          <a:extLst>
            <a:ext uri="{FF2B5EF4-FFF2-40B4-BE49-F238E27FC236}">
              <a16:creationId xmlns:a16="http://schemas.microsoft.com/office/drawing/2014/main" id="{E68081D9-637F-45EC-93C4-53FBE66EA4C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9" name="Conector recto 78">
          <a:extLst>
            <a:ext uri="{FF2B5EF4-FFF2-40B4-BE49-F238E27FC236}">
              <a16:creationId xmlns:a16="http://schemas.microsoft.com/office/drawing/2014/main" id="{83E90383-F62E-4908-8288-32EC44998E2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0" name="Conector recto 79">
          <a:extLst>
            <a:ext uri="{FF2B5EF4-FFF2-40B4-BE49-F238E27FC236}">
              <a16:creationId xmlns:a16="http://schemas.microsoft.com/office/drawing/2014/main" id="{144B50BE-A506-4D41-ABA5-DAE0D64A0A9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1" name="Conector recto 80">
          <a:extLst>
            <a:ext uri="{FF2B5EF4-FFF2-40B4-BE49-F238E27FC236}">
              <a16:creationId xmlns:a16="http://schemas.microsoft.com/office/drawing/2014/main" id="{AAD9C2B4-E7B9-4BDE-9E54-AB85EFF0B84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2" name="Conector recto 81">
          <a:extLst>
            <a:ext uri="{FF2B5EF4-FFF2-40B4-BE49-F238E27FC236}">
              <a16:creationId xmlns:a16="http://schemas.microsoft.com/office/drawing/2014/main" id="{CC27120A-B473-48A1-9166-79083F47495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3" name="Conector recto 82">
          <a:extLst>
            <a:ext uri="{FF2B5EF4-FFF2-40B4-BE49-F238E27FC236}">
              <a16:creationId xmlns:a16="http://schemas.microsoft.com/office/drawing/2014/main" id="{96D14DEE-3648-4683-A082-68A2746D5C0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4" name="Conector recto 83">
          <a:extLst>
            <a:ext uri="{FF2B5EF4-FFF2-40B4-BE49-F238E27FC236}">
              <a16:creationId xmlns:a16="http://schemas.microsoft.com/office/drawing/2014/main" id="{CA1A60AA-4ECD-4055-9D44-EC9323265E5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5" name="Conector recto 84">
          <a:extLst>
            <a:ext uri="{FF2B5EF4-FFF2-40B4-BE49-F238E27FC236}">
              <a16:creationId xmlns:a16="http://schemas.microsoft.com/office/drawing/2014/main" id="{40C182EA-EC3C-4F77-B0B8-31C8C305F98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6" name="Conector recto 85">
          <a:extLst>
            <a:ext uri="{FF2B5EF4-FFF2-40B4-BE49-F238E27FC236}">
              <a16:creationId xmlns:a16="http://schemas.microsoft.com/office/drawing/2014/main" id="{5E269EC0-2CD0-49B6-AA13-870FE7CCDDC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7" name="Conector recto 86">
          <a:extLst>
            <a:ext uri="{FF2B5EF4-FFF2-40B4-BE49-F238E27FC236}">
              <a16:creationId xmlns:a16="http://schemas.microsoft.com/office/drawing/2014/main" id="{509A6A04-C6E9-4CBB-90CF-2D7ED62E04D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8" name="Conector recto 87">
          <a:extLst>
            <a:ext uri="{FF2B5EF4-FFF2-40B4-BE49-F238E27FC236}">
              <a16:creationId xmlns:a16="http://schemas.microsoft.com/office/drawing/2014/main" id="{A5853749-155A-4B26-BF34-63F5369E73A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9" name="Conector recto 88">
          <a:extLst>
            <a:ext uri="{FF2B5EF4-FFF2-40B4-BE49-F238E27FC236}">
              <a16:creationId xmlns:a16="http://schemas.microsoft.com/office/drawing/2014/main" id="{B4719A28-12D5-4BD4-850C-FAE6CBDD475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0" name="Conector recto 89">
          <a:extLst>
            <a:ext uri="{FF2B5EF4-FFF2-40B4-BE49-F238E27FC236}">
              <a16:creationId xmlns:a16="http://schemas.microsoft.com/office/drawing/2014/main" id="{F86B322F-8FD1-4881-A39D-670EE298DA1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1" name="Conector recto 90">
          <a:extLst>
            <a:ext uri="{FF2B5EF4-FFF2-40B4-BE49-F238E27FC236}">
              <a16:creationId xmlns:a16="http://schemas.microsoft.com/office/drawing/2014/main" id="{CAC9C579-AEAC-499A-88C3-50F0C66D8A1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2" name="Conector recto 91">
          <a:extLst>
            <a:ext uri="{FF2B5EF4-FFF2-40B4-BE49-F238E27FC236}">
              <a16:creationId xmlns:a16="http://schemas.microsoft.com/office/drawing/2014/main" id="{A8D4886E-1280-4C04-B8EA-D3531480D08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3" name="Conector recto 92">
          <a:extLst>
            <a:ext uri="{FF2B5EF4-FFF2-40B4-BE49-F238E27FC236}">
              <a16:creationId xmlns:a16="http://schemas.microsoft.com/office/drawing/2014/main" id="{F330EFE2-F5C0-42D4-A6B3-27DD86291C1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4" name="Conector recto 93">
          <a:extLst>
            <a:ext uri="{FF2B5EF4-FFF2-40B4-BE49-F238E27FC236}">
              <a16:creationId xmlns:a16="http://schemas.microsoft.com/office/drawing/2014/main" id="{C77E2084-0DE7-4D21-AE1F-17D18573FD9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5" name="Conector recto 94">
          <a:extLst>
            <a:ext uri="{FF2B5EF4-FFF2-40B4-BE49-F238E27FC236}">
              <a16:creationId xmlns:a16="http://schemas.microsoft.com/office/drawing/2014/main" id="{FD99CD26-47F1-405F-86F5-96FF1257BCF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6" name="Conector recto 95">
          <a:extLst>
            <a:ext uri="{FF2B5EF4-FFF2-40B4-BE49-F238E27FC236}">
              <a16:creationId xmlns:a16="http://schemas.microsoft.com/office/drawing/2014/main" id="{B4F5C11E-6BFD-45C9-B519-020DC6EC347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7" name="Conector recto 96">
          <a:extLst>
            <a:ext uri="{FF2B5EF4-FFF2-40B4-BE49-F238E27FC236}">
              <a16:creationId xmlns:a16="http://schemas.microsoft.com/office/drawing/2014/main" id="{3817CA69-1412-4D73-A5E4-2CFD3D160FF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101</xdr:row>
      <xdr:rowOff>238125</xdr:rowOff>
    </xdr:from>
    <xdr:to>
      <xdr:col>17</xdr:col>
      <xdr:colOff>238125</xdr:colOff>
      <xdr:row>110</xdr:row>
      <xdr:rowOff>0</xdr:rowOff>
    </xdr:to>
    <xdr:sp macro="" textlink="">
      <xdr:nvSpPr>
        <xdr:cNvPr id="98" name="Line 1">
          <a:extLst>
            <a:ext uri="{FF2B5EF4-FFF2-40B4-BE49-F238E27FC236}">
              <a16:creationId xmlns:a16="http://schemas.microsoft.com/office/drawing/2014/main" id="{6171B923-A28C-4695-AB0E-95DC5B7ECFBE}"/>
            </a:ext>
          </a:extLst>
        </xdr:cNvPr>
        <xdr:cNvSpPr>
          <a:spLocks noChangeShapeType="1"/>
        </xdr:cNvSpPr>
      </xdr:nvSpPr>
      <xdr:spPr bwMode="auto">
        <a:xfrm>
          <a:off x="4556125" y="8368846"/>
          <a:ext cx="0" cy="146458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101</xdr:row>
      <xdr:rowOff>238125</xdr:rowOff>
    </xdr:from>
    <xdr:to>
      <xdr:col>17</xdr:col>
      <xdr:colOff>238125</xdr:colOff>
      <xdr:row>112</xdr:row>
      <xdr:rowOff>0</xdr:rowOff>
    </xdr:to>
    <xdr:sp macro="" textlink="">
      <xdr:nvSpPr>
        <xdr:cNvPr id="99" name="Line 1">
          <a:extLst>
            <a:ext uri="{FF2B5EF4-FFF2-40B4-BE49-F238E27FC236}">
              <a16:creationId xmlns:a16="http://schemas.microsoft.com/office/drawing/2014/main" id="{F04A4429-DF5F-4456-A04A-B77858EA1010}"/>
            </a:ext>
          </a:extLst>
        </xdr:cNvPr>
        <xdr:cNvSpPr>
          <a:spLocks noChangeShapeType="1"/>
        </xdr:cNvSpPr>
      </xdr:nvSpPr>
      <xdr:spPr bwMode="auto">
        <a:xfrm>
          <a:off x="4556125" y="8368846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00" name="Conector recto 99">
          <a:extLst>
            <a:ext uri="{FF2B5EF4-FFF2-40B4-BE49-F238E27FC236}">
              <a16:creationId xmlns:a16="http://schemas.microsoft.com/office/drawing/2014/main" id="{3776C4FD-3755-4F8E-81F0-6DA982461927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01" name="Conector recto 100">
          <a:extLst>
            <a:ext uri="{FF2B5EF4-FFF2-40B4-BE49-F238E27FC236}">
              <a16:creationId xmlns:a16="http://schemas.microsoft.com/office/drawing/2014/main" id="{9877DFC5-8761-470A-9CD9-07CD03E3C80B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02" name="Conector recto 101">
          <a:extLst>
            <a:ext uri="{FF2B5EF4-FFF2-40B4-BE49-F238E27FC236}">
              <a16:creationId xmlns:a16="http://schemas.microsoft.com/office/drawing/2014/main" id="{779A38C4-3D9D-425C-A474-BF6EB8B300AE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03" name="Conector recto 102">
          <a:extLst>
            <a:ext uri="{FF2B5EF4-FFF2-40B4-BE49-F238E27FC236}">
              <a16:creationId xmlns:a16="http://schemas.microsoft.com/office/drawing/2014/main" id="{86663B8B-75E1-4601-BD69-EC22B1DED496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04" name="Conector recto 103">
          <a:extLst>
            <a:ext uri="{FF2B5EF4-FFF2-40B4-BE49-F238E27FC236}">
              <a16:creationId xmlns:a16="http://schemas.microsoft.com/office/drawing/2014/main" id="{321F8B2B-9C19-40BF-B46C-E3FFC47A5E91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05" name="Conector recto 104">
          <a:extLst>
            <a:ext uri="{FF2B5EF4-FFF2-40B4-BE49-F238E27FC236}">
              <a16:creationId xmlns:a16="http://schemas.microsoft.com/office/drawing/2014/main" id="{3AD1198E-2AA0-4247-8E74-CE81B5B6D780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06" name="Conector recto 105">
          <a:extLst>
            <a:ext uri="{FF2B5EF4-FFF2-40B4-BE49-F238E27FC236}">
              <a16:creationId xmlns:a16="http://schemas.microsoft.com/office/drawing/2014/main" id="{B655B730-D3C2-404B-8DDA-D86B096C8E0C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07" name="Conector recto 106">
          <a:extLst>
            <a:ext uri="{FF2B5EF4-FFF2-40B4-BE49-F238E27FC236}">
              <a16:creationId xmlns:a16="http://schemas.microsoft.com/office/drawing/2014/main" id="{56C08A63-1996-4D3F-ABBC-88695BE2515E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08" name="Conector recto 107">
          <a:extLst>
            <a:ext uri="{FF2B5EF4-FFF2-40B4-BE49-F238E27FC236}">
              <a16:creationId xmlns:a16="http://schemas.microsoft.com/office/drawing/2014/main" id="{A61F84F1-487F-4849-9E49-C6233748219A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09" name="Conector recto 108">
          <a:extLst>
            <a:ext uri="{FF2B5EF4-FFF2-40B4-BE49-F238E27FC236}">
              <a16:creationId xmlns:a16="http://schemas.microsoft.com/office/drawing/2014/main" id="{8FF9BFB3-54E7-45A8-A2C7-B70CC65090F7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10" name="Conector recto 109">
          <a:extLst>
            <a:ext uri="{FF2B5EF4-FFF2-40B4-BE49-F238E27FC236}">
              <a16:creationId xmlns:a16="http://schemas.microsoft.com/office/drawing/2014/main" id="{DE538D6A-2131-470C-BE7B-06A2ED83D9AB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11" name="Conector recto 110">
          <a:extLst>
            <a:ext uri="{FF2B5EF4-FFF2-40B4-BE49-F238E27FC236}">
              <a16:creationId xmlns:a16="http://schemas.microsoft.com/office/drawing/2014/main" id="{5E691AFC-2CA0-47B8-B6E0-973F9A69616A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12" name="Conector recto 111">
          <a:extLst>
            <a:ext uri="{FF2B5EF4-FFF2-40B4-BE49-F238E27FC236}">
              <a16:creationId xmlns:a16="http://schemas.microsoft.com/office/drawing/2014/main" id="{44FE8988-EB5D-43AF-9BDE-4589BB03514C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13" name="Conector recto 112">
          <a:extLst>
            <a:ext uri="{FF2B5EF4-FFF2-40B4-BE49-F238E27FC236}">
              <a16:creationId xmlns:a16="http://schemas.microsoft.com/office/drawing/2014/main" id="{C30896B4-6FEE-4A50-A3D4-746D7C9D8D43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14" name="Conector recto 113">
          <a:extLst>
            <a:ext uri="{FF2B5EF4-FFF2-40B4-BE49-F238E27FC236}">
              <a16:creationId xmlns:a16="http://schemas.microsoft.com/office/drawing/2014/main" id="{9376F810-911A-4DC2-82C7-C1BD5AF5D8E1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15" name="Conector recto 114">
          <a:extLst>
            <a:ext uri="{FF2B5EF4-FFF2-40B4-BE49-F238E27FC236}">
              <a16:creationId xmlns:a16="http://schemas.microsoft.com/office/drawing/2014/main" id="{29B2ADAF-04C6-4746-9034-32246984877B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16" name="Conector recto 115">
          <a:extLst>
            <a:ext uri="{FF2B5EF4-FFF2-40B4-BE49-F238E27FC236}">
              <a16:creationId xmlns:a16="http://schemas.microsoft.com/office/drawing/2014/main" id="{BF772B01-494A-4E9A-83AF-B8AE0EB92CC1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17" name="Conector recto 116">
          <a:extLst>
            <a:ext uri="{FF2B5EF4-FFF2-40B4-BE49-F238E27FC236}">
              <a16:creationId xmlns:a16="http://schemas.microsoft.com/office/drawing/2014/main" id="{5ACC5E21-7E67-4F47-BFCB-060D3C852CD0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18" name="Conector recto 117">
          <a:extLst>
            <a:ext uri="{FF2B5EF4-FFF2-40B4-BE49-F238E27FC236}">
              <a16:creationId xmlns:a16="http://schemas.microsoft.com/office/drawing/2014/main" id="{4FCA55E0-7765-4505-94D4-EDFC08B3CFEC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19" name="Conector recto 118">
          <a:extLst>
            <a:ext uri="{FF2B5EF4-FFF2-40B4-BE49-F238E27FC236}">
              <a16:creationId xmlns:a16="http://schemas.microsoft.com/office/drawing/2014/main" id="{95009578-5536-46FB-8571-82C980E41525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20" name="Conector recto 119">
          <a:extLst>
            <a:ext uri="{FF2B5EF4-FFF2-40B4-BE49-F238E27FC236}">
              <a16:creationId xmlns:a16="http://schemas.microsoft.com/office/drawing/2014/main" id="{449E96C9-9C2D-48A5-A30D-689B8B1310C5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21" name="Conector recto 120">
          <a:extLst>
            <a:ext uri="{FF2B5EF4-FFF2-40B4-BE49-F238E27FC236}">
              <a16:creationId xmlns:a16="http://schemas.microsoft.com/office/drawing/2014/main" id="{3123C35D-FCD7-4811-A339-16607E343A82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22" name="Conector recto 121">
          <a:extLst>
            <a:ext uri="{FF2B5EF4-FFF2-40B4-BE49-F238E27FC236}">
              <a16:creationId xmlns:a16="http://schemas.microsoft.com/office/drawing/2014/main" id="{57D5180E-E26B-4AEC-98D0-19503C66DF46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23" name="Conector recto 122">
          <a:extLst>
            <a:ext uri="{FF2B5EF4-FFF2-40B4-BE49-F238E27FC236}">
              <a16:creationId xmlns:a16="http://schemas.microsoft.com/office/drawing/2014/main" id="{D42DBF0F-8E6D-4ADF-A2AF-A1CC1A9DA184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24" name="Conector recto 123">
          <a:extLst>
            <a:ext uri="{FF2B5EF4-FFF2-40B4-BE49-F238E27FC236}">
              <a16:creationId xmlns:a16="http://schemas.microsoft.com/office/drawing/2014/main" id="{20432C0A-104B-42ED-A1BB-4FF629926BE1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25" name="Conector recto 124">
          <a:extLst>
            <a:ext uri="{FF2B5EF4-FFF2-40B4-BE49-F238E27FC236}">
              <a16:creationId xmlns:a16="http://schemas.microsoft.com/office/drawing/2014/main" id="{E9893C54-0E58-4EB3-A2BD-E32CD1BFCF07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26" name="Conector recto 125">
          <a:extLst>
            <a:ext uri="{FF2B5EF4-FFF2-40B4-BE49-F238E27FC236}">
              <a16:creationId xmlns:a16="http://schemas.microsoft.com/office/drawing/2014/main" id="{142DAB72-72F3-4365-88D5-2EE301B89651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27" name="Conector recto 126">
          <a:extLst>
            <a:ext uri="{FF2B5EF4-FFF2-40B4-BE49-F238E27FC236}">
              <a16:creationId xmlns:a16="http://schemas.microsoft.com/office/drawing/2014/main" id="{9175FCB1-1203-40E1-BF20-10E6BC341498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28" name="Conector recto 127">
          <a:extLst>
            <a:ext uri="{FF2B5EF4-FFF2-40B4-BE49-F238E27FC236}">
              <a16:creationId xmlns:a16="http://schemas.microsoft.com/office/drawing/2014/main" id="{0B8371B2-5A8D-4058-B64A-39B5D2BCE410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29" name="Conector recto 128">
          <a:extLst>
            <a:ext uri="{FF2B5EF4-FFF2-40B4-BE49-F238E27FC236}">
              <a16:creationId xmlns:a16="http://schemas.microsoft.com/office/drawing/2014/main" id="{CF0EE12B-E177-492D-BFE6-8A12B7DD949F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30" name="Conector recto 129">
          <a:extLst>
            <a:ext uri="{FF2B5EF4-FFF2-40B4-BE49-F238E27FC236}">
              <a16:creationId xmlns:a16="http://schemas.microsoft.com/office/drawing/2014/main" id="{1843E35F-3491-4375-BC18-1CA047FF8F34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31" name="Conector recto 130">
          <a:extLst>
            <a:ext uri="{FF2B5EF4-FFF2-40B4-BE49-F238E27FC236}">
              <a16:creationId xmlns:a16="http://schemas.microsoft.com/office/drawing/2014/main" id="{7648FA05-4876-42B6-A498-27F897A0C279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32" name="Conector recto 131">
          <a:extLst>
            <a:ext uri="{FF2B5EF4-FFF2-40B4-BE49-F238E27FC236}">
              <a16:creationId xmlns:a16="http://schemas.microsoft.com/office/drawing/2014/main" id="{147EF684-E8FC-49C1-98E8-CADE09B5F540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33" name="Conector recto 132">
          <a:extLst>
            <a:ext uri="{FF2B5EF4-FFF2-40B4-BE49-F238E27FC236}">
              <a16:creationId xmlns:a16="http://schemas.microsoft.com/office/drawing/2014/main" id="{473E06FB-FD58-4270-9AE2-63BFB045BA19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34" name="Conector recto 133">
          <a:extLst>
            <a:ext uri="{FF2B5EF4-FFF2-40B4-BE49-F238E27FC236}">
              <a16:creationId xmlns:a16="http://schemas.microsoft.com/office/drawing/2014/main" id="{F9CC11DC-A54F-4051-AB3F-1D7DC10168E2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35" name="Conector recto 134">
          <a:extLst>
            <a:ext uri="{FF2B5EF4-FFF2-40B4-BE49-F238E27FC236}">
              <a16:creationId xmlns:a16="http://schemas.microsoft.com/office/drawing/2014/main" id="{FEAE908D-DF97-4487-B5F1-5709330EC554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36" name="Conector recto 135">
          <a:extLst>
            <a:ext uri="{FF2B5EF4-FFF2-40B4-BE49-F238E27FC236}">
              <a16:creationId xmlns:a16="http://schemas.microsoft.com/office/drawing/2014/main" id="{7E150B71-050C-46A5-A940-2FDEC07E6B94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37" name="Conector recto 136">
          <a:extLst>
            <a:ext uri="{FF2B5EF4-FFF2-40B4-BE49-F238E27FC236}">
              <a16:creationId xmlns:a16="http://schemas.microsoft.com/office/drawing/2014/main" id="{E4ACE20F-DC76-45DE-AD03-6CE7B5510FA6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38" name="Conector recto 137">
          <a:extLst>
            <a:ext uri="{FF2B5EF4-FFF2-40B4-BE49-F238E27FC236}">
              <a16:creationId xmlns:a16="http://schemas.microsoft.com/office/drawing/2014/main" id="{E6034270-EE42-4E69-935B-AFF116C0F1EF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39" name="Conector recto 138">
          <a:extLst>
            <a:ext uri="{FF2B5EF4-FFF2-40B4-BE49-F238E27FC236}">
              <a16:creationId xmlns:a16="http://schemas.microsoft.com/office/drawing/2014/main" id="{22A00CF2-96D9-4510-A996-169D6FC16E27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40" name="Conector recto 139">
          <a:extLst>
            <a:ext uri="{FF2B5EF4-FFF2-40B4-BE49-F238E27FC236}">
              <a16:creationId xmlns:a16="http://schemas.microsoft.com/office/drawing/2014/main" id="{C29EEED0-2731-466E-BE40-79C7AB8DFD76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41" name="Conector recto 140">
          <a:extLst>
            <a:ext uri="{FF2B5EF4-FFF2-40B4-BE49-F238E27FC236}">
              <a16:creationId xmlns:a16="http://schemas.microsoft.com/office/drawing/2014/main" id="{C6D9BF08-AB31-4A26-96FF-D1F8F6F82183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42" name="Conector recto 141">
          <a:extLst>
            <a:ext uri="{FF2B5EF4-FFF2-40B4-BE49-F238E27FC236}">
              <a16:creationId xmlns:a16="http://schemas.microsoft.com/office/drawing/2014/main" id="{93005BB6-07EF-4687-8F8B-64D7ED51EF28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43" name="Conector recto 142">
          <a:extLst>
            <a:ext uri="{FF2B5EF4-FFF2-40B4-BE49-F238E27FC236}">
              <a16:creationId xmlns:a16="http://schemas.microsoft.com/office/drawing/2014/main" id="{8A1E3F0C-09B4-4587-9E4A-46257E75B5FC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44" name="Conector recto 143">
          <a:extLst>
            <a:ext uri="{FF2B5EF4-FFF2-40B4-BE49-F238E27FC236}">
              <a16:creationId xmlns:a16="http://schemas.microsoft.com/office/drawing/2014/main" id="{DA366F64-E7F7-4917-8760-C0988E31709B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45" name="Conector recto 144">
          <a:extLst>
            <a:ext uri="{FF2B5EF4-FFF2-40B4-BE49-F238E27FC236}">
              <a16:creationId xmlns:a16="http://schemas.microsoft.com/office/drawing/2014/main" id="{CCBC2C62-263E-4D00-A9A7-8F523A4C5708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46" name="Conector recto 145">
          <a:extLst>
            <a:ext uri="{FF2B5EF4-FFF2-40B4-BE49-F238E27FC236}">
              <a16:creationId xmlns:a16="http://schemas.microsoft.com/office/drawing/2014/main" id="{50236797-27D3-4F0F-A90F-9F653F5D6E27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47" name="Conector recto 146">
          <a:extLst>
            <a:ext uri="{FF2B5EF4-FFF2-40B4-BE49-F238E27FC236}">
              <a16:creationId xmlns:a16="http://schemas.microsoft.com/office/drawing/2014/main" id="{94237FE7-B6E0-4630-B6FC-3D4CBFB562EF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48" name="Conector recto 147">
          <a:extLst>
            <a:ext uri="{FF2B5EF4-FFF2-40B4-BE49-F238E27FC236}">
              <a16:creationId xmlns:a16="http://schemas.microsoft.com/office/drawing/2014/main" id="{D6A51E64-6938-425C-98D7-BB669D300346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49" name="Conector recto 148">
          <a:extLst>
            <a:ext uri="{FF2B5EF4-FFF2-40B4-BE49-F238E27FC236}">
              <a16:creationId xmlns:a16="http://schemas.microsoft.com/office/drawing/2014/main" id="{1ACDD46C-15A6-494C-8319-3499E15B2A4E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50" name="Conector recto 149">
          <a:extLst>
            <a:ext uri="{FF2B5EF4-FFF2-40B4-BE49-F238E27FC236}">
              <a16:creationId xmlns:a16="http://schemas.microsoft.com/office/drawing/2014/main" id="{7DAF94BA-A427-4F58-9050-245C62789B11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51" name="Conector recto 150">
          <a:extLst>
            <a:ext uri="{FF2B5EF4-FFF2-40B4-BE49-F238E27FC236}">
              <a16:creationId xmlns:a16="http://schemas.microsoft.com/office/drawing/2014/main" id="{14E9D940-6126-4BF4-A19A-8771D8B288E2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52" name="Conector recto 151">
          <a:extLst>
            <a:ext uri="{FF2B5EF4-FFF2-40B4-BE49-F238E27FC236}">
              <a16:creationId xmlns:a16="http://schemas.microsoft.com/office/drawing/2014/main" id="{49A38DA1-0F5C-4F53-9EA6-F1AA89988D0F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53" name="Conector recto 152">
          <a:extLst>
            <a:ext uri="{FF2B5EF4-FFF2-40B4-BE49-F238E27FC236}">
              <a16:creationId xmlns:a16="http://schemas.microsoft.com/office/drawing/2014/main" id="{B934950F-EFE7-4109-AB10-9DC862AA2F64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54" name="Conector recto 153">
          <a:extLst>
            <a:ext uri="{FF2B5EF4-FFF2-40B4-BE49-F238E27FC236}">
              <a16:creationId xmlns:a16="http://schemas.microsoft.com/office/drawing/2014/main" id="{BA3BC985-96AD-4C36-A566-01E4EA8E7B61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55" name="Conector recto 154">
          <a:extLst>
            <a:ext uri="{FF2B5EF4-FFF2-40B4-BE49-F238E27FC236}">
              <a16:creationId xmlns:a16="http://schemas.microsoft.com/office/drawing/2014/main" id="{B7574BC3-E5E4-4A73-BCFF-663ADB2D92A8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56" name="Conector recto 155">
          <a:extLst>
            <a:ext uri="{FF2B5EF4-FFF2-40B4-BE49-F238E27FC236}">
              <a16:creationId xmlns:a16="http://schemas.microsoft.com/office/drawing/2014/main" id="{B1BCE38D-E633-4A0E-82C7-AF03296708E4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57" name="Conector recto 156">
          <a:extLst>
            <a:ext uri="{FF2B5EF4-FFF2-40B4-BE49-F238E27FC236}">
              <a16:creationId xmlns:a16="http://schemas.microsoft.com/office/drawing/2014/main" id="{93808E19-43E0-4ED4-B89B-501FEC292853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58" name="Conector recto 157">
          <a:extLst>
            <a:ext uri="{FF2B5EF4-FFF2-40B4-BE49-F238E27FC236}">
              <a16:creationId xmlns:a16="http://schemas.microsoft.com/office/drawing/2014/main" id="{8125F66A-58FE-40D5-AB6C-077B8B30F85A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59" name="Conector recto 158">
          <a:extLst>
            <a:ext uri="{FF2B5EF4-FFF2-40B4-BE49-F238E27FC236}">
              <a16:creationId xmlns:a16="http://schemas.microsoft.com/office/drawing/2014/main" id="{1C4A41A0-8C47-49D8-BC97-FA0C0F3755CC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60" name="Conector recto 159">
          <a:extLst>
            <a:ext uri="{FF2B5EF4-FFF2-40B4-BE49-F238E27FC236}">
              <a16:creationId xmlns:a16="http://schemas.microsoft.com/office/drawing/2014/main" id="{EB527469-B7CE-4A5B-B336-053A10DDAB1E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61" name="Conector recto 160">
          <a:extLst>
            <a:ext uri="{FF2B5EF4-FFF2-40B4-BE49-F238E27FC236}">
              <a16:creationId xmlns:a16="http://schemas.microsoft.com/office/drawing/2014/main" id="{5AA33F7D-43C6-4558-A9AD-120E0E373B60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62" name="Conector recto 161">
          <a:extLst>
            <a:ext uri="{FF2B5EF4-FFF2-40B4-BE49-F238E27FC236}">
              <a16:creationId xmlns:a16="http://schemas.microsoft.com/office/drawing/2014/main" id="{7F1A2181-6936-48A1-9FFA-1B897A58ACFB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63" name="Conector recto 162">
          <a:extLst>
            <a:ext uri="{FF2B5EF4-FFF2-40B4-BE49-F238E27FC236}">
              <a16:creationId xmlns:a16="http://schemas.microsoft.com/office/drawing/2014/main" id="{0C535BDB-2D65-450C-A345-7DE1E396B013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64" name="Conector recto 163">
          <a:extLst>
            <a:ext uri="{FF2B5EF4-FFF2-40B4-BE49-F238E27FC236}">
              <a16:creationId xmlns:a16="http://schemas.microsoft.com/office/drawing/2014/main" id="{595E1402-D730-4439-8370-5813432A3626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65" name="Conector recto 164">
          <a:extLst>
            <a:ext uri="{FF2B5EF4-FFF2-40B4-BE49-F238E27FC236}">
              <a16:creationId xmlns:a16="http://schemas.microsoft.com/office/drawing/2014/main" id="{2420A493-950A-4D10-B313-2A3E1F1FA5DB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66" name="Conector recto 165">
          <a:extLst>
            <a:ext uri="{FF2B5EF4-FFF2-40B4-BE49-F238E27FC236}">
              <a16:creationId xmlns:a16="http://schemas.microsoft.com/office/drawing/2014/main" id="{297D73F6-4071-4FEF-967D-75F201424B16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67" name="Conector recto 166">
          <a:extLst>
            <a:ext uri="{FF2B5EF4-FFF2-40B4-BE49-F238E27FC236}">
              <a16:creationId xmlns:a16="http://schemas.microsoft.com/office/drawing/2014/main" id="{1980758E-EA6D-4F90-9378-B643E49C9B24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68" name="Conector recto 167">
          <a:extLst>
            <a:ext uri="{FF2B5EF4-FFF2-40B4-BE49-F238E27FC236}">
              <a16:creationId xmlns:a16="http://schemas.microsoft.com/office/drawing/2014/main" id="{0F43D50E-605C-4AC4-9824-86717E898B5A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69" name="Conector recto 168">
          <a:extLst>
            <a:ext uri="{FF2B5EF4-FFF2-40B4-BE49-F238E27FC236}">
              <a16:creationId xmlns:a16="http://schemas.microsoft.com/office/drawing/2014/main" id="{D6A3B6B4-9EC8-42FB-9DCC-CC51DCED462A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70" name="Conector recto 169">
          <a:extLst>
            <a:ext uri="{FF2B5EF4-FFF2-40B4-BE49-F238E27FC236}">
              <a16:creationId xmlns:a16="http://schemas.microsoft.com/office/drawing/2014/main" id="{CC3864A9-A2A0-431D-8C1D-D1A0A52A8C36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71" name="Conector recto 170">
          <a:extLst>
            <a:ext uri="{FF2B5EF4-FFF2-40B4-BE49-F238E27FC236}">
              <a16:creationId xmlns:a16="http://schemas.microsoft.com/office/drawing/2014/main" id="{3FF6EB2B-CAAF-482C-B1F2-72223E942767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72" name="Conector recto 171">
          <a:extLst>
            <a:ext uri="{FF2B5EF4-FFF2-40B4-BE49-F238E27FC236}">
              <a16:creationId xmlns:a16="http://schemas.microsoft.com/office/drawing/2014/main" id="{E0F1E993-D98F-484B-8656-F157202765B5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73" name="Conector recto 172">
          <a:extLst>
            <a:ext uri="{FF2B5EF4-FFF2-40B4-BE49-F238E27FC236}">
              <a16:creationId xmlns:a16="http://schemas.microsoft.com/office/drawing/2014/main" id="{67F8ACB6-F609-4FBE-B1B2-06E060C01228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74" name="Conector recto 173">
          <a:extLst>
            <a:ext uri="{FF2B5EF4-FFF2-40B4-BE49-F238E27FC236}">
              <a16:creationId xmlns:a16="http://schemas.microsoft.com/office/drawing/2014/main" id="{BAA4AE6D-D5B8-4475-A837-7CAE4976A337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75" name="Conector recto 174">
          <a:extLst>
            <a:ext uri="{FF2B5EF4-FFF2-40B4-BE49-F238E27FC236}">
              <a16:creationId xmlns:a16="http://schemas.microsoft.com/office/drawing/2014/main" id="{6D0E4922-02A2-4766-98AA-ADCACA1BB680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76" name="Conector recto 175">
          <a:extLst>
            <a:ext uri="{FF2B5EF4-FFF2-40B4-BE49-F238E27FC236}">
              <a16:creationId xmlns:a16="http://schemas.microsoft.com/office/drawing/2014/main" id="{1AC6403E-81C6-4C11-BB67-739A67142A1F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77" name="Conector recto 176">
          <a:extLst>
            <a:ext uri="{FF2B5EF4-FFF2-40B4-BE49-F238E27FC236}">
              <a16:creationId xmlns:a16="http://schemas.microsoft.com/office/drawing/2014/main" id="{7E68E4B8-0F34-421B-B01E-E0FCE128B865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78" name="Conector recto 177">
          <a:extLst>
            <a:ext uri="{FF2B5EF4-FFF2-40B4-BE49-F238E27FC236}">
              <a16:creationId xmlns:a16="http://schemas.microsoft.com/office/drawing/2014/main" id="{397E0DCF-F890-44E8-8F32-0D58EE95CD97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79" name="Conector recto 178">
          <a:extLst>
            <a:ext uri="{FF2B5EF4-FFF2-40B4-BE49-F238E27FC236}">
              <a16:creationId xmlns:a16="http://schemas.microsoft.com/office/drawing/2014/main" id="{AE6FB0DF-CCA9-4769-9648-FD2D4D0E18FD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80" name="Conector recto 179">
          <a:extLst>
            <a:ext uri="{FF2B5EF4-FFF2-40B4-BE49-F238E27FC236}">
              <a16:creationId xmlns:a16="http://schemas.microsoft.com/office/drawing/2014/main" id="{77F21798-5CBC-4A56-AC86-C894F5D8F85C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81" name="Conector recto 180">
          <a:extLst>
            <a:ext uri="{FF2B5EF4-FFF2-40B4-BE49-F238E27FC236}">
              <a16:creationId xmlns:a16="http://schemas.microsoft.com/office/drawing/2014/main" id="{2FA6834B-2089-4C28-8405-FD064CE0C5D1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82" name="Conector recto 181">
          <a:extLst>
            <a:ext uri="{FF2B5EF4-FFF2-40B4-BE49-F238E27FC236}">
              <a16:creationId xmlns:a16="http://schemas.microsoft.com/office/drawing/2014/main" id="{9AC7088C-8434-4BCE-B4E1-0377D9AE417F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83" name="Conector recto 182">
          <a:extLst>
            <a:ext uri="{FF2B5EF4-FFF2-40B4-BE49-F238E27FC236}">
              <a16:creationId xmlns:a16="http://schemas.microsoft.com/office/drawing/2014/main" id="{2BDC119F-948C-478D-9911-2C0195031F80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84" name="Conector recto 183">
          <a:extLst>
            <a:ext uri="{FF2B5EF4-FFF2-40B4-BE49-F238E27FC236}">
              <a16:creationId xmlns:a16="http://schemas.microsoft.com/office/drawing/2014/main" id="{3082FC88-98EB-426B-A0A2-2B25FCEC23A4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85" name="Conector recto 184">
          <a:extLst>
            <a:ext uri="{FF2B5EF4-FFF2-40B4-BE49-F238E27FC236}">
              <a16:creationId xmlns:a16="http://schemas.microsoft.com/office/drawing/2014/main" id="{08B2F1B1-CE0A-48E8-8291-FF3AD175577F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86" name="Conector recto 185">
          <a:extLst>
            <a:ext uri="{FF2B5EF4-FFF2-40B4-BE49-F238E27FC236}">
              <a16:creationId xmlns:a16="http://schemas.microsoft.com/office/drawing/2014/main" id="{332F978F-78F9-4AEF-80B5-11CEF96C4221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87" name="Conector recto 186">
          <a:extLst>
            <a:ext uri="{FF2B5EF4-FFF2-40B4-BE49-F238E27FC236}">
              <a16:creationId xmlns:a16="http://schemas.microsoft.com/office/drawing/2014/main" id="{9163E883-ADB5-441A-B4EE-91E6B78DD67B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88" name="Conector recto 187">
          <a:extLst>
            <a:ext uri="{FF2B5EF4-FFF2-40B4-BE49-F238E27FC236}">
              <a16:creationId xmlns:a16="http://schemas.microsoft.com/office/drawing/2014/main" id="{F4676433-3B2A-4855-96F4-621A44CF8F79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89" name="Conector recto 188">
          <a:extLst>
            <a:ext uri="{FF2B5EF4-FFF2-40B4-BE49-F238E27FC236}">
              <a16:creationId xmlns:a16="http://schemas.microsoft.com/office/drawing/2014/main" id="{97A7679C-A4EB-4804-8DD2-B33BD4E85DB1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90" name="Conector recto 189">
          <a:extLst>
            <a:ext uri="{FF2B5EF4-FFF2-40B4-BE49-F238E27FC236}">
              <a16:creationId xmlns:a16="http://schemas.microsoft.com/office/drawing/2014/main" id="{0722C521-851C-40D3-AA5B-2E81F16E1E61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91" name="Conector recto 190">
          <a:extLst>
            <a:ext uri="{FF2B5EF4-FFF2-40B4-BE49-F238E27FC236}">
              <a16:creationId xmlns:a16="http://schemas.microsoft.com/office/drawing/2014/main" id="{26A06DAC-9E8B-469C-9168-34EBEE7C9562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92" name="Conector recto 191">
          <a:extLst>
            <a:ext uri="{FF2B5EF4-FFF2-40B4-BE49-F238E27FC236}">
              <a16:creationId xmlns:a16="http://schemas.microsoft.com/office/drawing/2014/main" id="{DF9CC641-0501-46B5-8C8E-0F43A32D955B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93" name="Conector recto 192">
          <a:extLst>
            <a:ext uri="{FF2B5EF4-FFF2-40B4-BE49-F238E27FC236}">
              <a16:creationId xmlns:a16="http://schemas.microsoft.com/office/drawing/2014/main" id="{C7B32C76-6E49-4739-B880-EAA7D0A08D95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158</xdr:row>
      <xdr:rowOff>238125</xdr:rowOff>
    </xdr:from>
    <xdr:to>
      <xdr:col>17</xdr:col>
      <xdr:colOff>238125</xdr:colOff>
      <xdr:row>167</xdr:row>
      <xdr:rowOff>0</xdr:rowOff>
    </xdr:to>
    <xdr:sp macro="" textlink="">
      <xdr:nvSpPr>
        <xdr:cNvPr id="197" name="Line 1">
          <a:extLst>
            <a:ext uri="{FF2B5EF4-FFF2-40B4-BE49-F238E27FC236}">
              <a16:creationId xmlns:a16="http://schemas.microsoft.com/office/drawing/2014/main" id="{63A370C7-226B-4251-8AD2-D2B241BCA637}"/>
            </a:ext>
          </a:extLst>
        </xdr:cNvPr>
        <xdr:cNvSpPr>
          <a:spLocks noChangeShapeType="1"/>
        </xdr:cNvSpPr>
      </xdr:nvSpPr>
      <xdr:spPr bwMode="auto">
        <a:xfrm>
          <a:off x="4556125" y="22620061"/>
          <a:ext cx="0" cy="156436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158</xdr:row>
      <xdr:rowOff>238125</xdr:rowOff>
    </xdr:from>
    <xdr:to>
      <xdr:col>17</xdr:col>
      <xdr:colOff>238125</xdr:colOff>
      <xdr:row>169</xdr:row>
      <xdr:rowOff>0</xdr:rowOff>
    </xdr:to>
    <xdr:sp macro="" textlink="">
      <xdr:nvSpPr>
        <xdr:cNvPr id="198" name="Line 1">
          <a:extLst>
            <a:ext uri="{FF2B5EF4-FFF2-40B4-BE49-F238E27FC236}">
              <a16:creationId xmlns:a16="http://schemas.microsoft.com/office/drawing/2014/main" id="{280433F4-1397-4902-9114-FEB7C6AFD59B}"/>
            </a:ext>
          </a:extLst>
        </xdr:cNvPr>
        <xdr:cNvSpPr>
          <a:spLocks noChangeShapeType="1"/>
        </xdr:cNvSpPr>
      </xdr:nvSpPr>
      <xdr:spPr bwMode="auto">
        <a:xfrm>
          <a:off x="4556125" y="22620061"/>
          <a:ext cx="0" cy="190001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199" name="Conector recto 198">
          <a:extLst>
            <a:ext uri="{FF2B5EF4-FFF2-40B4-BE49-F238E27FC236}">
              <a16:creationId xmlns:a16="http://schemas.microsoft.com/office/drawing/2014/main" id="{A99D8F6A-969F-48D0-B0E2-69B516C004A0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00" name="Conector recto 199">
          <a:extLst>
            <a:ext uri="{FF2B5EF4-FFF2-40B4-BE49-F238E27FC236}">
              <a16:creationId xmlns:a16="http://schemas.microsoft.com/office/drawing/2014/main" id="{2FFAA7BA-27BD-498C-8A92-238611A3E2B7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01" name="Conector recto 200">
          <a:extLst>
            <a:ext uri="{FF2B5EF4-FFF2-40B4-BE49-F238E27FC236}">
              <a16:creationId xmlns:a16="http://schemas.microsoft.com/office/drawing/2014/main" id="{12F1772B-27EB-4DEC-8FD6-7CE10C9AFC3C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02" name="Conector recto 201">
          <a:extLst>
            <a:ext uri="{FF2B5EF4-FFF2-40B4-BE49-F238E27FC236}">
              <a16:creationId xmlns:a16="http://schemas.microsoft.com/office/drawing/2014/main" id="{2CAE5A42-F5FC-45F5-875D-C6F004302946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03" name="Conector recto 202">
          <a:extLst>
            <a:ext uri="{FF2B5EF4-FFF2-40B4-BE49-F238E27FC236}">
              <a16:creationId xmlns:a16="http://schemas.microsoft.com/office/drawing/2014/main" id="{29ED6ADE-3832-48A7-B709-FA6B1317C519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04" name="Conector recto 203">
          <a:extLst>
            <a:ext uri="{FF2B5EF4-FFF2-40B4-BE49-F238E27FC236}">
              <a16:creationId xmlns:a16="http://schemas.microsoft.com/office/drawing/2014/main" id="{234C7C20-D564-4B74-A7B5-7B686E788105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05" name="Conector recto 204">
          <a:extLst>
            <a:ext uri="{FF2B5EF4-FFF2-40B4-BE49-F238E27FC236}">
              <a16:creationId xmlns:a16="http://schemas.microsoft.com/office/drawing/2014/main" id="{20709366-31B1-4AA3-A7CC-0B213A139307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06" name="Conector recto 205">
          <a:extLst>
            <a:ext uri="{FF2B5EF4-FFF2-40B4-BE49-F238E27FC236}">
              <a16:creationId xmlns:a16="http://schemas.microsoft.com/office/drawing/2014/main" id="{05F169BB-246E-48F1-8769-23404472B281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07" name="Conector recto 206">
          <a:extLst>
            <a:ext uri="{FF2B5EF4-FFF2-40B4-BE49-F238E27FC236}">
              <a16:creationId xmlns:a16="http://schemas.microsoft.com/office/drawing/2014/main" id="{4E908F38-DC5D-484E-A123-07455A21BC7C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08" name="Conector recto 207">
          <a:extLst>
            <a:ext uri="{FF2B5EF4-FFF2-40B4-BE49-F238E27FC236}">
              <a16:creationId xmlns:a16="http://schemas.microsoft.com/office/drawing/2014/main" id="{E394ECC2-48C9-470F-BCD4-A82448EB8A9D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09" name="Conector recto 208">
          <a:extLst>
            <a:ext uri="{FF2B5EF4-FFF2-40B4-BE49-F238E27FC236}">
              <a16:creationId xmlns:a16="http://schemas.microsoft.com/office/drawing/2014/main" id="{15226F3A-BBA0-40E5-AF72-6CCD269E456E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10" name="Conector recto 209">
          <a:extLst>
            <a:ext uri="{FF2B5EF4-FFF2-40B4-BE49-F238E27FC236}">
              <a16:creationId xmlns:a16="http://schemas.microsoft.com/office/drawing/2014/main" id="{C8682367-8937-4BEA-BE07-B2DC23F8DCD3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11" name="Conector recto 210">
          <a:extLst>
            <a:ext uri="{FF2B5EF4-FFF2-40B4-BE49-F238E27FC236}">
              <a16:creationId xmlns:a16="http://schemas.microsoft.com/office/drawing/2014/main" id="{DE8F1FB4-6FA0-4439-9CB7-A180B47712AB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12" name="Conector recto 211">
          <a:extLst>
            <a:ext uri="{FF2B5EF4-FFF2-40B4-BE49-F238E27FC236}">
              <a16:creationId xmlns:a16="http://schemas.microsoft.com/office/drawing/2014/main" id="{89C13B37-C19A-482E-AB40-097292564E08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13" name="Conector recto 212">
          <a:extLst>
            <a:ext uri="{FF2B5EF4-FFF2-40B4-BE49-F238E27FC236}">
              <a16:creationId xmlns:a16="http://schemas.microsoft.com/office/drawing/2014/main" id="{1ECADA9F-199C-4989-98AB-3063BABA364C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14" name="Conector recto 213">
          <a:extLst>
            <a:ext uri="{FF2B5EF4-FFF2-40B4-BE49-F238E27FC236}">
              <a16:creationId xmlns:a16="http://schemas.microsoft.com/office/drawing/2014/main" id="{AB2BE4B7-1096-44F7-BE30-43EB80C89CAE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15" name="Conector recto 214">
          <a:extLst>
            <a:ext uri="{FF2B5EF4-FFF2-40B4-BE49-F238E27FC236}">
              <a16:creationId xmlns:a16="http://schemas.microsoft.com/office/drawing/2014/main" id="{4A05C625-A7DF-4F6D-B0E2-27EBBF846F6F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16" name="Conector recto 215">
          <a:extLst>
            <a:ext uri="{FF2B5EF4-FFF2-40B4-BE49-F238E27FC236}">
              <a16:creationId xmlns:a16="http://schemas.microsoft.com/office/drawing/2014/main" id="{E40209DE-86CF-4065-8DBA-972F81BF5B6F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17" name="Conector recto 216">
          <a:extLst>
            <a:ext uri="{FF2B5EF4-FFF2-40B4-BE49-F238E27FC236}">
              <a16:creationId xmlns:a16="http://schemas.microsoft.com/office/drawing/2014/main" id="{BFA275B4-0087-4569-8FD8-CD0EC3E348B9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18" name="Conector recto 217">
          <a:extLst>
            <a:ext uri="{FF2B5EF4-FFF2-40B4-BE49-F238E27FC236}">
              <a16:creationId xmlns:a16="http://schemas.microsoft.com/office/drawing/2014/main" id="{2F0B1447-981F-4005-8170-D0293B3893DE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19" name="Conector recto 218">
          <a:extLst>
            <a:ext uri="{FF2B5EF4-FFF2-40B4-BE49-F238E27FC236}">
              <a16:creationId xmlns:a16="http://schemas.microsoft.com/office/drawing/2014/main" id="{BDF6D0A8-EA26-44FA-8ECC-F880E2362CD5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20" name="Conector recto 219">
          <a:extLst>
            <a:ext uri="{FF2B5EF4-FFF2-40B4-BE49-F238E27FC236}">
              <a16:creationId xmlns:a16="http://schemas.microsoft.com/office/drawing/2014/main" id="{A06CE8CF-6152-42C1-8B27-6D6E272255D6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21" name="Conector recto 220">
          <a:extLst>
            <a:ext uri="{FF2B5EF4-FFF2-40B4-BE49-F238E27FC236}">
              <a16:creationId xmlns:a16="http://schemas.microsoft.com/office/drawing/2014/main" id="{C68BBC07-996B-4FF4-A60B-D64E647102FA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22" name="Conector recto 221">
          <a:extLst>
            <a:ext uri="{FF2B5EF4-FFF2-40B4-BE49-F238E27FC236}">
              <a16:creationId xmlns:a16="http://schemas.microsoft.com/office/drawing/2014/main" id="{353AE40C-FF32-4DE0-A0CA-7DFFB45A40B4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23" name="Conector recto 222">
          <a:extLst>
            <a:ext uri="{FF2B5EF4-FFF2-40B4-BE49-F238E27FC236}">
              <a16:creationId xmlns:a16="http://schemas.microsoft.com/office/drawing/2014/main" id="{2AA56D12-0B5D-4354-AB34-EA6A1E1C3FBB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24" name="Conector recto 223">
          <a:extLst>
            <a:ext uri="{FF2B5EF4-FFF2-40B4-BE49-F238E27FC236}">
              <a16:creationId xmlns:a16="http://schemas.microsoft.com/office/drawing/2014/main" id="{1AA3543C-2E87-4DB6-9AEB-6AD823E2935F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25" name="Conector recto 224">
          <a:extLst>
            <a:ext uri="{FF2B5EF4-FFF2-40B4-BE49-F238E27FC236}">
              <a16:creationId xmlns:a16="http://schemas.microsoft.com/office/drawing/2014/main" id="{00344AFE-89E6-4426-88D1-F185F6FA52D0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26" name="Conector recto 225">
          <a:extLst>
            <a:ext uri="{FF2B5EF4-FFF2-40B4-BE49-F238E27FC236}">
              <a16:creationId xmlns:a16="http://schemas.microsoft.com/office/drawing/2014/main" id="{637F5C43-2FA8-49EB-B628-6C96EEFBBA1B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27" name="Conector recto 226">
          <a:extLst>
            <a:ext uri="{FF2B5EF4-FFF2-40B4-BE49-F238E27FC236}">
              <a16:creationId xmlns:a16="http://schemas.microsoft.com/office/drawing/2014/main" id="{9834458C-2AC3-4327-8332-23FED99ED5E0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28" name="Conector recto 227">
          <a:extLst>
            <a:ext uri="{FF2B5EF4-FFF2-40B4-BE49-F238E27FC236}">
              <a16:creationId xmlns:a16="http://schemas.microsoft.com/office/drawing/2014/main" id="{8FBFA75B-4D28-48D9-A949-E867AE764A6A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29" name="Conector recto 228">
          <a:extLst>
            <a:ext uri="{FF2B5EF4-FFF2-40B4-BE49-F238E27FC236}">
              <a16:creationId xmlns:a16="http://schemas.microsoft.com/office/drawing/2014/main" id="{E5EF2898-2C85-4FD9-97CC-DDDA2F930DCE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30" name="Conector recto 229">
          <a:extLst>
            <a:ext uri="{FF2B5EF4-FFF2-40B4-BE49-F238E27FC236}">
              <a16:creationId xmlns:a16="http://schemas.microsoft.com/office/drawing/2014/main" id="{702E9AB6-9D6D-466D-8CF2-BF26526FCB4A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31" name="Conector recto 230">
          <a:extLst>
            <a:ext uri="{FF2B5EF4-FFF2-40B4-BE49-F238E27FC236}">
              <a16:creationId xmlns:a16="http://schemas.microsoft.com/office/drawing/2014/main" id="{FD690769-3F3A-45F3-A3F6-556B369CF7F7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32" name="Conector recto 231">
          <a:extLst>
            <a:ext uri="{FF2B5EF4-FFF2-40B4-BE49-F238E27FC236}">
              <a16:creationId xmlns:a16="http://schemas.microsoft.com/office/drawing/2014/main" id="{A0879A40-6C75-41E5-B005-BE0ACC739A1E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33" name="Conector recto 232">
          <a:extLst>
            <a:ext uri="{FF2B5EF4-FFF2-40B4-BE49-F238E27FC236}">
              <a16:creationId xmlns:a16="http://schemas.microsoft.com/office/drawing/2014/main" id="{411C3C27-8FE8-49F9-BA7B-0F39908B1F58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34" name="Conector recto 233">
          <a:extLst>
            <a:ext uri="{FF2B5EF4-FFF2-40B4-BE49-F238E27FC236}">
              <a16:creationId xmlns:a16="http://schemas.microsoft.com/office/drawing/2014/main" id="{FB8F5A24-4070-4F3F-A4DD-7573BEA7BC58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35" name="Conector recto 234">
          <a:extLst>
            <a:ext uri="{FF2B5EF4-FFF2-40B4-BE49-F238E27FC236}">
              <a16:creationId xmlns:a16="http://schemas.microsoft.com/office/drawing/2014/main" id="{B809C3A4-EB2A-4D28-BE14-9A18E6FDD930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36" name="Conector recto 235">
          <a:extLst>
            <a:ext uri="{FF2B5EF4-FFF2-40B4-BE49-F238E27FC236}">
              <a16:creationId xmlns:a16="http://schemas.microsoft.com/office/drawing/2014/main" id="{DD385D79-1954-4F5A-8E86-B21C79BBD4A1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37" name="Conector recto 236">
          <a:extLst>
            <a:ext uri="{FF2B5EF4-FFF2-40B4-BE49-F238E27FC236}">
              <a16:creationId xmlns:a16="http://schemas.microsoft.com/office/drawing/2014/main" id="{4962BC7D-E9D8-41A9-9141-B5DE35F9C747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38" name="Conector recto 237">
          <a:extLst>
            <a:ext uri="{FF2B5EF4-FFF2-40B4-BE49-F238E27FC236}">
              <a16:creationId xmlns:a16="http://schemas.microsoft.com/office/drawing/2014/main" id="{787D9041-3D05-430C-B5B3-42F287E30817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39" name="Conector recto 238">
          <a:extLst>
            <a:ext uri="{FF2B5EF4-FFF2-40B4-BE49-F238E27FC236}">
              <a16:creationId xmlns:a16="http://schemas.microsoft.com/office/drawing/2014/main" id="{A800432A-8810-4CA8-9061-4C39E7A56869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40" name="Conector recto 239">
          <a:extLst>
            <a:ext uri="{FF2B5EF4-FFF2-40B4-BE49-F238E27FC236}">
              <a16:creationId xmlns:a16="http://schemas.microsoft.com/office/drawing/2014/main" id="{D448D856-6DDA-430C-A7F6-4C47ED7903B0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41" name="Conector recto 240">
          <a:extLst>
            <a:ext uri="{FF2B5EF4-FFF2-40B4-BE49-F238E27FC236}">
              <a16:creationId xmlns:a16="http://schemas.microsoft.com/office/drawing/2014/main" id="{CE8263BC-FA1F-4E4F-A332-218A294F366F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42" name="Conector recto 241">
          <a:extLst>
            <a:ext uri="{FF2B5EF4-FFF2-40B4-BE49-F238E27FC236}">
              <a16:creationId xmlns:a16="http://schemas.microsoft.com/office/drawing/2014/main" id="{8A88D625-3FF4-4B39-9DB9-3396F816C972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43" name="Conector recto 242">
          <a:extLst>
            <a:ext uri="{FF2B5EF4-FFF2-40B4-BE49-F238E27FC236}">
              <a16:creationId xmlns:a16="http://schemas.microsoft.com/office/drawing/2014/main" id="{62AF173C-B836-4D7E-B25F-515E261B2BA1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44" name="Conector recto 243">
          <a:extLst>
            <a:ext uri="{FF2B5EF4-FFF2-40B4-BE49-F238E27FC236}">
              <a16:creationId xmlns:a16="http://schemas.microsoft.com/office/drawing/2014/main" id="{6ED5F3F1-74DF-471D-8407-8F40E878C7CD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45" name="Conector recto 244">
          <a:extLst>
            <a:ext uri="{FF2B5EF4-FFF2-40B4-BE49-F238E27FC236}">
              <a16:creationId xmlns:a16="http://schemas.microsoft.com/office/drawing/2014/main" id="{ED63E166-356A-46EF-818C-3BAE89F1D7D6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46" name="Conector recto 245">
          <a:extLst>
            <a:ext uri="{FF2B5EF4-FFF2-40B4-BE49-F238E27FC236}">
              <a16:creationId xmlns:a16="http://schemas.microsoft.com/office/drawing/2014/main" id="{A54E6E7E-20F5-484C-8462-9BE74F4FA83C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47" name="Conector recto 246">
          <a:extLst>
            <a:ext uri="{FF2B5EF4-FFF2-40B4-BE49-F238E27FC236}">
              <a16:creationId xmlns:a16="http://schemas.microsoft.com/office/drawing/2014/main" id="{351E905A-3E07-4FF6-A8C5-24AB4BAA63EE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48" name="Conector recto 247">
          <a:extLst>
            <a:ext uri="{FF2B5EF4-FFF2-40B4-BE49-F238E27FC236}">
              <a16:creationId xmlns:a16="http://schemas.microsoft.com/office/drawing/2014/main" id="{85A8ECEB-66D3-47AC-AA8B-B528FB9186D4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49" name="Conector recto 248">
          <a:extLst>
            <a:ext uri="{FF2B5EF4-FFF2-40B4-BE49-F238E27FC236}">
              <a16:creationId xmlns:a16="http://schemas.microsoft.com/office/drawing/2014/main" id="{7AF4D029-5A29-4496-A4FB-0FE9DD825706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50" name="Conector recto 249">
          <a:extLst>
            <a:ext uri="{FF2B5EF4-FFF2-40B4-BE49-F238E27FC236}">
              <a16:creationId xmlns:a16="http://schemas.microsoft.com/office/drawing/2014/main" id="{8013ED7C-FB17-4224-BD5A-6E740AC75987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51" name="Conector recto 250">
          <a:extLst>
            <a:ext uri="{FF2B5EF4-FFF2-40B4-BE49-F238E27FC236}">
              <a16:creationId xmlns:a16="http://schemas.microsoft.com/office/drawing/2014/main" id="{515CA459-4074-4419-AC28-14984A9F688C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52" name="Conector recto 251">
          <a:extLst>
            <a:ext uri="{FF2B5EF4-FFF2-40B4-BE49-F238E27FC236}">
              <a16:creationId xmlns:a16="http://schemas.microsoft.com/office/drawing/2014/main" id="{D65464A1-73B5-43FA-A6CC-27B454942DA0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53" name="Conector recto 252">
          <a:extLst>
            <a:ext uri="{FF2B5EF4-FFF2-40B4-BE49-F238E27FC236}">
              <a16:creationId xmlns:a16="http://schemas.microsoft.com/office/drawing/2014/main" id="{37C10FB7-AE1B-4EC3-A327-97BAA2142DB7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54" name="Conector recto 253">
          <a:extLst>
            <a:ext uri="{FF2B5EF4-FFF2-40B4-BE49-F238E27FC236}">
              <a16:creationId xmlns:a16="http://schemas.microsoft.com/office/drawing/2014/main" id="{F578B719-4B11-41EF-B627-66E1494E4787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55" name="Conector recto 254">
          <a:extLst>
            <a:ext uri="{FF2B5EF4-FFF2-40B4-BE49-F238E27FC236}">
              <a16:creationId xmlns:a16="http://schemas.microsoft.com/office/drawing/2014/main" id="{8F22BBFA-792D-43D6-989A-D0785085AF07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56" name="Conector recto 255">
          <a:extLst>
            <a:ext uri="{FF2B5EF4-FFF2-40B4-BE49-F238E27FC236}">
              <a16:creationId xmlns:a16="http://schemas.microsoft.com/office/drawing/2014/main" id="{BD811C12-B8E2-40BA-8EA3-8BBB49FB19FE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57" name="Conector recto 256">
          <a:extLst>
            <a:ext uri="{FF2B5EF4-FFF2-40B4-BE49-F238E27FC236}">
              <a16:creationId xmlns:a16="http://schemas.microsoft.com/office/drawing/2014/main" id="{85E330AB-0110-49DA-BE77-5DECAEAA5AEA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58" name="Conector recto 257">
          <a:extLst>
            <a:ext uri="{FF2B5EF4-FFF2-40B4-BE49-F238E27FC236}">
              <a16:creationId xmlns:a16="http://schemas.microsoft.com/office/drawing/2014/main" id="{35F0288E-01DC-4CC9-940A-8C65981ED0C7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59" name="Conector recto 258">
          <a:extLst>
            <a:ext uri="{FF2B5EF4-FFF2-40B4-BE49-F238E27FC236}">
              <a16:creationId xmlns:a16="http://schemas.microsoft.com/office/drawing/2014/main" id="{EF347C33-A42B-49DE-9FD6-6B2A4F069034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60" name="Conector recto 259">
          <a:extLst>
            <a:ext uri="{FF2B5EF4-FFF2-40B4-BE49-F238E27FC236}">
              <a16:creationId xmlns:a16="http://schemas.microsoft.com/office/drawing/2014/main" id="{320A48D6-208A-4E61-BD9B-EAC96C52CAA6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61" name="Conector recto 260">
          <a:extLst>
            <a:ext uri="{FF2B5EF4-FFF2-40B4-BE49-F238E27FC236}">
              <a16:creationId xmlns:a16="http://schemas.microsoft.com/office/drawing/2014/main" id="{2C7469B5-2182-4D47-984A-03808DC299F6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62" name="Conector recto 261">
          <a:extLst>
            <a:ext uri="{FF2B5EF4-FFF2-40B4-BE49-F238E27FC236}">
              <a16:creationId xmlns:a16="http://schemas.microsoft.com/office/drawing/2014/main" id="{367A72F1-5A0D-49C7-A661-8FA7067C42C3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63" name="Conector recto 262">
          <a:extLst>
            <a:ext uri="{FF2B5EF4-FFF2-40B4-BE49-F238E27FC236}">
              <a16:creationId xmlns:a16="http://schemas.microsoft.com/office/drawing/2014/main" id="{29B40602-8FF1-47DE-9529-6D48B3016B2F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64" name="Conector recto 263">
          <a:extLst>
            <a:ext uri="{FF2B5EF4-FFF2-40B4-BE49-F238E27FC236}">
              <a16:creationId xmlns:a16="http://schemas.microsoft.com/office/drawing/2014/main" id="{DC8E47F5-7C0B-48F0-BEA5-D7B0E8C52F0D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65" name="Conector recto 264">
          <a:extLst>
            <a:ext uri="{FF2B5EF4-FFF2-40B4-BE49-F238E27FC236}">
              <a16:creationId xmlns:a16="http://schemas.microsoft.com/office/drawing/2014/main" id="{CFF38E3A-2CFE-4339-9FA2-AB61F59E0013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66" name="Conector recto 265">
          <a:extLst>
            <a:ext uri="{FF2B5EF4-FFF2-40B4-BE49-F238E27FC236}">
              <a16:creationId xmlns:a16="http://schemas.microsoft.com/office/drawing/2014/main" id="{E4B0A865-448A-4CA2-BC93-B0D154D79985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67" name="Conector recto 266">
          <a:extLst>
            <a:ext uri="{FF2B5EF4-FFF2-40B4-BE49-F238E27FC236}">
              <a16:creationId xmlns:a16="http://schemas.microsoft.com/office/drawing/2014/main" id="{47230280-CEC3-493A-B40F-7442CB18195C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68" name="Conector recto 267">
          <a:extLst>
            <a:ext uri="{FF2B5EF4-FFF2-40B4-BE49-F238E27FC236}">
              <a16:creationId xmlns:a16="http://schemas.microsoft.com/office/drawing/2014/main" id="{1C9A15C7-B86E-4AEA-B522-191B09719A3F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69" name="Conector recto 268">
          <a:extLst>
            <a:ext uri="{FF2B5EF4-FFF2-40B4-BE49-F238E27FC236}">
              <a16:creationId xmlns:a16="http://schemas.microsoft.com/office/drawing/2014/main" id="{A406A577-0A05-498B-84BA-193EEFD904F8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70" name="Conector recto 269">
          <a:extLst>
            <a:ext uri="{FF2B5EF4-FFF2-40B4-BE49-F238E27FC236}">
              <a16:creationId xmlns:a16="http://schemas.microsoft.com/office/drawing/2014/main" id="{4236ACB4-4955-48C2-8B21-41DEB807B340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71" name="Conector recto 270">
          <a:extLst>
            <a:ext uri="{FF2B5EF4-FFF2-40B4-BE49-F238E27FC236}">
              <a16:creationId xmlns:a16="http://schemas.microsoft.com/office/drawing/2014/main" id="{A06C5D9F-31B7-4424-9C8F-6078D85237BB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72" name="Conector recto 271">
          <a:extLst>
            <a:ext uri="{FF2B5EF4-FFF2-40B4-BE49-F238E27FC236}">
              <a16:creationId xmlns:a16="http://schemas.microsoft.com/office/drawing/2014/main" id="{A36C00E6-8CFE-4C2D-9CDA-6769F8EBD2F3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73" name="Conector recto 272">
          <a:extLst>
            <a:ext uri="{FF2B5EF4-FFF2-40B4-BE49-F238E27FC236}">
              <a16:creationId xmlns:a16="http://schemas.microsoft.com/office/drawing/2014/main" id="{B011B956-6249-4226-AB44-EF9C05518535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74" name="Conector recto 273">
          <a:extLst>
            <a:ext uri="{FF2B5EF4-FFF2-40B4-BE49-F238E27FC236}">
              <a16:creationId xmlns:a16="http://schemas.microsoft.com/office/drawing/2014/main" id="{0A0B3015-AC63-44A9-BB84-51DC6E310C21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75" name="Conector recto 274">
          <a:extLst>
            <a:ext uri="{FF2B5EF4-FFF2-40B4-BE49-F238E27FC236}">
              <a16:creationId xmlns:a16="http://schemas.microsoft.com/office/drawing/2014/main" id="{A56AA6E3-3385-43DC-A205-8900DE60C263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76" name="Conector recto 275">
          <a:extLst>
            <a:ext uri="{FF2B5EF4-FFF2-40B4-BE49-F238E27FC236}">
              <a16:creationId xmlns:a16="http://schemas.microsoft.com/office/drawing/2014/main" id="{3FB6F22A-9041-46A7-B525-BD66D273A7B4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77" name="Conector recto 276">
          <a:extLst>
            <a:ext uri="{FF2B5EF4-FFF2-40B4-BE49-F238E27FC236}">
              <a16:creationId xmlns:a16="http://schemas.microsoft.com/office/drawing/2014/main" id="{D4288884-BABC-4349-B050-7C8D43C157FA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78" name="Conector recto 277">
          <a:extLst>
            <a:ext uri="{FF2B5EF4-FFF2-40B4-BE49-F238E27FC236}">
              <a16:creationId xmlns:a16="http://schemas.microsoft.com/office/drawing/2014/main" id="{72B3421B-45A1-43AB-B6BB-209657CF5FF0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79" name="Conector recto 278">
          <a:extLst>
            <a:ext uri="{FF2B5EF4-FFF2-40B4-BE49-F238E27FC236}">
              <a16:creationId xmlns:a16="http://schemas.microsoft.com/office/drawing/2014/main" id="{69C26F75-A694-4238-BD9C-7A385DA20246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80" name="Conector recto 279">
          <a:extLst>
            <a:ext uri="{FF2B5EF4-FFF2-40B4-BE49-F238E27FC236}">
              <a16:creationId xmlns:a16="http://schemas.microsoft.com/office/drawing/2014/main" id="{7E35BAB8-F5AC-46FE-BE49-9CA5F79EC496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81" name="Conector recto 280">
          <a:extLst>
            <a:ext uri="{FF2B5EF4-FFF2-40B4-BE49-F238E27FC236}">
              <a16:creationId xmlns:a16="http://schemas.microsoft.com/office/drawing/2014/main" id="{CC57DF01-8478-48DE-9D0F-5F64F210E91E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82" name="Conector recto 281">
          <a:extLst>
            <a:ext uri="{FF2B5EF4-FFF2-40B4-BE49-F238E27FC236}">
              <a16:creationId xmlns:a16="http://schemas.microsoft.com/office/drawing/2014/main" id="{A9AE998B-9131-4729-8E28-B9F0E84C6D38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83" name="Conector recto 282">
          <a:extLst>
            <a:ext uri="{FF2B5EF4-FFF2-40B4-BE49-F238E27FC236}">
              <a16:creationId xmlns:a16="http://schemas.microsoft.com/office/drawing/2014/main" id="{85DA7DEC-2801-4FDD-A1A3-CDCCC9B35025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84" name="Conector recto 283">
          <a:extLst>
            <a:ext uri="{FF2B5EF4-FFF2-40B4-BE49-F238E27FC236}">
              <a16:creationId xmlns:a16="http://schemas.microsoft.com/office/drawing/2014/main" id="{684BEFDB-0BB9-4EDF-8D06-E1ECA7112F37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85" name="Conector recto 284">
          <a:extLst>
            <a:ext uri="{FF2B5EF4-FFF2-40B4-BE49-F238E27FC236}">
              <a16:creationId xmlns:a16="http://schemas.microsoft.com/office/drawing/2014/main" id="{9E90E20F-31B7-4D7B-9DBF-744680A35B98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86" name="Conector recto 285">
          <a:extLst>
            <a:ext uri="{FF2B5EF4-FFF2-40B4-BE49-F238E27FC236}">
              <a16:creationId xmlns:a16="http://schemas.microsoft.com/office/drawing/2014/main" id="{6C4BCA3B-0412-430A-862D-C2E22E60621C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87" name="Conector recto 286">
          <a:extLst>
            <a:ext uri="{FF2B5EF4-FFF2-40B4-BE49-F238E27FC236}">
              <a16:creationId xmlns:a16="http://schemas.microsoft.com/office/drawing/2014/main" id="{94236604-2958-4E05-A7CA-071564F7DAA1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88" name="Conector recto 287">
          <a:extLst>
            <a:ext uri="{FF2B5EF4-FFF2-40B4-BE49-F238E27FC236}">
              <a16:creationId xmlns:a16="http://schemas.microsoft.com/office/drawing/2014/main" id="{EB7FA90C-EB04-4591-9724-482AD4A456B1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89" name="Conector recto 288">
          <a:extLst>
            <a:ext uri="{FF2B5EF4-FFF2-40B4-BE49-F238E27FC236}">
              <a16:creationId xmlns:a16="http://schemas.microsoft.com/office/drawing/2014/main" id="{D0640F0B-FDED-467F-B647-E27B3E9A8421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90" name="Conector recto 289">
          <a:extLst>
            <a:ext uri="{FF2B5EF4-FFF2-40B4-BE49-F238E27FC236}">
              <a16:creationId xmlns:a16="http://schemas.microsoft.com/office/drawing/2014/main" id="{D2E26DA1-8127-4159-9B5E-E173EF3DB287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91" name="Conector recto 290">
          <a:extLst>
            <a:ext uri="{FF2B5EF4-FFF2-40B4-BE49-F238E27FC236}">
              <a16:creationId xmlns:a16="http://schemas.microsoft.com/office/drawing/2014/main" id="{049F3D2D-6912-4C59-98BC-94E0B29F33F3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92" name="Conector recto 291">
          <a:extLst>
            <a:ext uri="{FF2B5EF4-FFF2-40B4-BE49-F238E27FC236}">
              <a16:creationId xmlns:a16="http://schemas.microsoft.com/office/drawing/2014/main" id="{7C6A72D4-5E8B-478F-A1A6-1F0B183ED191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190501</xdr:colOff>
      <xdr:row>121</xdr:row>
      <xdr:rowOff>136071</xdr:rowOff>
    </xdr:from>
    <xdr:to>
      <xdr:col>30</xdr:col>
      <xdr:colOff>235121</xdr:colOff>
      <xdr:row>154</xdr:row>
      <xdr:rowOff>170482</xdr:rowOff>
    </xdr:to>
    <xdr:pic>
      <xdr:nvPicPr>
        <xdr:cNvPr id="294" name="Imagen 293">
          <a:extLst>
            <a:ext uri="{FF2B5EF4-FFF2-40B4-BE49-F238E27FC236}">
              <a16:creationId xmlns:a16="http://schemas.microsoft.com/office/drawing/2014/main" id="{48358506-B04B-6A9A-8175-BD3089BD4F1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53" t="2318" r="18065" b="27368"/>
        <a:stretch/>
      </xdr:blipFill>
      <xdr:spPr bwMode="auto">
        <a:xfrm>
          <a:off x="952501" y="27141714"/>
          <a:ext cx="6902620" cy="65567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</xdr:row>
      <xdr:rowOff>248385</xdr:rowOff>
    </xdr:from>
    <xdr:to>
      <xdr:col>12</xdr:col>
      <xdr:colOff>163286</xdr:colOff>
      <xdr:row>38</xdr:row>
      <xdr:rowOff>190499</xdr:rowOff>
    </xdr:to>
    <xdr:pic>
      <xdr:nvPicPr>
        <xdr:cNvPr id="298" name="Imagen 297">
          <a:extLst>
            <a:ext uri="{FF2B5EF4-FFF2-40B4-BE49-F238E27FC236}">
              <a16:creationId xmlns:a16="http://schemas.microsoft.com/office/drawing/2014/main" id="{7E1F5B81-0884-4BF7-A7F4-FA868DD60C3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183" t="32639" r="33075" b="13917"/>
        <a:stretch/>
      </xdr:blipFill>
      <xdr:spPr bwMode="auto">
        <a:xfrm>
          <a:off x="0" y="3804385"/>
          <a:ext cx="3211286" cy="53668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145143</xdr:colOff>
      <xdr:row>66</xdr:row>
      <xdr:rowOff>36286</xdr:rowOff>
    </xdr:from>
    <xdr:to>
      <xdr:col>12</xdr:col>
      <xdr:colOff>118781</xdr:colOff>
      <xdr:row>90</xdr:row>
      <xdr:rowOff>36286</xdr:rowOff>
    </xdr:to>
    <xdr:pic>
      <xdr:nvPicPr>
        <xdr:cNvPr id="301" name="Imagen 300">
          <a:extLst>
            <a:ext uri="{FF2B5EF4-FFF2-40B4-BE49-F238E27FC236}">
              <a16:creationId xmlns:a16="http://schemas.microsoft.com/office/drawing/2014/main" id="{8B8D80F2-761F-F915-E014-A082FC2734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918" t="11936" r="36635" b="38459"/>
        <a:stretch/>
      </xdr:blipFill>
      <xdr:spPr bwMode="auto">
        <a:xfrm>
          <a:off x="145143" y="15249072"/>
          <a:ext cx="3021638" cy="5170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190499</xdr:colOff>
      <xdr:row>65</xdr:row>
      <xdr:rowOff>81642</xdr:rowOff>
    </xdr:from>
    <xdr:to>
      <xdr:col>29</xdr:col>
      <xdr:colOff>18142</xdr:colOff>
      <xdr:row>74</xdr:row>
      <xdr:rowOff>117930</xdr:rowOff>
    </xdr:to>
    <xdr:pic>
      <xdr:nvPicPr>
        <xdr:cNvPr id="304" name="Imagen 303">
          <a:extLst>
            <a:ext uri="{FF2B5EF4-FFF2-40B4-BE49-F238E27FC236}">
              <a16:creationId xmlns:a16="http://schemas.microsoft.com/office/drawing/2014/main" id="{DBE692EF-15BA-4B21-88F5-87A933E8CC4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330" t="18381" r="30316" b="53722"/>
        <a:stretch/>
      </xdr:blipFill>
      <xdr:spPr bwMode="auto">
        <a:xfrm>
          <a:off x="3492499" y="15122071"/>
          <a:ext cx="3891643" cy="21862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127000</xdr:colOff>
      <xdr:row>73</xdr:row>
      <xdr:rowOff>190499</xdr:rowOff>
    </xdr:from>
    <xdr:to>
      <xdr:col>30</xdr:col>
      <xdr:colOff>653144</xdr:colOff>
      <xdr:row>85</xdr:row>
      <xdr:rowOff>162537</xdr:rowOff>
    </xdr:to>
    <xdr:pic>
      <xdr:nvPicPr>
        <xdr:cNvPr id="305" name="Imagen 304">
          <a:extLst>
            <a:ext uri="{FF2B5EF4-FFF2-40B4-BE49-F238E27FC236}">
              <a16:creationId xmlns:a16="http://schemas.microsoft.com/office/drawing/2014/main" id="{5314A268-8FEA-4CD3-B762-FFE49EF16ED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958" t="32088" r="38769" b="18927"/>
        <a:stretch/>
      </xdr:blipFill>
      <xdr:spPr bwMode="auto">
        <a:xfrm>
          <a:off x="4191000" y="17181285"/>
          <a:ext cx="4082144" cy="2366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27214</xdr:colOff>
      <xdr:row>86</xdr:row>
      <xdr:rowOff>74191</xdr:rowOff>
    </xdr:from>
    <xdr:to>
      <xdr:col>28</xdr:col>
      <xdr:colOff>81642</xdr:colOff>
      <xdr:row>101</xdr:row>
      <xdr:rowOff>99785</xdr:rowOff>
    </xdr:to>
    <xdr:pic>
      <xdr:nvPicPr>
        <xdr:cNvPr id="307" name="Imagen 306">
          <a:extLst>
            <a:ext uri="{FF2B5EF4-FFF2-40B4-BE49-F238E27FC236}">
              <a16:creationId xmlns:a16="http://schemas.microsoft.com/office/drawing/2014/main" id="{7191B504-1FCB-7E65-528E-10BDFDF7138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071" t="29763" r="26251" b="17532"/>
        <a:stretch/>
      </xdr:blipFill>
      <xdr:spPr bwMode="auto">
        <a:xfrm>
          <a:off x="2567214" y="19659405"/>
          <a:ext cx="4626428" cy="3019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81643</xdr:colOff>
      <xdr:row>12</xdr:row>
      <xdr:rowOff>54429</xdr:rowOff>
    </xdr:from>
    <xdr:to>
      <xdr:col>31</xdr:col>
      <xdr:colOff>246577</xdr:colOff>
      <xdr:row>20</xdr:row>
      <xdr:rowOff>117929</xdr:rowOff>
    </xdr:to>
    <xdr:pic>
      <xdr:nvPicPr>
        <xdr:cNvPr id="309" name="Imagen 308">
          <a:extLst>
            <a:ext uri="{FF2B5EF4-FFF2-40B4-BE49-F238E27FC236}">
              <a16:creationId xmlns:a16="http://schemas.microsoft.com/office/drawing/2014/main" id="{07190634-8B10-4CD4-9E9C-FE834FD2B49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090" t="64331" r="11747" b="16912"/>
        <a:stretch/>
      </xdr:blipFill>
      <xdr:spPr bwMode="auto">
        <a:xfrm>
          <a:off x="3383643" y="3610429"/>
          <a:ext cx="5217720" cy="1895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226785</xdr:colOff>
      <xdr:row>26</xdr:row>
      <xdr:rowOff>163286</xdr:rowOff>
    </xdr:from>
    <xdr:to>
      <xdr:col>31</xdr:col>
      <xdr:colOff>4563</xdr:colOff>
      <xdr:row>43</xdr:row>
      <xdr:rowOff>36287</xdr:rowOff>
    </xdr:to>
    <xdr:pic>
      <xdr:nvPicPr>
        <xdr:cNvPr id="310" name="Imagen 309">
          <a:extLst>
            <a:ext uri="{FF2B5EF4-FFF2-40B4-BE49-F238E27FC236}">
              <a16:creationId xmlns:a16="http://schemas.microsoft.com/office/drawing/2014/main" id="{7032E7E2-A7C0-492F-60EC-464EE37A429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763" t="27533" r="40895" b="20805"/>
        <a:stretch/>
      </xdr:blipFill>
      <xdr:spPr bwMode="auto">
        <a:xfrm>
          <a:off x="3020785" y="6749143"/>
          <a:ext cx="5338564" cy="3265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238125</xdr:colOff>
      <xdr:row>44</xdr:row>
      <xdr:rowOff>238125</xdr:rowOff>
    </xdr:from>
    <xdr:to>
      <xdr:col>17</xdr:col>
      <xdr:colOff>238125</xdr:colOff>
      <xdr:row>53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9D75C4C-DE34-45E4-9C51-60D007D865F0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44</xdr:row>
      <xdr:rowOff>238125</xdr:rowOff>
    </xdr:from>
    <xdr:to>
      <xdr:col>17</xdr:col>
      <xdr:colOff>238125</xdr:colOff>
      <xdr:row>55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7EFDDC59-EC2A-46A8-AC2B-201F2299DA63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E5F2E29C-C2C2-4C04-B88C-3D805BEE323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017F5C5C-E76B-4705-9D81-FE4EC8E160A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6F506A90-78F6-43AA-AAA4-3B666480997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3495C8C4-D39B-4BBA-9EA2-CBA8ECE0A09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B3499C8E-87C1-4756-BEFF-1BFBDE590F8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D062BF98-3131-45FC-AE4C-46587D12A57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C4DF7BCF-FAA7-4309-8BB0-72040E8B083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36536599-EC90-471F-95F5-AF31B2BDE36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901BFF22-76AD-45E8-9C35-2B6DB4AF044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DFB24F1D-3477-453B-8D03-E214CAE887D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33EF4600-5D3D-4005-B976-7A4C94C3FAF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6F27BC32-0785-4AF2-9DE6-3178A59EEFC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390A99A4-DA74-4CA3-9A9A-7B91C0267E4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4817C8BC-E658-4FD6-AD67-5A835452019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3D7EC9F0-3507-4582-BEA9-19EF9B8B307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58942B02-E1F9-4CB8-9B07-406430186D8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CE1E0C8A-4FFD-46EA-82BD-7BA6CE0ED13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299922AC-AD15-47DD-A8E8-706409B9472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F60C9AF1-1DB8-487A-800C-712DF15C9E7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3" name="Conector recto 22">
          <a:extLst>
            <a:ext uri="{FF2B5EF4-FFF2-40B4-BE49-F238E27FC236}">
              <a16:creationId xmlns:a16="http://schemas.microsoft.com/office/drawing/2014/main" id="{B9712A83-1EF1-4819-B8C6-EEA4BCAD8F2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C4E7D1DE-5A93-4274-9AFE-AAEA1B1B6E5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D0344EBE-9068-464B-AC60-48B6541296C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32984F03-BFB5-47D6-B8FD-1B6FD872A2A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16C89386-EF26-484F-93E2-C41530E1A7F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7030C9F9-6AFE-4A87-816A-EF112556B84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B4BC61C9-D8F0-42B6-8625-EF26310308B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24E361E8-B7A9-4D50-B543-462542BA7D4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E57F5DFD-82A5-481E-BFA0-9F72ADAEA78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2" name="Conector recto 31">
          <a:extLst>
            <a:ext uri="{FF2B5EF4-FFF2-40B4-BE49-F238E27FC236}">
              <a16:creationId xmlns:a16="http://schemas.microsoft.com/office/drawing/2014/main" id="{352FD2B4-7F6F-4206-AAFE-25BD05A5E86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3" name="Conector recto 32">
          <a:extLst>
            <a:ext uri="{FF2B5EF4-FFF2-40B4-BE49-F238E27FC236}">
              <a16:creationId xmlns:a16="http://schemas.microsoft.com/office/drawing/2014/main" id="{85E198F5-4CC8-4861-812E-939D2E95499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4" name="Conector recto 33">
          <a:extLst>
            <a:ext uri="{FF2B5EF4-FFF2-40B4-BE49-F238E27FC236}">
              <a16:creationId xmlns:a16="http://schemas.microsoft.com/office/drawing/2014/main" id="{36FFF90E-B85F-483F-B284-B3D0D1837C6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5" name="Conector recto 34">
          <a:extLst>
            <a:ext uri="{FF2B5EF4-FFF2-40B4-BE49-F238E27FC236}">
              <a16:creationId xmlns:a16="http://schemas.microsoft.com/office/drawing/2014/main" id="{782270AA-7E7B-40C1-8DC1-D3E2F1DB1C8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6" name="Conector recto 35">
          <a:extLst>
            <a:ext uri="{FF2B5EF4-FFF2-40B4-BE49-F238E27FC236}">
              <a16:creationId xmlns:a16="http://schemas.microsoft.com/office/drawing/2014/main" id="{4A070ADA-45F7-47C5-9D3D-3B75AB2F770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7" name="Conector recto 36">
          <a:extLst>
            <a:ext uri="{FF2B5EF4-FFF2-40B4-BE49-F238E27FC236}">
              <a16:creationId xmlns:a16="http://schemas.microsoft.com/office/drawing/2014/main" id="{13187179-3690-41D0-81C5-200C867A120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8" name="Conector recto 37">
          <a:extLst>
            <a:ext uri="{FF2B5EF4-FFF2-40B4-BE49-F238E27FC236}">
              <a16:creationId xmlns:a16="http://schemas.microsoft.com/office/drawing/2014/main" id="{02375E5D-78E8-4F42-BBB9-A37E48943B2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9" name="Conector recto 38">
          <a:extLst>
            <a:ext uri="{FF2B5EF4-FFF2-40B4-BE49-F238E27FC236}">
              <a16:creationId xmlns:a16="http://schemas.microsoft.com/office/drawing/2014/main" id="{33BAEAC7-468A-4A4E-BE99-D3066B2A6A1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0" name="Conector recto 39">
          <a:extLst>
            <a:ext uri="{FF2B5EF4-FFF2-40B4-BE49-F238E27FC236}">
              <a16:creationId xmlns:a16="http://schemas.microsoft.com/office/drawing/2014/main" id="{3E6F1F3A-0A1D-444E-835B-3DC89A801EB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1" name="Conector recto 40">
          <a:extLst>
            <a:ext uri="{FF2B5EF4-FFF2-40B4-BE49-F238E27FC236}">
              <a16:creationId xmlns:a16="http://schemas.microsoft.com/office/drawing/2014/main" id="{EB7FD869-43BE-4E62-A63B-A178FA93B64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2" name="Conector recto 41">
          <a:extLst>
            <a:ext uri="{FF2B5EF4-FFF2-40B4-BE49-F238E27FC236}">
              <a16:creationId xmlns:a16="http://schemas.microsoft.com/office/drawing/2014/main" id="{A81910B3-67A8-4D64-B5AB-0E3EADFB0B1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3" name="Conector recto 42">
          <a:extLst>
            <a:ext uri="{FF2B5EF4-FFF2-40B4-BE49-F238E27FC236}">
              <a16:creationId xmlns:a16="http://schemas.microsoft.com/office/drawing/2014/main" id="{73DBC5DA-B785-4266-B6BB-CD59EBBD5A4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4" name="Conector recto 43">
          <a:extLst>
            <a:ext uri="{FF2B5EF4-FFF2-40B4-BE49-F238E27FC236}">
              <a16:creationId xmlns:a16="http://schemas.microsoft.com/office/drawing/2014/main" id="{128DFEF7-61EB-4FBA-B27A-A98172C4EC8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5" name="Conector recto 44">
          <a:extLst>
            <a:ext uri="{FF2B5EF4-FFF2-40B4-BE49-F238E27FC236}">
              <a16:creationId xmlns:a16="http://schemas.microsoft.com/office/drawing/2014/main" id="{EEB542C0-2237-4FD8-9A3D-3051AE29DB6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6" name="Conector recto 45">
          <a:extLst>
            <a:ext uri="{FF2B5EF4-FFF2-40B4-BE49-F238E27FC236}">
              <a16:creationId xmlns:a16="http://schemas.microsoft.com/office/drawing/2014/main" id="{C2377B82-8563-4413-B147-2E43188596A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7" name="Conector recto 46">
          <a:extLst>
            <a:ext uri="{FF2B5EF4-FFF2-40B4-BE49-F238E27FC236}">
              <a16:creationId xmlns:a16="http://schemas.microsoft.com/office/drawing/2014/main" id="{6F753914-1745-4078-87C5-578DD8576E4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8" name="Conector recto 47">
          <a:extLst>
            <a:ext uri="{FF2B5EF4-FFF2-40B4-BE49-F238E27FC236}">
              <a16:creationId xmlns:a16="http://schemas.microsoft.com/office/drawing/2014/main" id="{0EFEBCDD-691A-4012-B6BA-F9B8768B90F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9" name="Conector recto 48">
          <a:extLst>
            <a:ext uri="{FF2B5EF4-FFF2-40B4-BE49-F238E27FC236}">
              <a16:creationId xmlns:a16="http://schemas.microsoft.com/office/drawing/2014/main" id="{F4ED853E-1ACC-4D3C-A6D1-77EC267505A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0" name="Conector recto 49">
          <a:extLst>
            <a:ext uri="{FF2B5EF4-FFF2-40B4-BE49-F238E27FC236}">
              <a16:creationId xmlns:a16="http://schemas.microsoft.com/office/drawing/2014/main" id="{4D1DF147-8F57-47B9-A5AD-703CFC48052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1" name="Conector recto 50">
          <a:extLst>
            <a:ext uri="{FF2B5EF4-FFF2-40B4-BE49-F238E27FC236}">
              <a16:creationId xmlns:a16="http://schemas.microsoft.com/office/drawing/2014/main" id="{B049EDBD-20EE-42D2-AA5A-DEBD4EB3DF7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2" name="Conector recto 51">
          <a:extLst>
            <a:ext uri="{FF2B5EF4-FFF2-40B4-BE49-F238E27FC236}">
              <a16:creationId xmlns:a16="http://schemas.microsoft.com/office/drawing/2014/main" id="{F0AE0B1F-6462-49E2-8F66-697FA58534A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3" name="Conector recto 52">
          <a:extLst>
            <a:ext uri="{FF2B5EF4-FFF2-40B4-BE49-F238E27FC236}">
              <a16:creationId xmlns:a16="http://schemas.microsoft.com/office/drawing/2014/main" id="{5C250D96-3A9A-4D44-9980-B77A27361B7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4" name="Conector recto 53">
          <a:extLst>
            <a:ext uri="{FF2B5EF4-FFF2-40B4-BE49-F238E27FC236}">
              <a16:creationId xmlns:a16="http://schemas.microsoft.com/office/drawing/2014/main" id="{1EF1E470-EF7E-4B99-AE7F-4A1A8D87321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5" name="Conector recto 54">
          <a:extLst>
            <a:ext uri="{FF2B5EF4-FFF2-40B4-BE49-F238E27FC236}">
              <a16:creationId xmlns:a16="http://schemas.microsoft.com/office/drawing/2014/main" id="{8C064B6B-1E10-44E0-B770-1AC4C142957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6" name="Conector recto 55">
          <a:extLst>
            <a:ext uri="{FF2B5EF4-FFF2-40B4-BE49-F238E27FC236}">
              <a16:creationId xmlns:a16="http://schemas.microsoft.com/office/drawing/2014/main" id="{3FB81619-149C-4F2C-A183-4EE3ACD1868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7" name="Conector recto 56">
          <a:extLst>
            <a:ext uri="{FF2B5EF4-FFF2-40B4-BE49-F238E27FC236}">
              <a16:creationId xmlns:a16="http://schemas.microsoft.com/office/drawing/2014/main" id="{F8D581E6-B69C-44B7-AF92-E84801A6A74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8" name="Conector recto 57">
          <a:extLst>
            <a:ext uri="{FF2B5EF4-FFF2-40B4-BE49-F238E27FC236}">
              <a16:creationId xmlns:a16="http://schemas.microsoft.com/office/drawing/2014/main" id="{EA5E9D1F-D7A4-4B1B-B2DA-45794AE0FA4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9" name="Conector recto 58">
          <a:extLst>
            <a:ext uri="{FF2B5EF4-FFF2-40B4-BE49-F238E27FC236}">
              <a16:creationId xmlns:a16="http://schemas.microsoft.com/office/drawing/2014/main" id="{AACFCF30-7386-4A23-BA2B-68A95594FB6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0" name="Conector recto 59">
          <a:extLst>
            <a:ext uri="{FF2B5EF4-FFF2-40B4-BE49-F238E27FC236}">
              <a16:creationId xmlns:a16="http://schemas.microsoft.com/office/drawing/2014/main" id="{6A2CBA08-DFDC-40F6-A3EA-77047F7C252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1" name="Conector recto 60">
          <a:extLst>
            <a:ext uri="{FF2B5EF4-FFF2-40B4-BE49-F238E27FC236}">
              <a16:creationId xmlns:a16="http://schemas.microsoft.com/office/drawing/2014/main" id="{B89AB5DE-97CE-482C-B48E-0B7BF4702FF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2" name="Conector recto 61">
          <a:extLst>
            <a:ext uri="{FF2B5EF4-FFF2-40B4-BE49-F238E27FC236}">
              <a16:creationId xmlns:a16="http://schemas.microsoft.com/office/drawing/2014/main" id="{1348B600-0BE8-4446-BEDC-448E5E30D76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3" name="Conector recto 62">
          <a:extLst>
            <a:ext uri="{FF2B5EF4-FFF2-40B4-BE49-F238E27FC236}">
              <a16:creationId xmlns:a16="http://schemas.microsoft.com/office/drawing/2014/main" id="{BFCE2AD1-A903-4618-A603-BA9CD7257F2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4" name="Conector recto 63">
          <a:extLst>
            <a:ext uri="{FF2B5EF4-FFF2-40B4-BE49-F238E27FC236}">
              <a16:creationId xmlns:a16="http://schemas.microsoft.com/office/drawing/2014/main" id="{594699CD-1539-482D-82FE-3E2012F63AF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5" name="Conector recto 64">
          <a:extLst>
            <a:ext uri="{FF2B5EF4-FFF2-40B4-BE49-F238E27FC236}">
              <a16:creationId xmlns:a16="http://schemas.microsoft.com/office/drawing/2014/main" id="{A3F42ABF-79D2-49B2-BB95-D037E54998E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6" name="Conector recto 65">
          <a:extLst>
            <a:ext uri="{FF2B5EF4-FFF2-40B4-BE49-F238E27FC236}">
              <a16:creationId xmlns:a16="http://schemas.microsoft.com/office/drawing/2014/main" id="{72A3F5CE-CFBA-4E61-9880-A6158934416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7" name="Conector recto 66">
          <a:extLst>
            <a:ext uri="{FF2B5EF4-FFF2-40B4-BE49-F238E27FC236}">
              <a16:creationId xmlns:a16="http://schemas.microsoft.com/office/drawing/2014/main" id="{CB123FFE-2EA5-4E84-976B-58C9835336C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8" name="Conector recto 67">
          <a:extLst>
            <a:ext uri="{FF2B5EF4-FFF2-40B4-BE49-F238E27FC236}">
              <a16:creationId xmlns:a16="http://schemas.microsoft.com/office/drawing/2014/main" id="{D0282B14-AC32-435F-ABB7-3AB92F399AA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9" name="Conector recto 68">
          <a:extLst>
            <a:ext uri="{FF2B5EF4-FFF2-40B4-BE49-F238E27FC236}">
              <a16:creationId xmlns:a16="http://schemas.microsoft.com/office/drawing/2014/main" id="{9770A868-4039-4AD1-BD90-B20735F47C7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0" name="Conector recto 69">
          <a:extLst>
            <a:ext uri="{FF2B5EF4-FFF2-40B4-BE49-F238E27FC236}">
              <a16:creationId xmlns:a16="http://schemas.microsoft.com/office/drawing/2014/main" id="{226FEF1C-B93D-4521-A24B-5FB44CE244C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1" name="Conector recto 70">
          <a:extLst>
            <a:ext uri="{FF2B5EF4-FFF2-40B4-BE49-F238E27FC236}">
              <a16:creationId xmlns:a16="http://schemas.microsoft.com/office/drawing/2014/main" id="{E06EA3B4-8C40-4540-9313-64B22871710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2" name="Conector recto 71">
          <a:extLst>
            <a:ext uri="{FF2B5EF4-FFF2-40B4-BE49-F238E27FC236}">
              <a16:creationId xmlns:a16="http://schemas.microsoft.com/office/drawing/2014/main" id="{C8409E35-98BE-4A3D-AF5B-65E74910A7A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3" name="Conector recto 72">
          <a:extLst>
            <a:ext uri="{FF2B5EF4-FFF2-40B4-BE49-F238E27FC236}">
              <a16:creationId xmlns:a16="http://schemas.microsoft.com/office/drawing/2014/main" id="{F7FBF983-8612-4A2B-83C7-15741322077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4" name="Conector recto 73">
          <a:extLst>
            <a:ext uri="{FF2B5EF4-FFF2-40B4-BE49-F238E27FC236}">
              <a16:creationId xmlns:a16="http://schemas.microsoft.com/office/drawing/2014/main" id="{A8971B5B-47A0-4E30-A5AC-0FF3547CF24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5" name="Conector recto 74">
          <a:extLst>
            <a:ext uri="{FF2B5EF4-FFF2-40B4-BE49-F238E27FC236}">
              <a16:creationId xmlns:a16="http://schemas.microsoft.com/office/drawing/2014/main" id="{1E1DCD01-9200-43B3-81D2-BC2995AC8E4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6" name="Conector recto 75">
          <a:extLst>
            <a:ext uri="{FF2B5EF4-FFF2-40B4-BE49-F238E27FC236}">
              <a16:creationId xmlns:a16="http://schemas.microsoft.com/office/drawing/2014/main" id="{253908C8-A5A9-4873-8191-8C815082E7F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7" name="Conector recto 76">
          <a:extLst>
            <a:ext uri="{FF2B5EF4-FFF2-40B4-BE49-F238E27FC236}">
              <a16:creationId xmlns:a16="http://schemas.microsoft.com/office/drawing/2014/main" id="{679EA0CE-EEB9-41BE-994F-8E01C8C36E7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8" name="Conector recto 77">
          <a:extLst>
            <a:ext uri="{FF2B5EF4-FFF2-40B4-BE49-F238E27FC236}">
              <a16:creationId xmlns:a16="http://schemas.microsoft.com/office/drawing/2014/main" id="{C1C2A455-53C3-42D6-A163-288FA2312F3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9" name="Conector recto 78">
          <a:extLst>
            <a:ext uri="{FF2B5EF4-FFF2-40B4-BE49-F238E27FC236}">
              <a16:creationId xmlns:a16="http://schemas.microsoft.com/office/drawing/2014/main" id="{6865F3A2-0BA9-4561-9BFC-2A2DCE08863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0" name="Conector recto 79">
          <a:extLst>
            <a:ext uri="{FF2B5EF4-FFF2-40B4-BE49-F238E27FC236}">
              <a16:creationId xmlns:a16="http://schemas.microsoft.com/office/drawing/2014/main" id="{9ACC494C-1E51-416A-8AAE-D98B3DFA5FB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1" name="Conector recto 80">
          <a:extLst>
            <a:ext uri="{FF2B5EF4-FFF2-40B4-BE49-F238E27FC236}">
              <a16:creationId xmlns:a16="http://schemas.microsoft.com/office/drawing/2014/main" id="{D854460E-3C5F-4B4C-B292-B4B5DF59429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2" name="Conector recto 81">
          <a:extLst>
            <a:ext uri="{FF2B5EF4-FFF2-40B4-BE49-F238E27FC236}">
              <a16:creationId xmlns:a16="http://schemas.microsoft.com/office/drawing/2014/main" id="{D33B1980-6977-4754-BC2B-EFB56D029E7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3" name="Conector recto 82">
          <a:extLst>
            <a:ext uri="{FF2B5EF4-FFF2-40B4-BE49-F238E27FC236}">
              <a16:creationId xmlns:a16="http://schemas.microsoft.com/office/drawing/2014/main" id="{C63036E0-2E74-4CBA-9812-190BA903689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4" name="Conector recto 83">
          <a:extLst>
            <a:ext uri="{FF2B5EF4-FFF2-40B4-BE49-F238E27FC236}">
              <a16:creationId xmlns:a16="http://schemas.microsoft.com/office/drawing/2014/main" id="{75D15EF7-A341-4C24-9784-2483FC277D6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5" name="Conector recto 84">
          <a:extLst>
            <a:ext uri="{FF2B5EF4-FFF2-40B4-BE49-F238E27FC236}">
              <a16:creationId xmlns:a16="http://schemas.microsoft.com/office/drawing/2014/main" id="{C148DB6A-1AFE-4246-B80D-CD864F65683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6" name="Conector recto 85">
          <a:extLst>
            <a:ext uri="{FF2B5EF4-FFF2-40B4-BE49-F238E27FC236}">
              <a16:creationId xmlns:a16="http://schemas.microsoft.com/office/drawing/2014/main" id="{404DADAF-4207-45EA-90BE-AB04A211573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7" name="Conector recto 86">
          <a:extLst>
            <a:ext uri="{FF2B5EF4-FFF2-40B4-BE49-F238E27FC236}">
              <a16:creationId xmlns:a16="http://schemas.microsoft.com/office/drawing/2014/main" id="{44F1A24F-D1BE-4DAB-BC9C-59700B3FC46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8" name="Conector recto 87">
          <a:extLst>
            <a:ext uri="{FF2B5EF4-FFF2-40B4-BE49-F238E27FC236}">
              <a16:creationId xmlns:a16="http://schemas.microsoft.com/office/drawing/2014/main" id="{A543F569-57E9-47E5-9BAF-662977A5B11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9" name="Conector recto 88">
          <a:extLst>
            <a:ext uri="{FF2B5EF4-FFF2-40B4-BE49-F238E27FC236}">
              <a16:creationId xmlns:a16="http://schemas.microsoft.com/office/drawing/2014/main" id="{045E52DD-64DD-4EF6-B7AB-00DD5476A45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0" name="Conector recto 89">
          <a:extLst>
            <a:ext uri="{FF2B5EF4-FFF2-40B4-BE49-F238E27FC236}">
              <a16:creationId xmlns:a16="http://schemas.microsoft.com/office/drawing/2014/main" id="{0D57A8F1-0F26-43D2-A6DF-AA02E179763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1" name="Conector recto 90">
          <a:extLst>
            <a:ext uri="{FF2B5EF4-FFF2-40B4-BE49-F238E27FC236}">
              <a16:creationId xmlns:a16="http://schemas.microsoft.com/office/drawing/2014/main" id="{9C9BDC6E-AD18-4664-8774-42832BAB89B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2" name="Conector recto 91">
          <a:extLst>
            <a:ext uri="{FF2B5EF4-FFF2-40B4-BE49-F238E27FC236}">
              <a16:creationId xmlns:a16="http://schemas.microsoft.com/office/drawing/2014/main" id="{EFCA32AE-C972-4ECC-A441-F0C83CD7E5C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3" name="Conector recto 92">
          <a:extLst>
            <a:ext uri="{FF2B5EF4-FFF2-40B4-BE49-F238E27FC236}">
              <a16:creationId xmlns:a16="http://schemas.microsoft.com/office/drawing/2014/main" id="{DDE87EF4-D0B1-473B-A6AB-3E71E6BA137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4" name="Conector recto 93">
          <a:extLst>
            <a:ext uri="{FF2B5EF4-FFF2-40B4-BE49-F238E27FC236}">
              <a16:creationId xmlns:a16="http://schemas.microsoft.com/office/drawing/2014/main" id="{6C8BCF7F-5A51-4D2B-A2C2-AAB51A8B082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5" name="Conector recto 94">
          <a:extLst>
            <a:ext uri="{FF2B5EF4-FFF2-40B4-BE49-F238E27FC236}">
              <a16:creationId xmlns:a16="http://schemas.microsoft.com/office/drawing/2014/main" id="{9FB6EF28-321C-472B-9110-2A849B79BD5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6" name="Conector recto 95">
          <a:extLst>
            <a:ext uri="{FF2B5EF4-FFF2-40B4-BE49-F238E27FC236}">
              <a16:creationId xmlns:a16="http://schemas.microsoft.com/office/drawing/2014/main" id="{B3F55353-EFE4-4A30-897C-E590773A52A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7" name="Conector recto 96">
          <a:extLst>
            <a:ext uri="{FF2B5EF4-FFF2-40B4-BE49-F238E27FC236}">
              <a16:creationId xmlns:a16="http://schemas.microsoft.com/office/drawing/2014/main" id="{1284DB7E-3842-4EDC-9845-93B908F34D4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102</xdr:row>
      <xdr:rowOff>238125</xdr:rowOff>
    </xdr:from>
    <xdr:to>
      <xdr:col>17</xdr:col>
      <xdr:colOff>238125</xdr:colOff>
      <xdr:row>111</xdr:row>
      <xdr:rowOff>0</xdr:rowOff>
    </xdr:to>
    <xdr:sp macro="" textlink="">
      <xdr:nvSpPr>
        <xdr:cNvPr id="99" name="Line 1">
          <a:extLst>
            <a:ext uri="{FF2B5EF4-FFF2-40B4-BE49-F238E27FC236}">
              <a16:creationId xmlns:a16="http://schemas.microsoft.com/office/drawing/2014/main" id="{4AD348CB-E865-4EFC-8CFC-21012157386C}"/>
            </a:ext>
          </a:extLst>
        </xdr:cNvPr>
        <xdr:cNvSpPr>
          <a:spLocks noChangeShapeType="1"/>
        </xdr:cNvSpPr>
      </xdr:nvSpPr>
      <xdr:spPr bwMode="auto">
        <a:xfrm>
          <a:off x="4556125" y="9965418"/>
          <a:ext cx="0" cy="146458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102</xdr:row>
      <xdr:rowOff>238125</xdr:rowOff>
    </xdr:from>
    <xdr:to>
      <xdr:col>17</xdr:col>
      <xdr:colOff>238125</xdr:colOff>
      <xdr:row>113</xdr:row>
      <xdr:rowOff>0</xdr:rowOff>
    </xdr:to>
    <xdr:sp macro="" textlink="">
      <xdr:nvSpPr>
        <xdr:cNvPr id="100" name="Line 1">
          <a:extLst>
            <a:ext uri="{FF2B5EF4-FFF2-40B4-BE49-F238E27FC236}">
              <a16:creationId xmlns:a16="http://schemas.microsoft.com/office/drawing/2014/main" id="{B3426C73-2341-49EB-BFEA-6E30DFA6C183}"/>
            </a:ext>
          </a:extLst>
        </xdr:cNvPr>
        <xdr:cNvSpPr>
          <a:spLocks noChangeShapeType="1"/>
        </xdr:cNvSpPr>
      </xdr:nvSpPr>
      <xdr:spPr bwMode="auto">
        <a:xfrm>
          <a:off x="4556125" y="9965418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01" name="Conector recto 100">
          <a:extLst>
            <a:ext uri="{FF2B5EF4-FFF2-40B4-BE49-F238E27FC236}">
              <a16:creationId xmlns:a16="http://schemas.microsoft.com/office/drawing/2014/main" id="{A56514F9-3EE3-49AC-BF14-1F227622FD4A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02" name="Conector recto 101">
          <a:extLst>
            <a:ext uri="{FF2B5EF4-FFF2-40B4-BE49-F238E27FC236}">
              <a16:creationId xmlns:a16="http://schemas.microsoft.com/office/drawing/2014/main" id="{3E68701D-C5F5-4AA9-B169-4B4D8462978C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03" name="Conector recto 102">
          <a:extLst>
            <a:ext uri="{FF2B5EF4-FFF2-40B4-BE49-F238E27FC236}">
              <a16:creationId xmlns:a16="http://schemas.microsoft.com/office/drawing/2014/main" id="{57FC231B-385C-4382-ABFC-73E354C6C356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04" name="Conector recto 103">
          <a:extLst>
            <a:ext uri="{FF2B5EF4-FFF2-40B4-BE49-F238E27FC236}">
              <a16:creationId xmlns:a16="http://schemas.microsoft.com/office/drawing/2014/main" id="{B0F05C30-7FF0-4461-8096-0B0CDB833F40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05" name="Conector recto 104">
          <a:extLst>
            <a:ext uri="{FF2B5EF4-FFF2-40B4-BE49-F238E27FC236}">
              <a16:creationId xmlns:a16="http://schemas.microsoft.com/office/drawing/2014/main" id="{68F3760A-55F4-4920-A846-78386E8FE2A7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06" name="Conector recto 105">
          <a:extLst>
            <a:ext uri="{FF2B5EF4-FFF2-40B4-BE49-F238E27FC236}">
              <a16:creationId xmlns:a16="http://schemas.microsoft.com/office/drawing/2014/main" id="{D3DE054B-2B0A-4D07-B9A5-3442984054A8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07" name="Conector recto 106">
          <a:extLst>
            <a:ext uri="{FF2B5EF4-FFF2-40B4-BE49-F238E27FC236}">
              <a16:creationId xmlns:a16="http://schemas.microsoft.com/office/drawing/2014/main" id="{BB559A3C-5FBD-4A65-B554-44B8BEAB29EE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08" name="Conector recto 107">
          <a:extLst>
            <a:ext uri="{FF2B5EF4-FFF2-40B4-BE49-F238E27FC236}">
              <a16:creationId xmlns:a16="http://schemas.microsoft.com/office/drawing/2014/main" id="{524B2FD5-D532-446D-8ED7-D7862325C807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09" name="Conector recto 108">
          <a:extLst>
            <a:ext uri="{FF2B5EF4-FFF2-40B4-BE49-F238E27FC236}">
              <a16:creationId xmlns:a16="http://schemas.microsoft.com/office/drawing/2014/main" id="{3173A6DF-4D29-4D16-82BA-D31381E29BCA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10" name="Conector recto 109">
          <a:extLst>
            <a:ext uri="{FF2B5EF4-FFF2-40B4-BE49-F238E27FC236}">
              <a16:creationId xmlns:a16="http://schemas.microsoft.com/office/drawing/2014/main" id="{0FA5D713-0E68-4B10-9AEF-870ABB3C975D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11" name="Conector recto 110">
          <a:extLst>
            <a:ext uri="{FF2B5EF4-FFF2-40B4-BE49-F238E27FC236}">
              <a16:creationId xmlns:a16="http://schemas.microsoft.com/office/drawing/2014/main" id="{B4A81E63-7DB0-4EC2-8736-3888005DFE8E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12" name="Conector recto 111">
          <a:extLst>
            <a:ext uri="{FF2B5EF4-FFF2-40B4-BE49-F238E27FC236}">
              <a16:creationId xmlns:a16="http://schemas.microsoft.com/office/drawing/2014/main" id="{AC6E6D8B-02C7-4588-9DC3-75259880ABEE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13" name="Conector recto 112">
          <a:extLst>
            <a:ext uri="{FF2B5EF4-FFF2-40B4-BE49-F238E27FC236}">
              <a16:creationId xmlns:a16="http://schemas.microsoft.com/office/drawing/2014/main" id="{805A4266-CE82-4647-99F6-40B089D851A6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14" name="Conector recto 113">
          <a:extLst>
            <a:ext uri="{FF2B5EF4-FFF2-40B4-BE49-F238E27FC236}">
              <a16:creationId xmlns:a16="http://schemas.microsoft.com/office/drawing/2014/main" id="{3D3A4D3C-D5A5-47B8-B785-69B7D8F71BB3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15" name="Conector recto 114">
          <a:extLst>
            <a:ext uri="{FF2B5EF4-FFF2-40B4-BE49-F238E27FC236}">
              <a16:creationId xmlns:a16="http://schemas.microsoft.com/office/drawing/2014/main" id="{8FB4E17E-0459-4B2F-8F3C-7C5AD9BEC67B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16" name="Conector recto 115">
          <a:extLst>
            <a:ext uri="{FF2B5EF4-FFF2-40B4-BE49-F238E27FC236}">
              <a16:creationId xmlns:a16="http://schemas.microsoft.com/office/drawing/2014/main" id="{601767A9-48AF-4097-AF43-DCEC3B075A2B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17" name="Conector recto 116">
          <a:extLst>
            <a:ext uri="{FF2B5EF4-FFF2-40B4-BE49-F238E27FC236}">
              <a16:creationId xmlns:a16="http://schemas.microsoft.com/office/drawing/2014/main" id="{329FDA19-B007-4356-87E1-EAD5A0266400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18" name="Conector recto 117">
          <a:extLst>
            <a:ext uri="{FF2B5EF4-FFF2-40B4-BE49-F238E27FC236}">
              <a16:creationId xmlns:a16="http://schemas.microsoft.com/office/drawing/2014/main" id="{434AC89F-3B96-487B-80A0-BD6E180823E8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19" name="Conector recto 118">
          <a:extLst>
            <a:ext uri="{FF2B5EF4-FFF2-40B4-BE49-F238E27FC236}">
              <a16:creationId xmlns:a16="http://schemas.microsoft.com/office/drawing/2014/main" id="{04A43B52-26AE-48D9-B31D-4825A56AD505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20" name="Conector recto 119">
          <a:extLst>
            <a:ext uri="{FF2B5EF4-FFF2-40B4-BE49-F238E27FC236}">
              <a16:creationId xmlns:a16="http://schemas.microsoft.com/office/drawing/2014/main" id="{55D5D6D3-A4B9-4A6A-847B-073915702304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21" name="Conector recto 120">
          <a:extLst>
            <a:ext uri="{FF2B5EF4-FFF2-40B4-BE49-F238E27FC236}">
              <a16:creationId xmlns:a16="http://schemas.microsoft.com/office/drawing/2014/main" id="{F95C473D-B14A-4937-8F42-07DCC97FB343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22" name="Conector recto 121">
          <a:extLst>
            <a:ext uri="{FF2B5EF4-FFF2-40B4-BE49-F238E27FC236}">
              <a16:creationId xmlns:a16="http://schemas.microsoft.com/office/drawing/2014/main" id="{ECF6326A-5185-4B06-AB8E-6F1AD03FFF00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23" name="Conector recto 122">
          <a:extLst>
            <a:ext uri="{FF2B5EF4-FFF2-40B4-BE49-F238E27FC236}">
              <a16:creationId xmlns:a16="http://schemas.microsoft.com/office/drawing/2014/main" id="{EBF9EA0F-129F-45E7-A985-063EFEEE9DBE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24" name="Conector recto 123">
          <a:extLst>
            <a:ext uri="{FF2B5EF4-FFF2-40B4-BE49-F238E27FC236}">
              <a16:creationId xmlns:a16="http://schemas.microsoft.com/office/drawing/2014/main" id="{5F3F8C55-723C-4891-88BC-6A69794E1C1C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25" name="Conector recto 124">
          <a:extLst>
            <a:ext uri="{FF2B5EF4-FFF2-40B4-BE49-F238E27FC236}">
              <a16:creationId xmlns:a16="http://schemas.microsoft.com/office/drawing/2014/main" id="{49F07A3F-E00E-4E49-BDF9-3DAAE2478477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26" name="Conector recto 125">
          <a:extLst>
            <a:ext uri="{FF2B5EF4-FFF2-40B4-BE49-F238E27FC236}">
              <a16:creationId xmlns:a16="http://schemas.microsoft.com/office/drawing/2014/main" id="{991CDE43-CAF4-4C82-8D86-6B7E154BDD1C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27" name="Conector recto 126">
          <a:extLst>
            <a:ext uri="{FF2B5EF4-FFF2-40B4-BE49-F238E27FC236}">
              <a16:creationId xmlns:a16="http://schemas.microsoft.com/office/drawing/2014/main" id="{AC9BFCD5-13F6-4263-9874-5206A815471F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28" name="Conector recto 127">
          <a:extLst>
            <a:ext uri="{FF2B5EF4-FFF2-40B4-BE49-F238E27FC236}">
              <a16:creationId xmlns:a16="http://schemas.microsoft.com/office/drawing/2014/main" id="{D9D7FC07-B01C-40AB-8079-69363DE8028E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29" name="Conector recto 128">
          <a:extLst>
            <a:ext uri="{FF2B5EF4-FFF2-40B4-BE49-F238E27FC236}">
              <a16:creationId xmlns:a16="http://schemas.microsoft.com/office/drawing/2014/main" id="{A13B9169-B989-423C-A9E1-6575D456CB40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30" name="Conector recto 129">
          <a:extLst>
            <a:ext uri="{FF2B5EF4-FFF2-40B4-BE49-F238E27FC236}">
              <a16:creationId xmlns:a16="http://schemas.microsoft.com/office/drawing/2014/main" id="{EAC1CDD8-47C9-4D0B-9468-7E00D130673F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31" name="Conector recto 130">
          <a:extLst>
            <a:ext uri="{FF2B5EF4-FFF2-40B4-BE49-F238E27FC236}">
              <a16:creationId xmlns:a16="http://schemas.microsoft.com/office/drawing/2014/main" id="{395A8B3B-A026-4339-8ABE-9DBFC930127F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32" name="Conector recto 131">
          <a:extLst>
            <a:ext uri="{FF2B5EF4-FFF2-40B4-BE49-F238E27FC236}">
              <a16:creationId xmlns:a16="http://schemas.microsoft.com/office/drawing/2014/main" id="{C9DE893B-A875-4ACA-AF48-1133F38A0189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33" name="Conector recto 132">
          <a:extLst>
            <a:ext uri="{FF2B5EF4-FFF2-40B4-BE49-F238E27FC236}">
              <a16:creationId xmlns:a16="http://schemas.microsoft.com/office/drawing/2014/main" id="{D5EB6D4A-4B50-4225-A251-8D47AA2F5816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34" name="Conector recto 133">
          <a:extLst>
            <a:ext uri="{FF2B5EF4-FFF2-40B4-BE49-F238E27FC236}">
              <a16:creationId xmlns:a16="http://schemas.microsoft.com/office/drawing/2014/main" id="{ECEA1E36-953D-4E74-8399-5C175833DB0F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35" name="Conector recto 134">
          <a:extLst>
            <a:ext uri="{FF2B5EF4-FFF2-40B4-BE49-F238E27FC236}">
              <a16:creationId xmlns:a16="http://schemas.microsoft.com/office/drawing/2014/main" id="{77622248-DAF4-4BBB-8F27-FBCBF474035B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36" name="Conector recto 135">
          <a:extLst>
            <a:ext uri="{FF2B5EF4-FFF2-40B4-BE49-F238E27FC236}">
              <a16:creationId xmlns:a16="http://schemas.microsoft.com/office/drawing/2014/main" id="{B7A256A3-F700-4C60-9B2A-D47AEB593ABB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37" name="Conector recto 136">
          <a:extLst>
            <a:ext uri="{FF2B5EF4-FFF2-40B4-BE49-F238E27FC236}">
              <a16:creationId xmlns:a16="http://schemas.microsoft.com/office/drawing/2014/main" id="{42995D7F-E41A-419D-A66C-845547399DAF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38" name="Conector recto 137">
          <a:extLst>
            <a:ext uri="{FF2B5EF4-FFF2-40B4-BE49-F238E27FC236}">
              <a16:creationId xmlns:a16="http://schemas.microsoft.com/office/drawing/2014/main" id="{16D2418F-7270-491F-8B23-792C3D923D3F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39" name="Conector recto 138">
          <a:extLst>
            <a:ext uri="{FF2B5EF4-FFF2-40B4-BE49-F238E27FC236}">
              <a16:creationId xmlns:a16="http://schemas.microsoft.com/office/drawing/2014/main" id="{E655BFE9-D956-4B2F-AFBA-1FC7521BB754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40" name="Conector recto 139">
          <a:extLst>
            <a:ext uri="{FF2B5EF4-FFF2-40B4-BE49-F238E27FC236}">
              <a16:creationId xmlns:a16="http://schemas.microsoft.com/office/drawing/2014/main" id="{5DE4422B-5C5C-420C-969E-0C23EC42EB3F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41" name="Conector recto 140">
          <a:extLst>
            <a:ext uri="{FF2B5EF4-FFF2-40B4-BE49-F238E27FC236}">
              <a16:creationId xmlns:a16="http://schemas.microsoft.com/office/drawing/2014/main" id="{27F09C9F-3956-427F-850A-B768787D138F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42" name="Conector recto 141">
          <a:extLst>
            <a:ext uri="{FF2B5EF4-FFF2-40B4-BE49-F238E27FC236}">
              <a16:creationId xmlns:a16="http://schemas.microsoft.com/office/drawing/2014/main" id="{5B6BBAAC-2A36-4854-8DD2-A9FF4D67A7CE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43" name="Conector recto 142">
          <a:extLst>
            <a:ext uri="{FF2B5EF4-FFF2-40B4-BE49-F238E27FC236}">
              <a16:creationId xmlns:a16="http://schemas.microsoft.com/office/drawing/2014/main" id="{D98C3E51-5422-4BD1-AED7-FF37E19EDF05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44" name="Conector recto 143">
          <a:extLst>
            <a:ext uri="{FF2B5EF4-FFF2-40B4-BE49-F238E27FC236}">
              <a16:creationId xmlns:a16="http://schemas.microsoft.com/office/drawing/2014/main" id="{4CEB2E57-6B74-40DB-BC1D-681F44B99D2F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45" name="Conector recto 144">
          <a:extLst>
            <a:ext uri="{FF2B5EF4-FFF2-40B4-BE49-F238E27FC236}">
              <a16:creationId xmlns:a16="http://schemas.microsoft.com/office/drawing/2014/main" id="{6122CC8F-F8D0-4D97-A70F-7B419724999D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46" name="Conector recto 145">
          <a:extLst>
            <a:ext uri="{FF2B5EF4-FFF2-40B4-BE49-F238E27FC236}">
              <a16:creationId xmlns:a16="http://schemas.microsoft.com/office/drawing/2014/main" id="{9A9B1B11-C70D-4B19-8F05-994651EF0A50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47" name="Conector recto 146">
          <a:extLst>
            <a:ext uri="{FF2B5EF4-FFF2-40B4-BE49-F238E27FC236}">
              <a16:creationId xmlns:a16="http://schemas.microsoft.com/office/drawing/2014/main" id="{52AD8799-2DD0-4B58-A719-4010677DBDD9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48" name="Conector recto 147">
          <a:extLst>
            <a:ext uri="{FF2B5EF4-FFF2-40B4-BE49-F238E27FC236}">
              <a16:creationId xmlns:a16="http://schemas.microsoft.com/office/drawing/2014/main" id="{801F16CA-EE9B-4DBE-853B-E3DA1E7426C1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49" name="Conector recto 148">
          <a:extLst>
            <a:ext uri="{FF2B5EF4-FFF2-40B4-BE49-F238E27FC236}">
              <a16:creationId xmlns:a16="http://schemas.microsoft.com/office/drawing/2014/main" id="{AB7C68DE-39A3-44CA-8696-3DA3F3CC9365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50" name="Conector recto 149">
          <a:extLst>
            <a:ext uri="{FF2B5EF4-FFF2-40B4-BE49-F238E27FC236}">
              <a16:creationId xmlns:a16="http://schemas.microsoft.com/office/drawing/2014/main" id="{2DFEB9C2-FF60-425D-A507-677488BE8A3B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51" name="Conector recto 150">
          <a:extLst>
            <a:ext uri="{FF2B5EF4-FFF2-40B4-BE49-F238E27FC236}">
              <a16:creationId xmlns:a16="http://schemas.microsoft.com/office/drawing/2014/main" id="{5C52ED7B-EC01-452C-89D8-06324A044FEB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52" name="Conector recto 151">
          <a:extLst>
            <a:ext uri="{FF2B5EF4-FFF2-40B4-BE49-F238E27FC236}">
              <a16:creationId xmlns:a16="http://schemas.microsoft.com/office/drawing/2014/main" id="{6D8AB806-D927-4CCF-B41E-5D5F6396A58F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53" name="Conector recto 152">
          <a:extLst>
            <a:ext uri="{FF2B5EF4-FFF2-40B4-BE49-F238E27FC236}">
              <a16:creationId xmlns:a16="http://schemas.microsoft.com/office/drawing/2014/main" id="{880839B1-348C-4883-B6AD-31113F0FE0B7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54" name="Conector recto 153">
          <a:extLst>
            <a:ext uri="{FF2B5EF4-FFF2-40B4-BE49-F238E27FC236}">
              <a16:creationId xmlns:a16="http://schemas.microsoft.com/office/drawing/2014/main" id="{5F6AD71B-8B68-4128-8969-45C6E02DC004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55" name="Conector recto 154">
          <a:extLst>
            <a:ext uri="{FF2B5EF4-FFF2-40B4-BE49-F238E27FC236}">
              <a16:creationId xmlns:a16="http://schemas.microsoft.com/office/drawing/2014/main" id="{EE9B09FB-FDF1-4B04-896E-F0992C9AAC65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56" name="Conector recto 155">
          <a:extLst>
            <a:ext uri="{FF2B5EF4-FFF2-40B4-BE49-F238E27FC236}">
              <a16:creationId xmlns:a16="http://schemas.microsoft.com/office/drawing/2014/main" id="{D66ADD3D-5100-499B-92C6-EA754A089465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57" name="Conector recto 156">
          <a:extLst>
            <a:ext uri="{FF2B5EF4-FFF2-40B4-BE49-F238E27FC236}">
              <a16:creationId xmlns:a16="http://schemas.microsoft.com/office/drawing/2014/main" id="{A81821FA-E49C-4D54-B908-DCE186EDE647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58" name="Conector recto 157">
          <a:extLst>
            <a:ext uri="{FF2B5EF4-FFF2-40B4-BE49-F238E27FC236}">
              <a16:creationId xmlns:a16="http://schemas.microsoft.com/office/drawing/2014/main" id="{6DB65C50-7A45-485C-A540-DBF701FBFE9C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59" name="Conector recto 158">
          <a:extLst>
            <a:ext uri="{FF2B5EF4-FFF2-40B4-BE49-F238E27FC236}">
              <a16:creationId xmlns:a16="http://schemas.microsoft.com/office/drawing/2014/main" id="{FB82390F-57F0-4D5A-85BA-5486AC376899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60" name="Conector recto 159">
          <a:extLst>
            <a:ext uri="{FF2B5EF4-FFF2-40B4-BE49-F238E27FC236}">
              <a16:creationId xmlns:a16="http://schemas.microsoft.com/office/drawing/2014/main" id="{087E829C-9E63-4294-AAFD-2067ABE42CEB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61" name="Conector recto 160">
          <a:extLst>
            <a:ext uri="{FF2B5EF4-FFF2-40B4-BE49-F238E27FC236}">
              <a16:creationId xmlns:a16="http://schemas.microsoft.com/office/drawing/2014/main" id="{55286239-6A76-4B46-A9C7-ABE1126C9321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62" name="Conector recto 161">
          <a:extLst>
            <a:ext uri="{FF2B5EF4-FFF2-40B4-BE49-F238E27FC236}">
              <a16:creationId xmlns:a16="http://schemas.microsoft.com/office/drawing/2014/main" id="{7739E9B2-8885-4D8E-99BB-E713C421F16D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63" name="Conector recto 162">
          <a:extLst>
            <a:ext uri="{FF2B5EF4-FFF2-40B4-BE49-F238E27FC236}">
              <a16:creationId xmlns:a16="http://schemas.microsoft.com/office/drawing/2014/main" id="{5EDF0A3D-6F94-4457-9203-78CECE911DE7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64" name="Conector recto 163">
          <a:extLst>
            <a:ext uri="{FF2B5EF4-FFF2-40B4-BE49-F238E27FC236}">
              <a16:creationId xmlns:a16="http://schemas.microsoft.com/office/drawing/2014/main" id="{5B91362F-299D-44B3-8241-9422329C9BB6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65" name="Conector recto 164">
          <a:extLst>
            <a:ext uri="{FF2B5EF4-FFF2-40B4-BE49-F238E27FC236}">
              <a16:creationId xmlns:a16="http://schemas.microsoft.com/office/drawing/2014/main" id="{B0B1D7E9-3BBC-46C6-9EC0-3CD4B9D8734D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66" name="Conector recto 165">
          <a:extLst>
            <a:ext uri="{FF2B5EF4-FFF2-40B4-BE49-F238E27FC236}">
              <a16:creationId xmlns:a16="http://schemas.microsoft.com/office/drawing/2014/main" id="{485DF315-07A6-4D59-A405-CF596BCAAAC9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67" name="Conector recto 166">
          <a:extLst>
            <a:ext uri="{FF2B5EF4-FFF2-40B4-BE49-F238E27FC236}">
              <a16:creationId xmlns:a16="http://schemas.microsoft.com/office/drawing/2014/main" id="{137BA723-3B30-4E31-8B75-386724AA6AE8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68" name="Conector recto 167">
          <a:extLst>
            <a:ext uri="{FF2B5EF4-FFF2-40B4-BE49-F238E27FC236}">
              <a16:creationId xmlns:a16="http://schemas.microsoft.com/office/drawing/2014/main" id="{6AB97029-47D9-43C0-A1AF-9870D97E8F6A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69" name="Conector recto 168">
          <a:extLst>
            <a:ext uri="{FF2B5EF4-FFF2-40B4-BE49-F238E27FC236}">
              <a16:creationId xmlns:a16="http://schemas.microsoft.com/office/drawing/2014/main" id="{380494B9-4530-4DF4-829A-CE8CCDFA733C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70" name="Conector recto 169">
          <a:extLst>
            <a:ext uri="{FF2B5EF4-FFF2-40B4-BE49-F238E27FC236}">
              <a16:creationId xmlns:a16="http://schemas.microsoft.com/office/drawing/2014/main" id="{7B27DCD4-C8EC-468A-8D3B-0FD72DC1F246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71" name="Conector recto 170">
          <a:extLst>
            <a:ext uri="{FF2B5EF4-FFF2-40B4-BE49-F238E27FC236}">
              <a16:creationId xmlns:a16="http://schemas.microsoft.com/office/drawing/2014/main" id="{D1A00FAA-FC2D-408C-890A-8082093DD985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72" name="Conector recto 171">
          <a:extLst>
            <a:ext uri="{FF2B5EF4-FFF2-40B4-BE49-F238E27FC236}">
              <a16:creationId xmlns:a16="http://schemas.microsoft.com/office/drawing/2014/main" id="{16976FBC-DBB0-4923-97EB-A09552625AC5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73" name="Conector recto 172">
          <a:extLst>
            <a:ext uri="{FF2B5EF4-FFF2-40B4-BE49-F238E27FC236}">
              <a16:creationId xmlns:a16="http://schemas.microsoft.com/office/drawing/2014/main" id="{A394B5BE-A6FC-46A1-BF92-7C23F2B9084E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74" name="Conector recto 173">
          <a:extLst>
            <a:ext uri="{FF2B5EF4-FFF2-40B4-BE49-F238E27FC236}">
              <a16:creationId xmlns:a16="http://schemas.microsoft.com/office/drawing/2014/main" id="{A7AF8054-D6EB-4A53-8913-76A6BE53ECB5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75" name="Conector recto 174">
          <a:extLst>
            <a:ext uri="{FF2B5EF4-FFF2-40B4-BE49-F238E27FC236}">
              <a16:creationId xmlns:a16="http://schemas.microsoft.com/office/drawing/2014/main" id="{EA11AB6D-D2C2-490A-970F-2F6A3DBDAFBE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76" name="Conector recto 175">
          <a:extLst>
            <a:ext uri="{FF2B5EF4-FFF2-40B4-BE49-F238E27FC236}">
              <a16:creationId xmlns:a16="http://schemas.microsoft.com/office/drawing/2014/main" id="{1324088A-714A-49A2-9B4B-52E3DDD0381D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77" name="Conector recto 176">
          <a:extLst>
            <a:ext uri="{FF2B5EF4-FFF2-40B4-BE49-F238E27FC236}">
              <a16:creationId xmlns:a16="http://schemas.microsoft.com/office/drawing/2014/main" id="{98981575-1270-406B-9B94-60E2C8BE840B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78" name="Conector recto 177">
          <a:extLst>
            <a:ext uri="{FF2B5EF4-FFF2-40B4-BE49-F238E27FC236}">
              <a16:creationId xmlns:a16="http://schemas.microsoft.com/office/drawing/2014/main" id="{640409CB-63CC-4099-B942-31C17DB5C187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79" name="Conector recto 178">
          <a:extLst>
            <a:ext uri="{FF2B5EF4-FFF2-40B4-BE49-F238E27FC236}">
              <a16:creationId xmlns:a16="http://schemas.microsoft.com/office/drawing/2014/main" id="{5D1EE95F-2DEC-4AAB-A6F5-BF87F1331FF4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80" name="Conector recto 179">
          <a:extLst>
            <a:ext uri="{FF2B5EF4-FFF2-40B4-BE49-F238E27FC236}">
              <a16:creationId xmlns:a16="http://schemas.microsoft.com/office/drawing/2014/main" id="{FDBA992B-035F-4A66-B377-0B9A13DDCE22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81" name="Conector recto 180">
          <a:extLst>
            <a:ext uri="{FF2B5EF4-FFF2-40B4-BE49-F238E27FC236}">
              <a16:creationId xmlns:a16="http://schemas.microsoft.com/office/drawing/2014/main" id="{A5CCABD8-81B3-4297-B02D-37F96DA2A938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82" name="Conector recto 181">
          <a:extLst>
            <a:ext uri="{FF2B5EF4-FFF2-40B4-BE49-F238E27FC236}">
              <a16:creationId xmlns:a16="http://schemas.microsoft.com/office/drawing/2014/main" id="{31DB342D-1061-410C-A18E-EFB4B58AC2AF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83" name="Conector recto 182">
          <a:extLst>
            <a:ext uri="{FF2B5EF4-FFF2-40B4-BE49-F238E27FC236}">
              <a16:creationId xmlns:a16="http://schemas.microsoft.com/office/drawing/2014/main" id="{F5A83165-12D2-4C5F-A9DC-F5F6FC5AAD7B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84" name="Conector recto 183">
          <a:extLst>
            <a:ext uri="{FF2B5EF4-FFF2-40B4-BE49-F238E27FC236}">
              <a16:creationId xmlns:a16="http://schemas.microsoft.com/office/drawing/2014/main" id="{783DCEAF-0CB4-48F0-9B56-7FF676D98643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85" name="Conector recto 184">
          <a:extLst>
            <a:ext uri="{FF2B5EF4-FFF2-40B4-BE49-F238E27FC236}">
              <a16:creationId xmlns:a16="http://schemas.microsoft.com/office/drawing/2014/main" id="{68E639F6-1411-4B3F-89C0-B6E71C6E8718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86" name="Conector recto 185">
          <a:extLst>
            <a:ext uri="{FF2B5EF4-FFF2-40B4-BE49-F238E27FC236}">
              <a16:creationId xmlns:a16="http://schemas.microsoft.com/office/drawing/2014/main" id="{2ED04306-4EBD-4D08-849C-F2ABE8FD8B59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87" name="Conector recto 186">
          <a:extLst>
            <a:ext uri="{FF2B5EF4-FFF2-40B4-BE49-F238E27FC236}">
              <a16:creationId xmlns:a16="http://schemas.microsoft.com/office/drawing/2014/main" id="{DD26D74F-0662-4A68-9541-EDC3D5F0DC21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88" name="Conector recto 187">
          <a:extLst>
            <a:ext uri="{FF2B5EF4-FFF2-40B4-BE49-F238E27FC236}">
              <a16:creationId xmlns:a16="http://schemas.microsoft.com/office/drawing/2014/main" id="{215427ED-6092-4FE1-BC47-022224A27F48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89" name="Conector recto 188">
          <a:extLst>
            <a:ext uri="{FF2B5EF4-FFF2-40B4-BE49-F238E27FC236}">
              <a16:creationId xmlns:a16="http://schemas.microsoft.com/office/drawing/2014/main" id="{50531D70-285F-4049-86FD-199841D19EC9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90" name="Conector recto 189">
          <a:extLst>
            <a:ext uri="{FF2B5EF4-FFF2-40B4-BE49-F238E27FC236}">
              <a16:creationId xmlns:a16="http://schemas.microsoft.com/office/drawing/2014/main" id="{95DEFDAC-F049-473B-A9F3-E03B6C8FFE54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91" name="Conector recto 190">
          <a:extLst>
            <a:ext uri="{FF2B5EF4-FFF2-40B4-BE49-F238E27FC236}">
              <a16:creationId xmlns:a16="http://schemas.microsoft.com/office/drawing/2014/main" id="{3B80A73B-9D23-458D-A038-93AA004450F6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92" name="Conector recto 191">
          <a:extLst>
            <a:ext uri="{FF2B5EF4-FFF2-40B4-BE49-F238E27FC236}">
              <a16:creationId xmlns:a16="http://schemas.microsoft.com/office/drawing/2014/main" id="{97F4E28A-E0C4-4779-AFC7-8C02B17EA2C8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93" name="Conector recto 192">
          <a:extLst>
            <a:ext uri="{FF2B5EF4-FFF2-40B4-BE49-F238E27FC236}">
              <a16:creationId xmlns:a16="http://schemas.microsoft.com/office/drawing/2014/main" id="{21AD9205-6D3B-4F4C-8A5E-2973A9782781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94" name="Conector recto 193">
          <a:extLst>
            <a:ext uri="{FF2B5EF4-FFF2-40B4-BE49-F238E27FC236}">
              <a16:creationId xmlns:a16="http://schemas.microsoft.com/office/drawing/2014/main" id="{15C82078-0E81-405A-8DDC-3D08FEF2623A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155</xdr:row>
      <xdr:rowOff>238125</xdr:rowOff>
    </xdr:from>
    <xdr:to>
      <xdr:col>17</xdr:col>
      <xdr:colOff>238125</xdr:colOff>
      <xdr:row>164</xdr:row>
      <xdr:rowOff>0</xdr:rowOff>
    </xdr:to>
    <xdr:sp macro="" textlink="">
      <xdr:nvSpPr>
        <xdr:cNvPr id="196" name="Line 1">
          <a:extLst>
            <a:ext uri="{FF2B5EF4-FFF2-40B4-BE49-F238E27FC236}">
              <a16:creationId xmlns:a16="http://schemas.microsoft.com/office/drawing/2014/main" id="{9F8716CB-5C18-4471-BE03-EC73EF6AAB15}"/>
            </a:ext>
          </a:extLst>
        </xdr:cNvPr>
        <xdr:cNvSpPr>
          <a:spLocks noChangeShapeType="1"/>
        </xdr:cNvSpPr>
      </xdr:nvSpPr>
      <xdr:spPr bwMode="auto">
        <a:xfrm>
          <a:off x="4556125" y="20905561"/>
          <a:ext cx="0" cy="156436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155</xdr:row>
      <xdr:rowOff>238125</xdr:rowOff>
    </xdr:from>
    <xdr:to>
      <xdr:col>17</xdr:col>
      <xdr:colOff>238125</xdr:colOff>
      <xdr:row>166</xdr:row>
      <xdr:rowOff>0</xdr:rowOff>
    </xdr:to>
    <xdr:sp macro="" textlink="">
      <xdr:nvSpPr>
        <xdr:cNvPr id="197" name="Line 1">
          <a:extLst>
            <a:ext uri="{FF2B5EF4-FFF2-40B4-BE49-F238E27FC236}">
              <a16:creationId xmlns:a16="http://schemas.microsoft.com/office/drawing/2014/main" id="{BFEE55F9-A616-46BA-8F03-86C789BE093D}"/>
            </a:ext>
          </a:extLst>
        </xdr:cNvPr>
        <xdr:cNvSpPr>
          <a:spLocks noChangeShapeType="1"/>
        </xdr:cNvSpPr>
      </xdr:nvSpPr>
      <xdr:spPr bwMode="auto">
        <a:xfrm>
          <a:off x="4556125" y="20905561"/>
          <a:ext cx="0" cy="190001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198" name="Conector recto 197">
          <a:extLst>
            <a:ext uri="{FF2B5EF4-FFF2-40B4-BE49-F238E27FC236}">
              <a16:creationId xmlns:a16="http://schemas.microsoft.com/office/drawing/2014/main" id="{8849F550-1A23-4079-AA88-D8DE4689F2ED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199" name="Conector recto 198">
          <a:extLst>
            <a:ext uri="{FF2B5EF4-FFF2-40B4-BE49-F238E27FC236}">
              <a16:creationId xmlns:a16="http://schemas.microsoft.com/office/drawing/2014/main" id="{3902AD59-345B-45D6-9553-A67AD6E5A851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00" name="Conector recto 199">
          <a:extLst>
            <a:ext uri="{FF2B5EF4-FFF2-40B4-BE49-F238E27FC236}">
              <a16:creationId xmlns:a16="http://schemas.microsoft.com/office/drawing/2014/main" id="{5551982A-7A19-4070-A8B2-0AF83566CD7B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01" name="Conector recto 200">
          <a:extLst>
            <a:ext uri="{FF2B5EF4-FFF2-40B4-BE49-F238E27FC236}">
              <a16:creationId xmlns:a16="http://schemas.microsoft.com/office/drawing/2014/main" id="{AF4F1FDE-07F8-4E79-8FCE-9C5A0E50855B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02" name="Conector recto 201">
          <a:extLst>
            <a:ext uri="{FF2B5EF4-FFF2-40B4-BE49-F238E27FC236}">
              <a16:creationId xmlns:a16="http://schemas.microsoft.com/office/drawing/2014/main" id="{22BD90C3-9B0C-47AD-8B40-8E2C6FCBA26F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03" name="Conector recto 202">
          <a:extLst>
            <a:ext uri="{FF2B5EF4-FFF2-40B4-BE49-F238E27FC236}">
              <a16:creationId xmlns:a16="http://schemas.microsoft.com/office/drawing/2014/main" id="{1D1009B0-3EF6-4B11-81B8-BA1EF2BC4994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04" name="Conector recto 203">
          <a:extLst>
            <a:ext uri="{FF2B5EF4-FFF2-40B4-BE49-F238E27FC236}">
              <a16:creationId xmlns:a16="http://schemas.microsoft.com/office/drawing/2014/main" id="{6C9EA318-007F-4F1E-83CC-98344028E2B8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05" name="Conector recto 204">
          <a:extLst>
            <a:ext uri="{FF2B5EF4-FFF2-40B4-BE49-F238E27FC236}">
              <a16:creationId xmlns:a16="http://schemas.microsoft.com/office/drawing/2014/main" id="{8B65D3E7-03D2-4985-A911-ACDD17F30506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06" name="Conector recto 205">
          <a:extLst>
            <a:ext uri="{FF2B5EF4-FFF2-40B4-BE49-F238E27FC236}">
              <a16:creationId xmlns:a16="http://schemas.microsoft.com/office/drawing/2014/main" id="{D395C43D-EB9E-4BF9-8A8C-8EB3021C34DF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07" name="Conector recto 206">
          <a:extLst>
            <a:ext uri="{FF2B5EF4-FFF2-40B4-BE49-F238E27FC236}">
              <a16:creationId xmlns:a16="http://schemas.microsoft.com/office/drawing/2014/main" id="{C31CBAF3-EFEF-4E42-8956-99716C2CB574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08" name="Conector recto 207">
          <a:extLst>
            <a:ext uri="{FF2B5EF4-FFF2-40B4-BE49-F238E27FC236}">
              <a16:creationId xmlns:a16="http://schemas.microsoft.com/office/drawing/2014/main" id="{C5ACC2DD-3AF1-4E72-A455-BF0248F7B8CD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09" name="Conector recto 208">
          <a:extLst>
            <a:ext uri="{FF2B5EF4-FFF2-40B4-BE49-F238E27FC236}">
              <a16:creationId xmlns:a16="http://schemas.microsoft.com/office/drawing/2014/main" id="{C9217224-9674-41DB-8E0A-AAECAEE12C77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10" name="Conector recto 209">
          <a:extLst>
            <a:ext uri="{FF2B5EF4-FFF2-40B4-BE49-F238E27FC236}">
              <a16:creationId xmlns:a16="http://schemas.microsoft.com/office/drawing/2014/main" id="{A039EC34-5C8F-4A3B-8D42-5A388A0D7D05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11" name="Conector recto 210">
          <a:extLst>
            <a:ext uri="{FF2B5EF4-FFF2-40B4-BE49-F238E27FC236}">
              <a16:creationId xmlns:a16="http://schemas.microsoft.com/office/drawing/2014/main" id="{BCA89923-EB04-4545-9CF6-A510517BD79D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12" name="Conector recto 211">
          <a:extLst>
            <a:ext uri="{FF2B5EF4-FFF2-40B4-BE49-F238E27FC236}">
              <a16:creationId xmlns:a16="http://schemas.microsoft.com/office/drawing/2014/main" id="{6F1CFAEB-D354-4F02-B9AD-815377768FC3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13" name="Conector recto 212">
          <a:extLst>
            <a:ext uri="{FF2B5EF4-FFF2-40B4-BE49-F238E27FC236}">
              <a16:creationId xmlns:a16="http://schemas.microsoft.com/office/drawing/2014/main" id="{D5F715FB-6C9A-4A36-80A9-C23DDEB33F4D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14" name="Conector recto 213">
          <a:extLst>
            <a:ext uri="{FF2B5EF4-FFF2-40B4-BE49-F238E27FC236}">
              <a16:creationId xmlns:a16="http://schemas.microsoft.com/office/drawing/2014/main" id="{20CBB58E-C59E-4282-8FE2-05DE19496E72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15" name="Conector recto 214">
          <a:extLst>
            <a:ext uri="{FF2B5EF4-FFF2-40B4-BE49-F238E27FC236}">
              <a16:creationId xmlns:a16="http://schemas.microsoft.com/office/drawing/2014/main" id="{361B6811-3715-4EF2-B011-16FC573A774B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16" name="Conector recto 215">
          <a:extLst>
            <a:ext uri="{FF2B5EF4-FFF2-40B4-BE49-F238E27FC236}">
              <a16:creationId xmlns:a16="http://schemas.microsoft.com/office/drawing/2014/main" id="{47EC80A6-F415-46B2-9859-50D1E4166C54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17" name="Conector recto 216">
          <a:extLst>
            <a:ext uri="{FF2B5EF4-FFF2-40B4-BE49-F238E27FC236}">
              <a16:creationId xmlns:a16="http://schemas.microsoft.com/office/drawing/2014/main" id="{A0644F9B-A700-49AB-BA69-00CB2957AAD6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18" name="Conector recto 217">
          <a:extLst>
            <a:ext uri="{FF2B5EF4-FFF2-40B4-BE49-F238E27FC236}">
              <a16:creationId xmlns:a16="http://schemas.microsoft.com/office/drawing/2014/main" id="{E80D5875-BA7F-40E1-B7F0-C52B856027AF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19" name="Conector recto 218">
          <a:extLst>
            <a:ext uri="{FF2B5EF4-FFF2-40B4-BE49-F238E27FC236}">
              <a16:creationId xmlns:a16="http://schemas.microsoft.com/office/drawing/2014/main" id="{C54B8215-D58B-4188-8691-C33AA5266CAC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20" name="Conector recto 219">
          <a:extLst>
            <a:ext uri="{FF2B5EF4-FFF2-40B4-BE49-F238E27FC236}">
              <a16:creationId xmlns:a16="http://schemas.microsoft.com/office/drawing/2014/main" id="{11126D5E-2C11-425D-A7FF-E693D0771255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21" name="Conector recto 220">
          <a:extLst>
            <a:ext uri="{FF2B5EF4-FFF2-40B4-BE49-F238E27FC236}">
              <a16:creationId xmlns:a16="http://schemas.microsoft.com/office/drawing/2014/main" id="{30EAC6D1-4D67-475B-99CC-3FE84B89C56F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22" name="Conector recto 221">
          <a:extLst>
            <a:ext uri="{FF2B5EF4-FFF2-40B4-BE49-F238E27FC236}">
              <a16:creationId xmlns:a16="http://schemas.microsoft.com/office/drawing/2014/main" id="{244402D7-5486-4956-B3D0-E09BA5D2C3CB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23" name="Conector recto 222">
          <a:extLst>
            <a:ext uri="{FF2B5EF4-FFF2-40B4-BE49-F238E27FC236}">
              <a16:creationId xmlns:a16="http://schemas.microsoft.com/office/drawing/2014/main" id="{3FFFE892-848E-4A0F-823A-E40665041AB2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24" name="Conector recto 223">
          <a:extLst>
            <a:ext uri="{FF2B5EF4-FFF2-40B4-BE49-F238E27FC236}">
              <a16:creationId xmlns:a16="http://schemas.microsoft.com/office/drawing/2014/main" id="{2AF95A93-CE20-4E53-863B-354E1BC91410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25" name="Conector recto 224">
          <a:extLst>
            <a:ext uri="{FF2B5EF4-FFF2-40B4-BE49-F238E27FC236}">
              <a16:creationId xmlns:a16="http://schemas.microsoft.com/office/drawing/2014/main" id="{8144B41E-5664-4570-B64E-F019746FE028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26" name="Conector recto 225">
          <a:extLst>
            <a:ext uri="{FF2B5EF4-FFF2-40B4-BE49-F238E27FC236}">
              <a16:creationId xmlns:a16="http://schemas.microsoft.com/office/drawing/2014/main" id="{8FB4F932-3652-4FC2-BBDF-CB7EAF597475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27" name="Conector recto 226">
          <a:extLst>
            <a:ext uri="{FF2B5EF4-FFF2-40B4-BE49-F238E27FC236}">
              <a16:creationId xmlns:a16="http://schemas.microsoft.com/office/drawing/2014/main" id="{2D38D360-CCEA-4011-BAE8-6AD7161E4BB0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28" name="Conector recto 227">
          <a:extLst>
            <a:ext uri="{FF2B5EF4-FFF2-40B4-BE49-F238E27FC236}">
              <a16:creationId xmlns:a16="http://schemas.microsoft.com/office/drawing/2014/main" id="{F71A7FF5-237B-482B-8719-2CF143791578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29" name="Conector recto 228">
          <a:extLst>
            <a:ext uri="{FF2B5EF4-FFF2-40B4-BE49-F238E27FC236}">
              <a16:creationId xmlns:a16="http://schemas.microsoft.com/office/drawing/2014/main" id="{F32DB179-F3D5-4AEA-B585-1DFA58975C95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30" name="Conector recto 229">
          <a:extLst>
            <a:ext uri="{FF2B5EF4-FFF2-40B4-BE49-F238E27FC236}">
              <a16:creationId xmlns:a16="http://schemas.microsoft.com/office/drawing/2014/main" id="{DFA08119-DBA0-4B94-9C23-C6FC561E8BCA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31" name="Conector recto 230">
          <a:extLst>
            <a:ext uri="{FF2B5EF4-FFF2-40B4-BE49-F238E27FC236}">
              <a16:creationId xmlns:a16="http://schemas.microsoft.com/office/drawing/2014/main" id="{15E4F7F9-A0BD-44B9-B79F-CA7394C676F8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32" name="Conector recto 231">
          <a:extLst>
            <a:ext uri="{FF2B5EF4-FFF2-40B4-BE49-F238E27FC236}">
              <a16:creationId xmlns:a16="http://schemas.microsoft.com/office/drawing/2014/main" id="{8E0B4C04-1B90-4480-BB25-488AAF2F848A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33" name="Conector recto 232">
          <a:extLst>
            <a:ext uri="{FF2B5EF4-FFF2-40B4-BE49-F238E27FC236}">
              <a16:creationId xmlns:a16="http://schemas.microsoft.com/office/drawing/2014/main" id="{DEF01AF8-D551-4ECB-A90D-C8941CAE45EF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34" name="Conector recto 233">
          <a:extLst>
            <a:ext uri="{FF2B5EF4-FFF2-40B4-BE49-F238E27FC236}">
              <a16:creationId xmlns:a16="http://schemas.microsoft.com/office/drawing/2014/main" id="{1B654FB3-0FC2-4E92-B59E-085B6959847D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35" name="Conector recto 234">
          <a:extLst>
            <a:ext uri="{FF2B5EF4-FFF2-40B4-BE49-F238E27FC236}">
              <a16:creationId xmlns:a16="http://schemas.microsoft.com/office/drawing/2014/main" id="{FEA13083-05F7-4153-8CB0-FBA8071566E2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36" name="Conector recto 235">
          <a:extLst>
            <a:ext uri="{FF2B5EF4-FFF2-40B4-BE49-F238E27FC236}">
              <a16:creationId xmlns:a16="http://schemas.microsoft.com/office/drawing/2014/main" id="{5AABAD5A-B489-4A4B-8C4B-B7C320DA7A36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37" name="Conector recto 236">
          <a:extLst>
            <a:ext uri="{FF2B5EF4-FFF2-40B4-BE49-F238E27FC236}">
              <a16:creationId xmlns:a16="http://schemas.microsoft.com/office/drawing/2014/main" id="{2AD1862E-CAED-4A13-82D4-E58EEA2A362F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38" name="Conector recto 237">
          <a:extLst>
            <a:ext uri="{FF2B5EF4-FFF2-40B4-BE49-F238E27FC236}">
              <a16:creationId xmlns:a16="http://schemas.microsoft.com/office/drawing/2014/main" id="{D51D13DC-F082-414B-AEF4-DE084CDEB0AC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39" name="Conector recto 238">
          <a:extLst>
            <a:ext uri="{FF2B5EF4-FFF2-40B4-BE49-F238E27FC236}">
              <a16:creationId xmlns:a16="http://schemas.microsoft.com/office/drawing/2014/main" id="{2B0C2B29-EE21-4DD0-8C16-564C57588E70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40" name="Conector recto 239">
          <a:extLst>
            <a:ext uri="{FF2B5EF4-FFF2-40B4-BE49-F238E27FC236}">
              <a16:creationId xmlns:a16="http://schemas.microsoft.com/office/drawing/2014/main" id="{63BE7BA3-7283-4789-9DAE-8EB12ECD441D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41" name="Conector recto 240">
          <a:extLst>
            <a:ext uri="{FF2B5EF4-FFF2-40B4-BE49-F238E27FC236}">
              <a16:creationId xmlns:a16="http://schemas.microsoft.com/office/drawing/2014/main" id="{D5C05F51-2BB0-4AFF-84EC-C1FB1F5A2FA9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42" name="Conector recto 241">
          <a:extLst>
            <a:ext uri="{FF2B5EF4-FFF2-40B4-BE49-F238E27FC236}">
              <a16:creationId xmlns:a16="http://schemas.microsoft.com/office/drawing/2014/main" id="{5477C80F-48EF-4F28-81E4-9A90287693D2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43" name="Conector recto 242">
          <a:extLst>
            <a:ext uri="{FF2B5EF4-FFF2-40B4-BE49-F238E27FC236}">
              <a16:creationId xmlns:a16="http://schemas.microsoft.com/office/drawing/2014/main" id="{624A0200-0953-41FF-B0B6-0FD65DC0B32E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44" name="Conector recto 243">
          <a:extLst>
            <a:ext uri="{FF2B5EF4-FFF2-40B4-BE49-F238E27FC236}">
              <a16:creationId xmlns:a16="http://schemas.microsoft.com/office/drawing/2014/main" id="{3C592394-9394-4C1B-A1A1-54777B75EE99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45" name="Conector recto 244">
          <a:extLst>
            <a:ext uri="{FF2B5EF4-FFF2-40B4-BE49-F238E27FC236}">
              <a16:creationId xmlns:a16="http://schemas.microsoft.com/office/drawing/2014/main" id="{F7022E45-6B0E-416B-9980-978DBCE8D907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46" name="Conector recto 245">
          <a:extLst>
            <a:ext uri="{FF2B5EF4-FFF2-40B4-BE49-F238E27FC236}">
              <a16:creationId xmlns:a16="http://schemas.microsoft.com/office/drawing/2014/main" id="{0611D538-4FEC-4E1E-ADF0-FD0199A78129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47" name="Conector recto 246">
          <a:extLst>
            <a:ext uri="{FF2B5EF4-FFF2-40B4-BE49-F238E27FC236}">
              <a16:creationId xmlns:a16="http://schemas.microsoft.com/office/drawing/2014/main" id="{01FD6806-CC17-4E03-B65E-2DF8C25A2021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48" name="Conector recto 247">
          <a:extLst>
            <a:ext uri="{FF2B5EF4-FFF2-40B4-BE49-F238E27FC236}">
              <a16:creationId xmlns:a16="http://schemas.microsoft.com/office/drawing/2014/main" id="{0D0BB56D-93A7-4569-8FFD-99276F125191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49" name="Conector recto 248">
          <a:extLst>
            <a:ext uri="{FF2B5EF4-FFF2-40B4-BE49-F238E27FC236}">
              <a16:creationId xmlns:a16="http://schemas.microsoft.com/office/drawing/2014/main" id="{178AA0E4-AFB5-49D2-82E8-D51F3E92CD8C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50" name="Conector recto 249">
          <a:extLst>
            <a:ext uri="{FF2B5EF4-FFF2-40B4-BE49-F238E27FC236}">
              <a16:creationId xmlns:a16="http://schemas.microsoft.com/office/drawing/2014/main" id="{2CD93FCB-DA8B-4D9D-A89A-CB9A793F6ED7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51" name="Conector recto 250">
          <a:extLst>
            <a:ext uri="{FF2B5EF4-FFF2-40B4-BE49-F238E27FC236}">
              <a16:creationId xmlns:a16="http://schemas.microsoft.com/office/drawing/2014/main" id="{B9BA211F-AAC2-468C-8692-82E4FAEA6D75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52" name="Conector recto 251">
          <a:extLst>
            <a:ext uri="{FF2B5EF4-FFF2-40B4-BE49-F238E27FC236}">
              <a16:creationId xmlns:a16="http://schemas.microsoft.com/office/drawing/2014/main" id="{CD97EF2A-1E8B-48DF-BB99-2491F9B8E80B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53" name="Conector recto 252">
          <a:extLst>
            <a:ext uri="{FF2B5EF4-FFF2-40B4-BE49-F238E27FC236}">
              <a16:creationId xmlns:a16="http://schemas.microsoft.com/office/drawing/2014/main" id="{05599717-89B8-4A95-823E-60CDAB42A265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54" name="Conector recto 253">
          <a:extLst>
            <a:ext uri="{FF2B5EF4-FFF2-40B4-BE49-F238E27FC236}">
              <a16:creationId xmlns:a16="http://schemas.microsoft.com/office/drawing/2014/main" id="{7211BCFC-93C8-441C-ABB1-11CEA9AF382A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55" name="Conector recto 254">
          <a:extLst>
            <a:ext uri="{FF2B5EF4-FFF2-40B4-BE49-F238E27FC236}">
              <a16:creationId xmlns:a16="http://schemas.microsoft.com/office/drawing/2014/main" id="{6C8ACF75-8D58-42FA-B164-7A9DFDDDD168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56" name="Conector recto 255">
          <a:extLst>
            <a:ext uri="{FF2B5EF4-FFF2-40B4-BE49-F238E27FC236}">
              <a16:creationId xmlns:a16="http://schemas.microsoft.com/office/drawing/2014/main" id="{4254B201-42C3-4D0A-975D-B1C38477F0F4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57" name="Conector recto 256">
          <a:extLst>
            <a:ext uri="{FF2B5EF4-FFF2-40B4-BE49-F238E27FC236}">
              <a16:creationId xmlns:a16="http://schemas.microsoft.com/office/drawing/2014/main" id="{A258F5E4-D38A-458C-A519-8F60F0143341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58" name="Conector recto 257">
          <a:extLst>
            <a:ext uri="{FF2B5EF4-FFF2-40B4-BE49-F238E27FC236}">
              <a16:creationId xmlns:a16="http://schemas.microsoft.com/office/drawing/2014/main" id="{F7973BC9-F2E9-48FB-A3FF-885A2F22DDC4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59" name="Conector recto 258">
          <a:extLst>
            <a:ext uri="{FF2B5EF4-FFF2-40B4-BE49-F238E27FC236}">
              <a16:creationId xmlns:a16="http://schemas.microsoft.com/office/drawing/2014/main" id="{6FB7B8BF-B046-4101-8553-10AA57A64EB3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60" name="Conector recto 259">
          <a:extLst>
            <a:ext uri="{FF2B5EF4-FFF2-40B4-BE49-F238E27FC236}">
              <a16:creationId xmlns:a16="http://schemas.microsoft.com/office/drawing/2014/main" id="{29DBB93A-30ED-48DD-8E23-276C9C2C6AF0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61" name="Conector recto 260">
          <a:extLst>
            <a:ext uri="{FF2B5EF4-FFF2-40B4-BE49-F238E27FC236}">
              <a16:creationId xmlns:a16="http://schemas.microsoft.com/office/drawing/2014/main" id="{0FDD5833-F909-46D7-85DA-2AAA69A49B95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62" name="Conector recto 261">
          <a:extLst>
            <a:ext uri="{FF2B5EF4-FFF2-40B4-BE49-F238E27FC236}">
              <a16:creationId xmlns:a16="http://schemas.microsoft.com/office/drawing/2014/main" id="{BF8D432F-FD23-40A2-9D88-95140AB7B0DD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63" name="Conector recto 262">
          <a:extLst>
            <a:ext uri="{FF2B5EF4-FFF2-40B4-BE49-F238E27FC236}">
              <a16:creationId xmlns:a16="http://schemas.microsoft.com/office/drawing/2014/main" id="{E4B17C8D-B914-4C47-A28B-9431D9329B4F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64" name="Conector recto 263">
          <a:extLst>
            <a:ext uri="{FF2B5EF4-FFF2-40B4-BE49-F238E27FC236}">
              <a16:creationId xmlns:a16="http://schemas.microsoft.com/office/drawing/2014/main" id="{ABDE1C6D-BBF7-43C7-B29E-92FBE6EED68E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65" name="Conector recto 264">
          <a:extLst>
            <a:ext uri="{FF2B5EF4-FFF2-40B4-BE49-F238E27FC236}">
              <a16:creationId xmlns:a16="http://schemas.microsoft.com/office/drawing/2014/main" id="{2241A356-014D-43DD-A6E4-BF516C3B4EEC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66" name="Conector recto 265">
          <a:extLst>
            <a:ext uri="{FF2B5EF4-FFF2-40B4-BE49-F238E27FC236}">
              <a16:creationId xmlns:a16="http://schemas.microsoft.com/office/drawing/2014/main" id="{5687F9F4-EC8B-49A7-B2EF-1B754DFE974A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67" name="Conector recto 266">
          <a:extLst>
            <a:ext uri="{FF2B5EF4-FFF2-40B4-BE49-F238E27FC236}">
              <a16:creationId xmlns:a16="http://schemas.microsoft.com/office/drawing/2014/main" id="{F21900A8-8544-4941-9282-FF686E17A54D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68" name="Conector recto 267">
          <a:extLst>
            <a:ext uri="{FF2B5EF4-FFF2-40B4-BE49-F238E27FC236}">
              <a16:creationId xmlns:a16="http://schemas.microsoft.com/office/drawing/2014/main" id="{321446FA-4B82-4765-B6A4-4AEB95CAF04B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69" name="Conector recto 268">
          <a:extLst>
            <a:ext uri="{FF2B5EF4-FFF2-40B4-BE49-F238E27FC236}">
              <a16:creationId xmlns:a16="http://schemas.microsoft.com/office/drawing/2014/main" id="{96F9C93E-064B-4A96-911D-82C0D3FA7DBC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70" name="Conector recto 269">
          <a:extLst>
            <a:ext uri="{FF2B5EF4-FFF2-40B4-BE49-F238E27FC236}">
              <a16:creationId xmlns:a16="http://schemas.microsoft.com/office/drawing/2014/main" id="{A176104E-FB45-4D96-84EE-EAE6C810D703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71" name="Conector recto 270">
          <a:extLst>
            <a:ext uri="{FF2B5EF4-FFF2-40B4-BE49-F238E27FC236}">
              <a16:creationId xmlns:a16="http://schemas.microsoft.com/office/drawing/2014/main" id="{003282E3-4EA9-4708-9715-C5E0E6151D99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72" name="Conector recto 271">
          <a:extLst>
            <a:ext uri="{FF2B5EF4-FFF2-40B4-BE49-F238E27FC236}">
              <a16:creationId xmlns:a16="http://schemas.microsoft.com/office/drawing/2014/main" id="{7A62A1B3-F132-4462-AFEA-9BAAB0D59A0A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73" name="Conector recto 272">
          <a:extLst>
            <a:ext uri="{FF2B5EF4-FFF2-40B4-BE49-F238E27FC236}">
              <a16:creationId xmlns:a16="http://schemas.microsoft.com/office/drawing/2014/main" id="{9AF463DE-83E8-45CC-9FE7-6A9C82FD2C66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74" name="Conector recto 273">
          <a:extLst>
            <a:ext uri="{FF2B5EF4-FFF2-40B4-BE49-F238E27FC236}">
              <a16:creationId xmlns:a16="http://schemas.microsoft.com/office/drawing/2014/main" id="{AA2BD244-7C71-4FDC-9DF0-295B5F3E13AD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75" name="Conector recto 274">
          <a:extLst>
            <a:ext uri="{FF2B5EF4-FFF2-40B4-BE49-F238E27FC236}">
              <a16:creationId xmlns:a16="http://schemas.microsoft.com/office/drawing/2014/main" id="{63B830C2-CDDF-4C87-89CA-1E54ADEB4FA2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76" name="Conector recto 275">
          <a:extLst>
            <a:ext uri="{FF2B5EF4-FFF2-40B4-BE49-F238E27FC236}">
              <a16:creationId xmlns:a16="http://schemas.microsoft.com/office/drawing/2014/main" id="{77E573E3-6D91-4C12-A8EE-86A03E71730C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77" name="Conector recto 276">
          <a:extLst>
            <a:ext uri="{FF2B5EF4-FFF2-40B4-BE49-F238E27FC236}">
              <a16:creationId xmlns:a16="http://schemas.microsoft.com/office/drawing/2014/main" id="{90DBB395-9588-4F78-A57F-2A9795F67F56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78" name="Conector recto 277">
          <a:extLst>
            <a:ext uri="{FF2B5EF4-FFF2-40B4-BE49-F238E27FC236}">
              <a16:creationId xmlns:a16="http://schemas.microsoft.com/office/drawing/2014/main" id="{EA10874E-C182-4F3E-A144-34AA677856BD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79" name="Conector recto 278">
          <a:extLst>
            <a:ext uri="{FF2B5EF4-FFF2-40B4-BE49-F238E27FC236}">
              <a16:creationId xmlns:a16="http://schemas.microsoft.com/office/drawing/2014/main" id="{99E79DBC-09F1-4430-8672-52F647F78910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80" name="Conector recto 279">
          <a:extLst>
            <a:ext uri="{FF2B5EF4-FFF2-40B4-BE49-F238E27FC236}">
              <a16:creationId xmlns:a16="http://schemas.microsoft.com/office/drawing/2014/main" id="{D401C797-D6FC-4559-9ACD-B67E9387C407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81" name="Conector recto 280">
          <a:extLst>
            <a:ext uri="{FF2B5EF4-FFF2-40B4-BE49-F238E27FC236}">
              <a16:creationId xmlns:a16="http://schemas.microsoft.com/office/drawing/2014/main" id="{B9E70000-10CA-4D25-B6FA-62FA3393F04E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82" name="Conector recto 281">
          <a:extLst>
            <a:ext uri="{FF2B5EF4-FFF2-40B4-BE49-F238E27FC236}">
              <a16:creationId xmlns:a16="http://schemas.microsoft.com/office/drawing/2014/main" id="{9F501251-312E-4D2E-82BD-7C7994A508BF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83" name="Conector recto 282">
          <a:extLst>
            <a:ext uri="{FF2B5EF4-FFF2-40B4-BE49-F238E27FC236}">
              <a16:creationId xmlns:a16="http://schemas.microsoft.com/office/drawing/2014/main" id="{DE12D1EC-5918-4AAA-B7E7-A21FC0D6867E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84" name="Conector recto 283">
          <a:extLst>
            <a:ext uri="{FF2B5EF4-FFF2-40B4-BE49-F238E27FC236}">
              <a16:creationId xmlns:a16="http://schemas.microsoft.com/office/drawing/2014/main" id="{9CCAEA64-12DB-46EF-9376-F6ABD2CFA694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85" name="Conector recto 284">
          <a:extLst>
            <a:ext uri="{FF2B5EF4-FFF2-40B4-BE49-F238E27FC236}">
              <a16:creationId xmlns:a16="http://schemas.microsoft.com/office/drawing/2014/main" id="{025DFB95-5E78-4DDE-B33E-0EC0D8D4722F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86" name="Conector recto 285">
          <a:extLst>
            <a:ext uri="{FF2B5EF4-FFF2-40B4-BE49-F238E27FC236}">
              <a16:creationId xmlns:a16="http://schemas.microsoft.com/office/drawing/2014/main" id="{F53D9E9F-ECC3-4B8B-A15C-24DFC3F31212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87" name="Conector recto 286">
          <a:extLst>
            <a:ext uri="{FF2B5EF4-FFF2-40B4-BE49-F238E27FC236}">
              <a16:creationId xmlns:a16="http://schemas.microsoft.com/office/drawing/2014/main" id="{8508011C-9DDA-4F30-92EF-5F8362E4E5CD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88" name="Conector recto 287">
          <a:extLst>
            <a:ext uri="{FF2B5EF4-FFF2-40B4-BE49-F238E27FC236}">
              <a16:creationId xmlns:a16="http://schemas.microsoft.com/office/drawing/2014/main" id="{A92FB4D7-F86A-43FF-82FE-BEAE7AEECAE9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89" name="Conector recto 288">
          <a:extLst>
            <a:ext uri="{FF2B5EF4-FFF2-40B4-BE49-F238E27FC236}">
              <a16:creationId xmlns:a16="http://schemas.microsoft.com/office/drawing/2014/main" id="{98F4DFDD-3E63-41A8-8FF4-721E853AD218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90" name="Conector recto 289">
          <a:extLst>
            <a:ext uri="{FF2B5EF4-FFF2-40B4-BE49-F238E27FC236}">
              <a16:creationId xmlns:a16="http://schemas.microsoft.com/office/drawing/2014/main" id="{CB37DF0A-CD7A-4B25-879F-A858D5735622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91" name="Conector recto 290">
          <a:extLst>
            <a:ext uri="{FF2B5EF4-FFF2-40B4-BE49-F238E27FC236}">
              <a16:creationId xmlns:a16="http://schemas.microsoft.com/office/drawing/2014/main" id="{16396A9F-EB52-44C6-BBFD-690AE2B1B79B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209</xdr:row>
      <xdr:rowOff>238125</xdr:rowOff>
    </xdr:from>
    <xdr:to>
      <xdr:col>17</xdr:col>
      <xdr:colOff>238125</xdr:colOff>
      <xdr:row>218</xdr:row>
      <xdr:rowOff>0</xdr:rowOff>
    </xdr:to>
    <xdr:sp macro="" textlink="">
      <xdr:nvSpPr>
        <xdr:cNvPr id="293" name="Line 1">
          <a:extLst>
            <a:ext uri="{FF2B5EF4-FFF2-40B4-BE49-F238E27FC236}">
              <a16:creationId xmlns:a16="http://schemas.microsoft.com/office/drawing/2014/main" id="{CEE4DBDC-C8CE-4734-AA5C-1B8786A59E99}"/>
            </a:ext>
          </a:extLst>
        </xdr:cNvPr>
        <xdr:cNvSpPr>
          <a:spLocks noChangeShapeType="1"/>
        </xdr:cNvSpPr>
      </xdr:nvSpPr>
      <xdr:spPr bwMode="auto">
        <a:xfrm>
          <a:off x="4556125" y="31945489"/>
          <a:ext cx="0" cy="156436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209</xdr:row>
      <xdr:rowOff>238125</xdr:rowOff>
    </xdr:from>
    <xdr:to>
      <xdr:col>17</xdr:col>
      <xdr:colOff>238125</xdr:colOff>
      <xdr:row>220</xdr:row>
      <xdr:rowOff>0</xdr:rowOff>
    </xdr:to>
    <xdr:sp macro="" textlink="">
      <xdr:nvSpPr>
        <xdr:cNvPr id="294" name="Line 1">
          <a:extLst>
            <a:ext uri="{FF2B5EF4-FFF2-40B4-BE49-F238E27FC236}">
              <a16:creationId xmlns:a16="http://schemas.microsoft.com/office/drawing/2014/main" id="{7F48E6B5-A7A9-4EEB-A1A5-2DDE0929F90C}"/>
            </a:ext>
          </a:extLst>
        </xdr:cNvPr>
        <xdr:cNvSpPr>
          <a:spLocks noChangeShapeType="1"/>
        </xdr:cNvSpPr>
      </xdr:nvSpPr>
      <xdr:spPr bwMode="auto">
        <a:xfrm>
          <a:off x="4556125" y="31945489"/>
          <a:ext cx="0" cy="190001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295" name="Conector recto 294">
          <a:extLst>
            <a:ext uri="{FF2B5EF4-FFF2-40B4-BE49-F238E27FC236}">
              <a16:creationId xmlns:a16="http://schemas.microsoft.com/office/drawing/2014/main" id="{8C1C8FB6-5552-42DD-A69B-6F3ECDE04959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296" name="Conector recto 295">
          <a:extLst>
            <a:ext uri="{FF2B5EF4-FFF2-40B4-BE49-F238E27FC236}">
              <a16:creationId xmlns:a16="http://schemas.microsoft.com/office/drawing/2014/main" id="{4BE4EA00-281F-406E-B400-C31273697D73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297" name="Conector recto 296">
          <a:extLst>
            <a:ext uri="{FF2B5EF4-FFF2-40B4-BE49-F238E27FC236}">
              <a16:creationId xmlns:a16="http://schemas.microsoft.com/office/drawing/2014/main" id="{1E91665F-43DC-4C6C-8E9D-C239EC0A4737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298" name="Conector recto 297">
          <a:extLst>
            <a:ext uri="{FF2B5EF4-FFF2-40B4-BE49-F238E27FC236}">
              <a16:creationId xmlns:a16="http://schemas.microsoft.com/office/drawing/2014/main" id="{4D8810BB-4B08-42A9-8731-33BC642E2168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299" name="Conector recto 298">
          <a:extLst>
            <a:ext uri="{FF2B5EF4-FFF2-40B4-BE49-F238E27FC236}">
              <a16:creationId xmlns:a16="http://schemas.microsoft.com/office/drawing/2014/main" id="{C1C16539-10F3-4F41-8892-64042EC6306D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00" name="Conector recto 299">
          <a:extLst>
            <a:ext uri="{FF2B5EF4-FFF2-40B4-BE49-F238E27FC236}">
              <a16:creationId xmlns:a16="http://schemas.microsoft.com/office/drawing/2014/main" id="{DFF8CC08-F9F1-46A5-9C32-A7FB1413903E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01" name="Conector recto 300">
          <a:extLst>
            <a:ext uri="{FF2B5EF4-FFF2-40B4-BE49-F238E27FC236}">
              <a16:creationId xmlns:a16="http://schemas.microsoft.com/office/drawing/2014/main" id="{FDB193DB-160F-48DA-8B98-7D51579F9F99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02" name="Conector recto 301">
          <a:extLst>
            <a:ext uri="{FF2B5EF4-FFF2-40B4-BE49-F238E27FC236}">
              <a16:creationId xmlns:a16="http://schemas.microsoft.com/office/drawing/2014/main" id="{F722004D-652A-4808-A392-E2204D82C21C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03" name="Conector recto 302">
          <a:extLst>
            <a:ext uri="{FF2B5EF4-FFF2-40B4-BE49-F238E27FC236}">
              <a16:creationId xmlns:a16="http://schemas.microsoft.com/office/drawing/2014/main" id="{7E04ED4C-4D14-4E16-AC66-21ACA7EF0E19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04" name="Conector recto 303">
          <a:extLst>
            <a:ext uri="{FF2B5EF4-FFF2-40B4-BE49-F238E27FC236}">
              <a16:creationId xmlns:a16="http://schemas.microsoft.com/office/drawing/2014/main" id="{96CBAA86-FB48-48E7-92BF-CBD0549AF62A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05" name="Conector recto 304">
          <a:extLst>
            <a:ext uri="{FF2B5EF4-FFF2-40B4-BE49-F238E27FC236}">
              <a16:creationId xmlns:a16="http://schemas.microsoft.com/office/drawing/2014/main" id="{0EB78052-9CBD-45C5-9930-02FADB3E44E7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06" name="Conector recto 305">
          <a:extLst>
            <a:ext uri="{FF2B5EF4-FFF2-40B4-BE49-F238E27FC236}">
              <a16:creationId xmlns:a16="http://schemas.microsoft.com/office/drawing/2014/main" id="{187AA538-4B37-4124-8961-BD182BFBBC92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07" name="Conector recto 306">
          <a:extLst>
            <a:ext uri="{FF2B5EF4-FFF2-40B4-BE49-F238E27FC236}">
              <a16:creationId xmlns:a16="http://schemas.microsoft.com/office/drawing/2014/main" id="{0BF877C8-0A12-4926-8671-045B1964F304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08" name="Conector recto 307">
          <a:extLst>
            <a:ext uri="{FF2B5EF4-FFF2-40B4-BE49-F238E27FC236}">
              <a16:creationId xmlns:a16="http://schemas.microsoft.com/office/drawing/2014/main" id="{89C2AE53-10DE-460E-83F2-D49F24D570FD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09" name="Conector recto 308">
          <a:extLst>
            <a:ext uri="{FF2B5EF4-FFF2-40B4-BE49-F238E27FC236}">
              <a16:creationId xmlns:a16="http://schemas.microsoft.com/office/drawing/2014/main" id="{0973AF13-FEEE-4E8D-8361-A7CB57F3B07C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10" name="Conector recto 309">
          <a:extLst>
            <a:ext uri="{FF2B5EF4-FFF2-40B4-BE49-F238E27FC236}">
              <a16:creationId xmlns:a16="http://schemas.microsoft.com/office/drawing/2014/main" id="{A201283A-0AB2-4937-8E7F-1EC28DFBF60F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11" name="Conector recto 310">
          <a:extLst>
            <a:ext uri="{FF2B5EF4-FFF2-40B4-BE49-F238E27FC236}">
              <a16:creationId xmlns:a16="http://schemas.microsoft.com/office/drawing/2014/main" id="{9E74A392-959C-45D0-B260-90965517FCA8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12" name="Conector recto 311">
          <a:extLst>
            <a:ext uri="{FF2B5EF4-FFF2-40B4-BE49-F238E27FC236}">
              <a16:creationId xmlns:a16="http://schemas.microsoft.com/office/drawing/2014/main" id="{1A8C9F80-6838-4333-B01E-D237AB1A4419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13" name="Conector recto 312">
          <a:extLst>
            <a:ext uri="{FF2B5EF4-FFF2-40B4-BE49-F238E27FC236}">
              <a16:creationId xmlns:a16="http://schemas.microsoft.com/office/drawing/2014/main" id="{2ACE5E36-C2A0-439F-9D48-6B7C590D358B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14" name="Conector recto 313">
          <a:extLst>
            <a:ext uri="{FF2B5EF4-FFF2-40B4-BE49-F238E27FC236}">
              <a16:creationId xmlns:a16="http://schemas.microsoft.com/office/drawing/2014/main" id="{AB9B4E51-9017-49A9-8485-C7187207B04D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15" name="Conector recto 314">
          <a:extLst>
            <a:ext uri="{FF2B5EF4-FFF2-40B4-BE49-F238E27FC236}">
              <a16:creationId xmlns:a16="http://schemas.microsoft.com/office/drawing/2014/main" id="{3DB690E0-3FE4-4AEB-8425-9C9AF75609E6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16" name="Conector recto 315">
          <a:extLst>
            <a:ext uri="{FF2B5EF4-FFF2-40B4-BE49-F238E27FC236}">
              <a16:creationId xmlns:a16="http://schemas.microsoft.com/office/drawing/2014/main" id="{E765F416-1595-44F8-B210-74EAAECE4BBC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17" name="Conector recto 316">
          <a:extLst>
            <a:ext uri="{FF2B5EF4-FFF2-40B4-BE49-F238E27FC236}">
              <a16:creationId xmlns:a16="http://schemas.microsoft.com/office/drawing/2014/main" id="{3379957C-5466-4F2F-BBD0-4DB49088D0C1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18" name="Conector recto 317">
          <a:extLst>
            <a:ext uri="{FF2B5EF4-FFF2-40B4-BE49-F238E27FC236}">
              <a16:creationId xmlns:a16="http://schemas.microsoft.com/office/drawing/2014/main" id="{BA26BB23-64F3-4F93-9E23-7D9468A69B81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19" name="Conector recto 318">
          <a:extLst>
            <a:ext uri="{FF2B5EF4-FFF2-40B4-BE49-F238E27FC236}">
              <a16:creationId xmlns:a16="http://schemas.microsoft.com/office/drawing/2014/main" id="{77717E5F-3276-44C7-9AE8-23FAE2CAF6FB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20" name="Conector recto 319">
          <a:extLst>
            <a:ext uri="{FF2B5EF4-FFF2-40B4-BE49-F238E27FC236}">
              <a16:creationId xmlns:a16="http://schemas.microsoft.com/office/drawing/2014/main" id="{8CF63217-244B-4471-9F9D-493081F6270F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21" name="Conector recto 320">
          <a:extLst>
            <a:ext uri="{FF2B5EF4-FFF2-40B4-BE49-F238E27FC236}">
              <a16:creationId xmlns:a16="http://schemas.microsoft.com/office/drawing/2014/main" id="{176879C6-32C7-48CC-BB42-17CA70A281D0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22" name="Conector recto 321">
          <a:extLst>
            <a:ext uri="{FF2B5EF4-FFF2-40B4-BE49-F238E27FC236}">
              <a16:creationId xmlns:a16="http://schemas.microsoft.com/office/drawing/2014/main" id="{D8F81427-DF3B-4EF6-BF2C-D2931B75DEA9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23" name="Conector recto 322">
          <a:extLst>
            <a:ext uri="{FF2B5EF4-FFF2-40B4-BE49-F238E27FC236}">
              <a16:creationId xmlns:a16="http://schemas.microsoft.com/office/drawing/2014/main" id="{4945E15C-1D1F-4A11-BCC5-5BC30CE571ED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24" name="Conector recto 323">
          <a:extLst>
            <a:ext uri="{FF2B5EF4-FFF2-40B4-BE49-F238E27FC236}">
              <a16:creationId xmlns:a16="http://schemas.microsoft.com/office/drawing/2014/main" id="{2019FCB8-668A-4A32-ABC4-A999F60C2155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25" name="Conector recto 324">
          <a:extLst>
            <a:ext uri="{FF2B5EF4-FFF2-40B4-BE49-F238E27FC236}">
              <a16:creationId xmlns:a16="http://schemas.microsoft.com/office/drawing/2014/main" id="{9447EE15-1923-4626-AAFF-7B34ED5915D9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26" name="Conector recto 325">
          <a:extLst>
            <a:ext uri="{FF2B5EF4-FFF2-40B4-BE49-F238E27FC236}">
              <a16:creationId xmlns:a16="http://schemas.microsoft.com/office/drawing/2014/main" id="{BB6CBBD0-B30F-49A1-B441-E244094EB1D7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27" name="Conector recto 326">
          <a:extLst>
            <a:ext uri="{FF2B5EF4-FFF2-40B4-BE49-F238E27FC236}">
              <a16:creationId xmlns:a16="http://schemas.microsoft.com/office/drawing/2014/main" id="{3D53109D-161A-4E2C-86BA-F60F2A133622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28" name="Conector recto 327">
          <a:extLst>
            <a:ext uri="{FF2B5EF4-FFF2-40B4-BE49-F238E27FC236}">
              <a16:creationId xmlns:a16="http://schemas.microsoft.com/office/drawing/2014/main" id="{BFE2E1C9-E1F8-47A0-B583-E1507E0390FA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29" name="Conector recto 328">
          <a:extLst>
            <a:ext uri="{FF2B5EF4-FFF2-40B4-BE49-F238E27FC236}">
              <a16:creationId xmlns:a16="http://schemas.microsoft.com/office/drawing/2014/main" id="{F1D47457-68F8-4B25-8FC7-E31C2A419E68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30" name="Conector recto 329">
          <a:extLst>
            <a:ext uri="{FF2B5EF4-FFF2-40B4-BE49-F238E27FC236}">
              <a16:creationId xmlns:a16="http://schemas.microsoft.com/office/drawing/2014/main" id="{C721B8AD-4905-4934-9814-67067A4CFA71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31" name="Conector recto 330">
          <a:extLst>
            <a:ext uri="{FF2B5EF4-FFF2-40B4-BE49-F238E27FC236}">
              <a16:creationId xmlns:a16="http://schemas.microsoft.com/office/drawing/2014/main" id="{0489BA69-3B21-485A-9091-00344029E490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32" name="Conector recto 331">
          <a:extLst>
            <a:ext uri="{FF2B5EF4-FFF2-40B4-BE49-F238E27FC236}">
              <a16:creationId xmlns:a16="http://schemas.microsoft.com/office/drawing/2014/main" id="{0D2AA4EA-E336-4D5D-A599-F1AB4B096562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33" name="Conector recto 332">
          <a:extLst>
            <a:ext uri="{FF2B5EF4-FFF2-40B4-BE49-F238E27FC236}">
              <a16:creationId xmlns:a16="http://schemas.microsoft.com/office/drawing/2014/main" id="{316A7DCC-3D5C-45DF-93C9-6DC15B51F764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34" name="Conector recto 333">
          <a:extLst>
            <a:ext uri="{FF2B5EF4-FFF2-40B4-BE49-F238E27FC236}">
              <a16:creationId xmlns:a16="http://schemas.microsoft.com/office/drawing/2014/main" id="{5780D10F-E927-447A-B09E-ED69F53B2F72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35" name="Conector recto 334">
          <a:extLst>
            <a:ext uri="{FF2B5EF4-FFF2-40B4-BE49-F238E27FC236}">
              <a16:creationId xmlns:a16="http://schemas.microsoft.com/office/drawing/2014/main" id="{8A3899BC-1385-46D8-95FD-0668D7688B39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36" name="Conector recto 335">
          <a:extLst>
            <a:ext uri="{FF2B5EF4-FFF2-40B4-BE49-F238E27FC236}">
              <a16:creationId xmlns:a16="http://schemas.microsoft.com/office/drawing/2014/main" id="{66EFB7F5-1EFB-43D8-B72D-9D00C739A4E8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37" name="Conector recto 336">
          <a:extLst>
            <a:ext uri="{FF2B5EF4-FFF2-40B4-BE49-F238E27FC236}">
              <a16:creationId xmlns:a16="http://schemas.microsoft.com/office/drawing/2014/main" id="{8589A2DC-9F0E-48C8-9EE7-BCBB90E6926B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38" name="Conector recto 337">
          <a:extLst>
            <a:ext uri="{FF2B5EF4-FFF2-40B4-BE49-F238E27FC236}">
              <a16:creationId xmlns:a16="http://schemas.microsoft.com/office/drawing/2014/main" id="{46C3C4E3-E56C-4C3E-9CC2-2337463CD77E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39" name="Conector recto 338">
          <a:extLst>
            <a:ext uri="{FF2B5EF4-FFF2-40B4-BE49-F238E27FC236}">
              <a16:creationId xmlns:a16="http://schemas.microsoft.com/office/drawing/2014/main" id="{55B98B4E-4F24-4C8C-8F15-3351B5D1F9A1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40" name="Conector recto 339">
          <a:extLst>
            <a:ext uri="{FF2B5EF4-FFF2-40B4-BE49-F238E27FC236}">
              <a16:creationId xmlns:a16="http://schemas.microsoft.com/office/drawing/2014/main" id="{FFC384DC-C9D1-4872-9D3C-F2D41A9A955F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41" name="Conector recto 340">
          <a:extLst>
            <a:ext uri="{FF2B5EF4-FFF2-40B4-BE49-F238E27FC236}">
              <a16:creationId xmlns:a16="http://schemas.microsoft.com/office/drawing/2014/main" id="{B8C803F4-ED33-4A97-94B1-FCC4C38FB1D2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42" name="Conector recto 341">
          <a:extLst>
            <a:ext uri="{FF2B5EF4-FFF2-40B4-BE49-F238E27FC236}">
              <a16:creationId xmlns:a16="http://schemas.microsoft.com/office/drawing/2014/main" id="{91B7D4E6-0C89-4FF1-98CF-559555D80D86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43" name="Conector recto 342">
          <a:extLst>
            <a:ext uri="{FF2B5EF4-FFF2-40B4-BE49-F238E27FC236}">
              <a16:creationId xmlns:a16="http://schemas.microsoft.com/office/drawing/2014/main" id="{8B705F1A-D5B3-43B1-8972-35D88F22DB23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44" name="Conector recto 343">
          <a:extLst>
            <a:ext uri="{FF2B5EF4-FFF2-40B4-BE49-F238E27FC236}">
              <a16:creationId xmlns:a16="http://schemas.microsoft.com/office/drawing/2014/main" id="{27D84F91-693E-4384-9BC9-DE18B530FFAB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45" name="Conector recto 344">
          <a:extLst>
            <a:ext uri="{FF2B5EF4-FFF2-40B4-BE49-F238E27FC236}">
              <a16:creationId xmlns:a16="http://schemas.microsoft.com/office/drawing/2014/main" id="{89B97A85-4FC6-48A6-846C-84048660B130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46" name="Conector recto 345">
          <a:extLst>
            <a:ext uri="{FF2B5EF4-FFF2-40B4-BE49-F238E27FC236}">
              <a16:creationId xmlns:a16="http://schemas.microsoft.com/office/drawing/2014/main" id="{48061F36-D971-427E-83B6-57845F0B736E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47" name="Conector recto 346">
          <a:extLst>
            <a:ext uri="{FF2B5EF4-FFF2-40B4-BE49-F238E27FC236}">
              <a16:creationId xmlns:a16="http://schemas.microsoft.com/office/drawing/2014/main" id="{C176F3AB-D8B3-4D15-87B3-D61D7A1AC8F0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48" name="Conector recto 347">
          <a:extLst>
            <a:ext uri="{FF2B5EF4-FFF2-40B4-BE49-F238E27FC236}">
              <a16:creationId xmlns:a16="http://schemas.microsoft.com/office/drawing/2014/main" id="{519A8E4B-C586-4ECE-AD3F-534E198A9FCF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49" name="Conector recto 348">
          <a:extLst>
            <a:ext uri="{FF2B5EF4-FFF2-40B4-BE49-F238E27FC236}">
              <a16:creationId xmlns:a16="http://schemas.microsoft.com/office/drawing/2014/main" id="{339040AD-80C6-443D-BA81-5E3DF57142A8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50" name="Conector recto 349">
          <a:extLst>
            <a:ext uri="{FF2B5EF4-FFF2-40B4-BE49-F238E27FC236}">
              <a16:creationId xmlns:a16="http://schemas.microsoft.com/office/drawing/2014/main" id="{2F18DDB7-7730-4DEF-A2FE-837650449C55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51" name="Conector recto 350">
          <a:extLst>
            <a:ext uri="{FF2B5EF4-FFF2-40B4-BE49-F238E27FC236}">
              <a16:creationId xmlns:a16="http://schemas.microsoft.com/office/drawing/2014/main" id="{CC2FC797-C099-4817-8A0F-624747E236CB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52" name="Conector recto 351">
          <a:extLst>
            <a:ext uri="{FF2B5EF4-FFF2-40B4-BE49-F238E27FC236}">
              <a16:creationId xmlns:a16="http://schemas.microsoft.com/office/drawing/2014/main" id="{B3485A68-F735-4B1A-A089-511D39CB2B05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53" name="Conector recto 352">
          <a:extLst>
            <a:ext uri="{FF2B5EF4-FFF2-40B4-BE49-F238E27FC236}">
              <a16:creationId xmlns:a16="http://schemas.microsoft.com/office/drawing/2014/main" id="{0FFBB1F7-F73D-49D4-8859-79DB785F7F95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54" name="Conector recto 353">
          <a:extLst>
            <a:ext uri="{FF2B5EF4-FFF2-40B4-BE49-F238E27FC236}">
              <a16:creationId xmlns:a16="http://schemas.microsoft.com/office/drawing/2014/main" id="{F487CD11-0B76-48B3-999D-67F92676F223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55" name="Conector recto 354">
          <a:extLst>
            <a:ext uri="{FF2B5EF4-FFF2-40B4-BE49-F238E27FC236}">
              <a16:creationId xmlns:a16="http://schemas.microsoft.com/office/drawing/2014/main" id="{EDDA2910-FDE7-482F-866A-846E5AB17B0B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56" name="Conector recto 355">
          <a:extLst>
            <a:ext uri="{FF2B5EF4-FFF2-40B4-BE49-F238E27FC236}">
              <a16:creationId xmlns:a16="http://schemas.microsoft.com/office/drawing/2014/main" id="{1D6C44F1-C9C3-472D-B508-F1514BF12C93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57" name="Conector recto 356">
          <a:extLst>
            <a:ext uri="{FF2B5EF4-FFF2-40B4-BE49-F238E27FC236}">
              <a16:creationId xmlns:a16="http://schemas.microsoft.com/office/drawing/2014/main" id="{0EC6DD5D-FA11-4763-936E-74E7A0679BA1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58" name="Conector recto 357">
          <a:extLst>
            <a:ext uri="{FF2B5EF4-FFF2-40B4-BE49-F238E27FC236}">
              <a16:creationId xmlns:a16="http://schemas.microsoft.com/office/drawing/2014/main" id="{C399F229-1371-4B65-8E47-6D6FC9B6E231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59" name="Conector recto 358">
          <a:extLst>
            <a:ext uri="{FF2B5EF4-FFF2-40B4-BE49-F238E27FC236}">
              <a16:creationId xmlns:a16="http://schemas.microsoft.com/office/drawing/2014/main" id="{393AC00D-8C4E-47D9-A6C7-AC08CEECA7A8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60" name="Conector recto 359">
          <a:extLst>
            <a:ext uri="{FF2B5EF4-FFF2-40B4-BE49-F238E27FC236}">
              <a16:creationId xmlns:a16="http://schemas.microsoft.com/office/drawing/2014/main" id="{6C326D05-E666-40C9-A525-36702ED96E97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61" name="Conector recto 360">
          <a:extLst>
            <a:ext uri="{FF2B5EF4-FFF2-40B4-BE49-F238E27FC236}">
              <a16:creationId xmlns:a16="http://schemas.microsoft.com/office/drawing/2014/main" id="{C9DF3185-37B3-41B5-BC92-72AFA605E873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62" name="Conector recto 361">
          <a:extLst>
            <a:ext uri="{FF2B5EF4-FFF2-40B4-BE49-F238E27FC236}">
              <a16:creationId xmlns:a16="http://schemas.microsoft.com/office/drawing/2014/main" id="{9107ACF5-6A19-4BA6-8A5A-079767E05E0D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63" name="Conector recto 362">
          <a:extLst>
            <a:ext uri="{FF2B5EF4-FFF2-40B4-BE49-F238E27FC236}">
              <a16:creationId xmlns:a16="http://schemas.microsoft.com/office/drawing/2014/main" id="{C5D957AE-331A-43E3-A5A2-125CD769881E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64" name="Conector recto 363">
          <a:extLst>
            <a:ext uri="{FF2B5EF4-FFF2-40B4-BE49-F238E27FC236}">
              <a16:creationId xmlns:a16="http://schemas.microsoft.com/office/drawing/2014/main" id="{C1AE3BD4-4259-4078-998A-214E974D2E88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65" name="Conector recto 364">
          <a:extLst>
            <a:ext uri="{FF2B5EF4-FFF2-40B4-BE49-F238E27FC236}">
              <a16:creationId xmlns:a16="http://schemas.microsoft.com/office/drawing/2014/main" id="{21BB133D-1DC2-4950-95AC-1885A4DA045A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66" name="Conector recto 365">
          <a:extLst>
            <a:ext uri="{FF2B5EF4-FFF2-40B4-BE49-F238E27FC236}">
              <a16:creationId xmlns:a16="http://schemas.microsoft.com/office/drawing/2014/main" id="{A88616A0-C984-418C-957D-33235A6814BB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67" name="Conector recto 366">
          <a:extLst>
            <a:ext uri="{FF2B5EF4-FFF2-40B4-BE49-F238E27FC236}">
              <a16:creationId xmlns:a16="http://schemas.microsoft.com/office/drawing/2014/main" id="{2B022011-684B-437A-A1F7-FE246BDF9C7A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68" name="Conector recto 367">
          <a:extLst>
            <a:ext uri="{FF2B5EF4-FFF2-40B4-BE49-F238E27FC236}">
              <a16:creationId xmlns:a16="http://schemas.microsoft.com/office/drawing/2014/main" id="{7771D396-6FFE-4CF5-B23F-EB86A8C71B15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69" name="Conector recto 368">
          <a:extLst>
            <a:ext uri="{FF2B5EF4-FFF2-40B4-BE49-F238E27FC236}">
              <a16:creationId xmlns:a16="http://schemas.microsoft.com/office/drawing/2014/main" id="{15FCE9B9-D109-4C86-9C98-D2502292EDE9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70" name="Conector recto 369">
          <a:extLst>
            <a:ext uri="{FF2B5EF4-FFF2-40B4-BE49-F238E27FC236}">
              <a16:creationId xmlns:a16="http://schemas.microsoft.com/office/drawing/2014/main" id="{2207E3B0-375A-43EB-9944-87577216922A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71" name="Conector recto 370">
          <a:extLst>
            <a:ext uri="{FF2B5EF4-FFF2-40B4-BE49-F238E27FC236}">
              <a16:creationId xmlns:a16="http://schemas.microsoft.com/office/drawing/2014/main" id="{1C3904FE-9A94-4C5B-87FC-726F1CA155C9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72" name="Conector recto 371">
          <a:extLst>
            <a:ext uri="{FF2B5EF4-FFF2-40B4-BE49-F238E27FC236}">
              <a16:creationId xmlns:a16="http://schemas.microsoft.com/office/drawing/2014/main" id="{8C11BF6C-A2B5-4379-903E-DFB25614E7C0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73" name="Conector recto 372">
          <a:extLst>
            <a:ext uri="{FF2B5EF4-FFF2-40B4-BE49-F238E27FC236}">
              <a16:creationId xmlns:a16="http://schemas.microsoft.com/office/drawing/2014/main" id="{6900348F-23B5-468E-A144-3BD2F6197553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74" name="Conector recto 373">
          <a:extLst>
            <a:ext uri="{FF2B5EF4-FFF2-40B4-BE49-F238E27FC236}">
              <a16:creationId xmlns:a16="http://schemas.microsoft.com/office/drawing/2014/main" id="{52ED6603-FAFD-4112-A42C-2AE1D0D431E8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75" name="Conector recto 374">
          <a:extLst>
            <a:ext uri="{FF2B5EF4-FFF2-40B4-BE49-F238E27FC236}">
              <a16:creationId xmlns:a16="http://schemas.microsoft.com/office/drawing/2014/main" id="{9EF57EAB-652C-413D-8144-AFDBC64D8681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76" name="Conector recto 375">
          <a:extLst>
            <a:ext uri="{FF2B5EF4-FFF2-40B4-BE49-F238E27FC236}">
              <a16:creationId xmlns:a16="http://schemas.microsoft.com/office/drawing/2014/main" id="{0FF127F8-BC86-47AA-842C-D726CC0F8E2B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77" name="Conector recto 376">
          <a:extLst>
            <a:ext uri="{FF2B5EF4-FFF2-40B4-BE49-F238E27FC236}">
              <a16:creationId xmlns:a16="http://schemas.microsoft.com/office/drawing/2014/main" id="{12B88D86-9214-4451-8644-021BE1C7BC66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78" name="Conector recto 377">
          <a:extLst>
            <a:ext uri="{FF2B5EF4-FFF2-40B4-BE49-F238E27FC236}">
              <a16:creationId xmlns:a16="http://schemas.microsoft.com/office/drawing/2014/main" id="{CB7133B7-F96E-4008-A305-7307AC0149E9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79" name="Conector recto 378">
          <a:extLst>
            <a:ext uri="{FF2B5EF4-FFF2-40B4-BE49-F238E27FC236}">
              <a16:creationId xmlns:a16="http://schemas.microsoft.com/office/drawing/2014/main" id="{A357D5E6-33AF-4AC2-A223-27E9CA4F73C5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80" name="Conector recto 379">
          <a:extLst>
            <a:ext uri="{FF2B5EF4-FFF2-40B4-BE49-F238E27FC236}">
              <a16:creationId xmlns:a16="http://schemas.microsoft.com/office/drawing/2014/main" id="{028127AA-B9F4-4E48-84A7-C4A46A646D3D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81" name="Conector recto 380">
          <a:extLst>
            <a:ext uri="{FF2B5EF4-FFF2-40B4-BE49-F238E27FC236}">
              <a16:creationId xmlns:a16="http://schemas.microsoft.com/office/drawing/2014/main" id="{AA4D0ACD-C827-450F-A799-37B0018168B5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82" name="Conector recto 381">
          <a:extLst>
            <a:ext uri="{FF2B5EF4-FFF2-40B4-BE49-F238E27FC236}">
              <a16:creationId xmlns:a16="http://schemas.microsoft.com/office/drawing/2014/main" id="{A66FD6B0-FFE0-4678-9636-44A25076E34D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83" name="Conector recto 382">
          <a:extLst>
            <a:ext uri="{FF2B5EF4-FFF2-40B4-BE49-F238E27FC236}">
              <a16:creationId xmlns:a16="http://schemas.microsoft.com/office/drawing/2014/main" id="{A37EC15C-A217-4E44-ABF0-32E7B8C1EA26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84" name="Conector recto 383">
          <a:extLst>
            <a:ext uri="{FF2B5EF4-FFF2-40B4-BE49-F238E27FC236}">
              <a16:creationId xmlns:a16="http://schemas.microsoft.com/office/drawing/2014/main" id="{0CB09A1F-E3E8-4601-9A6C-C2C1D254A70B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85" name="Conector recto 384">
          <a:extLst>
            <a:ext uri="{FF2B5EF4-FFF2-40B4-BE49-F238E27FC236}">
              <a16:creationId xmlns:a16="http://schemas.microsoft.com/office/drawing/2014/main" id="{FCEB64C6-7ADE-4D54-87E9-7FFD312FB5FE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86" name="Conector recto 385">
          <a:extLst>
            <a:ext uri="{FF2B5EF4-FFF2-40B4-BE49-F238E27FC236}">
              <a16:creationId xmlns:a16="http://schemas.microsoft.com/office/drawing/2014/main" id="{B9CE942F-FE0B-46E7-A589-DC17D4A7DD9A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87" name="Conector recto 386">
          <a:extLst>
            <a:ext uri="{FF2B5EF4-FFF2-40B4-BE49-F238E27FC236}">
              <a16:creationId xmlns:a16="http://schemas.microsoft.com/office/drawing/2014/main" id="{6CEAE1F2-F8D2-45E0-9660-C731D35D87D9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388" name="Conector recto 387">
          <a:extLst>
            <a:ext uri="{FF2B5EF4-FFF2-40B4-BE49-F238E27FC236}">
              <a16:creationId xmlns:a16="http://schemas.microsoft.com/office/drawing/2014/main" id="{E3C8279A-677C-4907-8182-1F7634F24670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263</xdr:row>
      <xdr:rowOff>238125</xdr:rowOff>
    </xdr:from>
    <xdr:to>
      <xdr:col>17</xdr:col>
      <xdr:colOff>238125</xdr:colOff>
      <xdr:row>272</xdr:row>
      <xdr:rowOff>0</xdr:rowOff>
    </xdr:to>
    <xdr:sp macro="" textlink="">
      <xdr:nvSpPr>
        <xdr:cNvPr id="389" name="Line 1">
          <a:extLst>
            <a:ext uri="{FF2B5EF4-FFF2-40B4-BE49-F238E27FC236}">
              <a16:creationId xmlns:a16="http://schemas.microsoft.com/office/drawing/2014/main" id="{9DEFC59D-07B3-4562-B7E4-94C9DCC44BF0}"/>
            </a:ext>
          </a:extLst>
        </xdr:cNvPr>
        <xdr:cNvSpPr>
          <a:spLocks noChangeShapeType="1"/>
        </xdr:cNvSpPr>
      </xdr:nvSpPr>
      <xdr:spPr bwMode="auto">
        <a:xfrm>
          <a:off x="4556125" y="31945489"/>
          <a:ext cx="0" cy="156436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263</xdr:row>
      <xdr:rowOff>238125</xdr:rowOff>
    </xdr:from>
    <xdr:to>
      <xdr:col>17</xdr:col>
      <xdr:colOff>238125</xdr:colOff>
      <xdr:row>274</xdr:row>
      <xdr:rowOff>0</xdr:rowOff>
    </xdr:to>
    <xdr:sp macro="" textlink="">
      <xdr:nvSpPr>
        <xdr:cNvPr id="390" name="Line 1">
          <a:extLst>
            <a:ext uri="{FF2B5EF4-FFF2-40B4-BE49-F238E27FC236}">
              <a16:creationId xmlns:a16="http://schemas.microsoft.com/office/drawing/2014/main" id="{ABF073C6-AFED-4AC4-AF12-746F98B90579}"/>
            </a:ext>
          </a:extLst>
        </xdr:cNvPr>
        <xdr:cNvSpPr>
          <a:spLocks noChangeShapeType="1"/>
        </xdr:cNvSpPr>
      </xdr:nvSpPr>
      <xdr:spPr bwMode="auto">
        <a:xfrm>
          <a:off x="4556125" y="31945489"/>
          <a:ext cx="0" cy="190001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91" name="Conector recto 390">
          <a:extLst>
            <a:ext uri="{FF2B5EF4-FFF2-40B4-BE49-F238E27FC236}">
              <a16:creationId xmlns:a16="http://schemas.microsoft.com/office/drawing/2014/main" id="{A106ABC7-FFFD-43A9-9CD1-4C96218F0D9E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92" name="Conector recto 391">
          <a:extLst>
            <a:ext uri="{FF2B5EF4-FFF2-40B4-BE49-F238E27FC236}">
              <a16:creationId xmlns:a16="http://schemas.microsoft.com/office/drawing/2014/main" id="{F2CE21FA-E9A9-4D99-A394-6B4A1F76AD0D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93" name="Conector recto 392">
          <a:extLst>
            <a:ext uri="{FF2B5EF4-FFF2-40B4-BE49-F238E27FC236}">
              <a16:creationId xmlns:a16="http://schemas.microsoft.com/office/drawing/2014/main" id="{FC6F4A73-5C2A-41BA-9E19-9E8A2FD175A2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94" name="Conector recto 393">
          <a:extLst>
            <a:ext uri="{FF2B5EF4-FFF2-40B4-BE49-F238E27FC236}">
              <a16:creationId xmlns:a16="http://schemas.microsoft.com/office/drawing/2014/main" id="{949508B0-4A96-424C-A0E5-81F29FDB2DA9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95" name="Conector recto 394">
          <a:extLst>
            <a:ext uri="{FF2B5EF4-FFF2-40B4-BE49-F238E27FC236}">
              <a16:creationId xmlns:a16="http://schemas.microsoft.com/office/drawing/2014/main" id="{17ABE73D-AF29-48A7-96C3-9AD38EAE70A4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96" name="Conector recto 395">
          <a:extLst>
            <a:ext uri="{FF2B5EF4-FFF2-40B4-BE49-F238E27FC236}">
              <a16:creationId xmlns:a16="http://schemas.microsoft.com/office/drawing/2014/main" id="{42B99DDA-77AA-4495-81AE-F73847872415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97" name="Conector recto 396">
          <a:extLst>
            <a:ext uri="{FF2B5EF4-FFF2-40B4-BE49-F238E27FC236}">
              <a16:creationId xmlns:a16="http://schemas.microsoft.com/office/drawing/2014/main" id="{D5BE79F7-F7D0-4EEF-9E11-8660937BFBA7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98" name="Conector recto 397">
          <a:extLst>
            <a:ext uri="{FF2B5EF4-FFF2-40B4-BE49-F238E27FC236}">
              <a16:creationId xmlns:a16="http://schemas.microsoft.com/office/drawing/2014/main" id="{1D5A1D01-2893-4BA6-9BB6-AF0022DE2CD6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99" name="Conector recto 398">
          <a:extLst>
            <a:ext uri="{FF2B5EF4-FFF2-40B4-BE49-F238E27FC236}">
              <a16:creationId xmlns:a16="http://schemas.microsoft.com/office/drawing/2014/main" id="{352FB11F-3213-4CA8-AC6A-174F9229B94C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00" name="Conector recto 399">
          <a:extLst>
            <a:ext uri="{FF2B5EF4-FFF2-40B4-BE49-F238E27FC236}">
              <a16:creationId xmlns:a16="http://schemas.microsoft.com/office/drawing/2014/main" id="{89BF6E41-3569-4008-9F69-1EA8E04D1CA8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01" name="Conector recto 400">
          <a:extLst>
            <a:ext uri="{FF2B5EF4-FFF2-40B4-BE49-F238E27FC236}">
              <a16:creationId xmlns:a16="http://schemas.microsoft.com/office/drawing/2014/main" id="{165F9096-1BFA-4BF4-96BE-F0B8F5978B39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02" name="Conector recto 401">
          <a:extLst>
            <a:ext uri="{FF2B5EF4-FFF2-40B4-BE49-F238E27FC236}">
              <a16:creationId xmlns:a16="http://schemas.microsoft.com/office/drawing/2014/main" id="{CC529752-7079-45CE-8F06-3A74E91CAFFE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03" name="Conector recto 402">
          <a:extLst>
            <a:ext uri="{FF2B5EF4-FFF2-40B4-BE49-F238E27FC236}">
              <a16:creationId xmlns:a16="http://schemas.microsoft.com/office/drawing/2014/main" id="{42EBF7EE-A5EE-43F9-B067-622E99680E03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04" name="Conector recto 403">
          <a:extLst>
            <a:ext uri="{FF2B5EF4-FFF2-40B4-BE49-F238E27FC236}">
              <a16:creationId xmlns:a16="http://schemas.microsoft.com/office/drawing/2014/main" id="{0DC9BECC-2825-450F-865D-BF4CD129707E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05" name="Conector recto 404">
          <a:extLst>
            <a:ext uri="{FF2B5EF4-FFF2-40B4-BE49-F238E27FC236}">
              <a16:creationId xmlns:a16="http://schemas.microsoft.com/office/drawing/2014/main" id="{67AC1207-72D3-4360-BA68-67440C867499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06" name="Conector recto 405">
          <a:extLst>
            <a:ext uri="{FF2B5EF4-FFF2-40B4-BE49-F238E27FC236}">
              <a16:creationId xmlns:a16="http://schemas.microsoft.com/office/drawing/2014/main" id="{391F5E71-D6FA-4EA2-9F05-43282A0F1FC5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07" name="Conector recto 406">
          <a:extLst>
            <a:ext uri="{FF2B5EF4-FFF2-40B4-BE49-F238E27FC236}">
              <a16:creationId xmlns:a16="http://schemas.microsoft.com/office/drawing/2014/main" id="{FD84AF9C-156C-495D-B18B-EDBD5BACE4DA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08" name="Conector recto 407">
          <a:extLst>
            <a:ext uri="{FF2B5EF4-FFF2-40B4-BE49-F238E27FC236}">
              <a16:creationId xmlns:a16="http://schemas.microsoft.com/office/drawing/2014/main" id="{CF6D7295-0463-42F7-A8FD-A14E625B10D8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09" name="Conector recto 408">
          <a:extLst>
            <a:ext uri="{FF2B5EF4-FFF2-40B4-BE49-F238E27FC236}">
              <a16:creationId xmlns:a16="http://schemas.microsoft.com/office/drawing/2014/main" id="{1E2D8435-EC20-493A-BF6C-313D2BACBDA4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10" name="Conector recto 409">
          <a:extLst>
            <a:ext uri="{FF2B5EF4-FFF2-40B4-BE49-F238E27FC236}">
              <a16:creationId xmlns:a16="http://schemas.microsoft.com/office/drawing/2014/main" id="{0F9DF857-2877-4323-A7B8-7AD425AF3B17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11" name="Conector recto 410">
          <a:extLst>
            <a:ext uri="{FF2B5EF4-FFF2-40B4-BE49-F238E27FC236}">
              <a16:creationId xmlns:a16="http://schemas.microsoft.com/office/drawing/2014/main" id="{5B143815-245C-45F9-9CB0-27309D8411BA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12" name="Conector recto 411">
          <a:extLst>
            <a:ext uri="{FF2B5EF4-FFF2-40B4-BE49-F238E27FC236}">
              <a16:creationId xmlns:a16="http://schemas.microsoft.com/office/drawing/2014/main" id="{1875E9FF-72D0-4FC7-9640-30AB16040BE5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13" name="Conector recto 412">
          <a:extLst>
            <a:ext uri="{FF2B5EF4-FFF2-40B4-BE49-F238E27FC236}">
              <a16:creationId xmlns:a16="http://schemas.microsoft.com/office/drawing/2014/main" id="{A97A3B5C-9BFE-4595-A0B9-BFD536B5AFDC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14" name="Conector recto 413">
          <a:extLst>
            <a:ext uri="{FF2B5EF4-FFF2-40B4-BE49-F238E27FC236}">
              <a16:creationId xmlns:a16="http://schemas.microsoft.com/office/drawing/2014/main" id="{59BF2A4F-1553-47B6-B379-7054FE99CB9A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15" name="Conector recto 414">
          <a:extLst>
            <a:ext uri="{FF2B5EF4-FFF2-40B4-BE49-F238E27FC236}">
              <a16:creationId xmlns:a16="http://schemas.microsoft.com/office/drawing/2014/main" id="{2E86AB41-B000-42E7-A9B9-9E4D8AA9289C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16" name="Conector recto 415">
          <a:extLst>
            <a:ext uri="{FF2B5EF4-FFF2-40B4-BE49-F238E27FC236}">
              <a16:creationId xmlns:a16="http://schemas.microsoft.com/office/drawing/2014/main" id="{39A84E4B-0684-43FA-B09C-342DE9D99B16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17" name="Conector recto 416">
          <a:extLst>
            <a:ext uri="{FF2B5EF4-FFF2-40B4-BE49-F238E27FC236}">
              <a16:creationId xmlns:a16="http://schemas.microsoft.com/office/drawing/2014/main" id="{55270E14-9E92-40CE-AB4C-191CC279AC71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18" name="Conector recto 417">
          <a:extLst>
            <a:ext uri="{FF2B5EF4-FFF2-40B4-BE49-F238E27FC236}">
              <a16:creationId xmlns:a16="http://schemas.microsoft.com/office/drawing/2014/main" id="{3D30E426-3DB9-455F-A96E-01BFFC620D5B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19" name="Conector recto 418">
          <a:extLst>
            <a:ext uri="{FF2B5EF4-FFF2-40B4-BE49-F238E27FC236}">
              <a16:creationId xmlns:a16="http://schemas.microsoft.com/office/drawing/2014/main" id="{24EA5A30-6B14-46B2-B7E0-434ED73C937E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20" name="Conector recto 419">
          <a:extLst>
            <a:ext uri="{FF2B5EF4-FFF2-40B4-BE49-F238E27FC236}">
              <a16:creationId xmlns:a16="http://schemas.microsoft.com/office/drawing/2014/main" id="{A3FB505B-4133-415F-BEC9-011DEF0E2AF5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21" name="Conector recto 420">
          <a:extLst>
            <a:ext uri="{FF2B5EF4-FFF2-40B4-BE49-F238E27FC236}">
              <a16:creationId xmlns:a16="http://schemas.microsoft.com/office/drawing/2014/main" id="{45765554-8BB7-4D9C-BB06-424893CF146D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22" name="Conector recto 421">
          <a:extLst>
            <a:ext uri="{FF2B5EF4-FFF2-40B4-BE49-F238E27FC236}">
              <a16:creationId xmlns:a16="http://schemas.microsoft.com/office/drawing/2014/main" id="{FC7FF1B9-2E84-47B3-ABE0-C6B188D8450D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23" name="Conector recto 422">
          <a:extLst>
            <a:ext uri="{FF2B5EF4-FFF2-40B4-BE49-F238E27FC236}">
              <a16:creationId xmlns:a16="http://schemas.microsoft.com/office/drawing/2014/main" id="{9EC1B1A9-C38A-4D92-B5B5-0A8B2A3A0F6F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24" name="Conector recto 423">
          <a:extLst>
            <a:ext uri="{FF2B5EF4-FFF2-40B4-BE49-F238E27FC236}">
              <a16:creationId xmlns:a16="http://schemas.microsoft.com/office/drawing/2014/main" id="{8356751D-EAB8-41B4-A48F-6F85CD9BF4B5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25" name="Conector recto 424">
          <a:extLst>
            <a:ext uri="{FF2B5EF4-FFF2-40B4-BE49-F238E27FC236}">
              <a16:creationId xmlns:a16="http://schemas.microsoft.com/office/drawing/2014/main" id="{D722A482-C9D4-4CAD-B755-B87B709D2A91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26" name="Conector recto 425">
          <a:extLst>
            <a:ext uri="{FF2B5EF4-FFF2-40B4-BE49-F238E27FC236}">
              <a16:creationId xmlns:a16="http://schemas.microsoft.com/office/drawing/2014/main" id="{91B6ED06-F67F-4C6C-B94E-41486FCB485F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27" name="Conector recto 426">
          <a:extLst>
            <a:ext uri="{FF2B5EF4-FFF2-40B4-BE49-F238E27FC236}">
              <a16:creationId xmlns:a16="http://schemas.microsoft.com/office/drawing/2014/main" id="{1DAC5186-AD61-4997-9D86-762592765DF2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28" name="Conector recto 427">
          <a:extLst>
            <a:ext uri="{FF2B5EF4-FFF2-40B4-BE49-F238E27FC236}">
              <a16:creationId xmlns:a16="http://schemas.microsoft.com/office/drawing/2014/main" id="{42934588-657C-4786-B670-FA8ED3DD8A22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29" name="Conector recto 428">
          <a:extLst>
            <a:ext uri="{FF2B5EF4-FFF2-40B4-BE49-F238E27FC236}">
              <a16:creationId xmlns:a16="http://schemas.microsoft.com/office/drawing/2014/main" id="{69BC630A-7908-46F3-82B3-2F0FDEA8A13B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30" name="Conector recto 429">
          <a:extLst>
            <a:ext uri="{FF2B5EF4-FFF2-40B4-BE49-F238E27FC236}">
              <a16:creationId xmlns:a16="http://schemas.microsoft.com/office/drawing/2014/main" id="{DCCE32BA-D61E-4D8A-BFAD-7E6EC07C04C6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31" name="Conector recto 430">
          <a:extLst>
            <a:ext uri="{FF2B5EF4-FFF2-40B4-BE49-F238E27FC236}">
              <a16:creationId xmlns:a16="http://schemas.microsoft.com/office/drawing/2014/main" id="{7C3C4F65-7A56-407C-9D5C-8CB3F7B6B7CA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32" name="Conector recto 431">
          <a:extLst>
            <a:ext uri="{FF2B5EF4-FFF2-40B4-BE49-F238E27FC236}">
              <a16:creationId xmlns:a16="http://schemas.microsoft.com/office/drawing/2014/main" id="{3F32DC83-9DFB-4E1D-89A3-8A9596790847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33" name="Conector recto 432">
          <a:extLst>
            <a:ext uri="{FF2B5EF4-FFF2-40B4-BE49-F238E27FC236}">
              <a16:creationId xmlns:a16="http://schemas.microsoft.com/office/drawing/2014/main" id="{563A4965-5C8A-45BB-A8F4-8ACEC5DD7DEB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34" name="Conector recto 433">
          <a:extLst>
            <a:ext uri="{FF2B5EF4-FFF2-40B4-BE49-F238E27FC236}">
              <a16:creationId xmlns:a16="http://schemas.microsoft.com/office/drawing/2014/main" id="{DFA70E40-EC0A-49C7-AA2B-1117FDC6BD46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35" name="Conector recto 434">
          <a:extLst>
            <a:ext uri="{FF2B5EF4-FFF2-40B4-BE49-F238E27FC236}">
              <a16:creationId xmlns:a16="http://schemas.microsoft.com/office/drawing/2014/main" id="{6A14B00C-2F25-49EB-9B94-5668C27B4DDD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36" name="Conector recto 435">
          <a:extLst>
            <a:ext uri="{FF2B5EF4-FFF2-40B4-BE49-F238E27FC236}">
              <a16:creationId xmlns:a16="http://schemas.microsoft.com/office/drawing/2014/main" id="{2C722795-D3AC-4ED0-8D99-603284038AA0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37" name="Conector recto 436">
          <a:extLst>
            <a:ext uri="{FF2B5EF4-FFF2-40B4-BE49-F238E27FC236}">
              <a16:creationId xmlns:a16="http://schemas.microsoft.com/office/drawing/2014/main" id="{C7D98822-BC8E-43A5-9A15-8E3C809E9C2B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38" name="Conector recto 437">
          <a:extLst>
            <a:ext uri="{FF2B5EF4-FFF2-40B4-BE49-F238E27FC236}">
              <a16:creationId xmlns:a16="http://schemas.microsoft.com/office/drawing/2014/main" id="{B89E899C-148B-4A79-A6A9-78588D87AA4C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39" name="Conector recto 438">
          <a:extLst>
            <a:ext uri="{FF2B5EF4-FFF2-40B4-BE49-F238E27FC236}">
              <a16:creationId xmlns:a16="http://schemas.microsoft.com/office/drawing/2014/main" id="{47445069-5296-48FF-B360-108035A9991A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40" name="Conector recto 439">
          <a:extLst>
            <a:ext uri="{FF2B5EF4-FFF2-40B4-BE49-F238E27FC236}">
              <a16:creationId xmlns:a16="http://schemas.microsoft.com/office/drawing/2014/main" id="{31471470-5008-457F-BED8-5AD37CAA05BA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41" name="Conector recto 440">
          <a:extLst>
            <a:ext uri="{FF2B5EF4-FFF2-40B4-BE49-F238E27FC236}">
              <a16:creationId xmlns:a16="http://schemas.microsoft.com/office/drawing/2014/main" id="{632C3C42-AA28-4E08-A7B7-4DD03D445256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42" name="Conector recto 441">
          <a:extLst>
            <a:ext uri="{FF2B5EF4-FFF2-40B4-BE49-F238E27FC236}">
              <a16:creationId xmlns:a16="http://schemas.microsoft.com/office/drawing/2014/main" id="{A50C51D0-5ADC-42FF-A76D-BA8E32D51EE7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43" name="Conector recto 442">
          <a:extLst>
            <a:ext uri="{FF2B5EF4-FFF2-40B4-BE49-F238E27FC236}">
              <a16:creationId xmlns:a16="http://schemas.microsoft.com/office/drawing/2014/main" id="{3AB355EB-C403-4974-B190-DD38AE48A5F9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44" name="Conector recto 443">
          <a:extLst>
            <a:ext uri="{FF2B5EF4-FFF2-40B4-BE49-F238E27FC236}">
              <a16:creationId xmlns:a16="http://schemas.microsoft.com/office/drawing/2014/main" id="{CF2012F5-B3CA-4964-BA5E-3A9C9B649738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45" name="Conector recto 444">
          <a:extLst>
            <a:ext uri="{FF2B5EF4-FFF2-40B4-BE49-F238E27FC236}">
              <a16:creationId xmlns:a16="http://schemas.microsoft.com/office/drawing/2014/main" id="{43C20709-02A4-434D-BE50-C1F24B126AF0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46" name="Conector recto 445">
          <a:extLst>
            <a:ext uri="{FF2B5EF4-FFF2-40B4-BE49-F238E27FC236}">
              <a16:creationId xmlns:a16="http://schemas.microsoft.com/office/drawing/2014/main" id="{D5FD456C-6F74-454F-9DE9-30053E7A0EAE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47" name="Conector recto 446">
          <a:extLst>
            <a:ext uri="{FF2B5EF4-FFF2-40B4-BE49-F238E27FC236}">
              <a16:creationId xmlns:a16="http://schemas.microsoft.com/office/drawing/2014/main" id="{71B83D29-491F-4D89-8DB8-A1294EF45A99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48" name="Conector recto 447">
          <a:extLst>
            <a:ext uri="{FF2B5EF4-FFF2-40B4-BE49-F238E27FC236}">
              <a16:creationId xmlns:a16="http://schemas.microsoft.com/office/drawing/2014/main" id="{763FE60C-BF18-487B-BF8A-BC8A1932B726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49" name="Conector recto 448">
          <a:extLst>
            <a:ext uri="{FF2B5EF4-FFF2-40B4-BE49-F238E27FC236}">
              <a16:creationId xmlns:a16="http://schemas.microsoft.com/office/drawing/2014/main" id="{3BEB8C28-3382-483C-BEFC-DBEECCB28BD1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50" name="Conector recto 449">
          <a:extLst>
            <a:ext uri="{FF2B5EF4-FFF2-40B4-BE49-F238E27FC236}">
              <a16:creationId xmlns:a16="http://schemas.microsoft.com/office/drawing/2014/main" id="{52FBACB4-318B-4566-BD81-B60D47879FFB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51" name="Conector recto 450">
          <a:extLst>
            <a:ext uri="{FF2B5EF4-FFF2-40B4-BE49-F238E27FC236}">
              <a16:creationId xmlns:a16="http://schemas.microsoft.com/office/drawing/2014/main" id="{F77C5C21-F15B-4A3C-B13F-750114D96858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52" name="Conector recto 451">
          <a:extLst>
            <a:ext uri="{FF2B5EF4-FFF2-40B4-BE49-F238E27FC236}">
              <a16:creationId xmlns:a16="http://schemas.microsoft.com/office/drawing/2014/main" id="{006F298C-34F0-4CE0-926E-26264E1A7855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53" name="Conector recto 452">
          <a:extLst>
            <a:ext uri="{FF2B5EF4-FFF2-40B4-BE49-F238E27FC236}">
              <a16:creationId xmlns:a16="http://schemas.microsoft.com/office/drawing/2014/main" id="{59FA067D-75C0-404A-B0D9-B38C50827E6E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54" name="Conector recto 453">
          <a:extLst>
            <a:ext uri="{FF2B5EF4-FFF2-40B4-BE49-F238E27FC236}">
              <a16:creationId xmlns:a16="http://schemas.microsoft.com/office/drawing/2014/main" id="{239FDBB3-B834-4EFB-A4AE-5E5A3E310E60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55" name="Conector recto 454">
          <a:extLst>
            <a:ext uri="{FF2B5EF4-FFF2-40B4-BE49-F238E27FC236}">
              <a16:creationId xmlns:a16="http://schemas.microsoft.com/office/drawing/2014/main" id="{1E7F36DF-CFAC-441A-B692-5FE3043FC108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56" name="Conector recto 455">
          <a:extLst>
            <a:ext uri="{FF2B5EF4-FFF2-40B4-BE49-F238E27FC236}">
              <a16:creationId xmlns:a16="http://schemas.microsoft.com/office/drawing/2014/main" id="{5E018F40-D7C8-4B67-9964-0E6E1BB9DA6D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57" name="Conector recto 456">
          <a:extLst>
            <a:ext uri="{FF2B5EF4-FFF2-40B4-BE49-F238E27FC236}">
              <a16:creationId xmlns:a16="http://schemas.microsoft.com/office/drawing/2014/main" id="{5AE5F52A-F65F-4640-A0D1-B5AB001116FB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58" name="Conector recto 457">
          <a:extLst>
            <a:ext uri="{FF2B5EF4-FFF2-40B4-BE49-F238E27FC236}">
              <a16:creationId xmlns:a16="http://schemas.microsoft.com/office/drawing/2014/main" id="{AFA727A1-50E6-487D-8430-633F83C1011B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59" name="Conector recto 458">
          <a:extLst>
            <a:ext uri="{FF2B5EF4-FFF2-40B4-BE49-F238E27FC236}">
              <a16:creationId xmlns:a16="http://schemas.microsoft.com/office/drawing/2014/main" id="{DBD1302B-D054-438D-AEA0-60C49356A1E3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60" name="Conector recto 459">
          <a:extLst>
            <a:ext uri="{FF2B5EF4-FFF2-40B4-BE49-F238E27FC236}">
              <a16:creationId xmlns:a16="http://schemas.microsoft.com/office/drawing/2014/main" id="{B2D6B350-1CD5-4DE5-ACE4-B8CED6C3D7C0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61" name="Conector recto 460">
          <a:extLst>
            <a:ext uri="{FF2B5EF4-FFF2-40B4-BE49-F238E27FC236}">
              <a16:creationId xmlns:a16="http://schemas.microsoft.com/office/drawing/2014/main" id="{74C0EA18-DEBF-40A8-8A6A-C6C0C22F92F9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62" name="Conector recto 461">
          <a:extLst>
            <a:ext uri="{FF2B5EF4-FFF2-40B4-BE49-F238E27FC236}">
              <a16:creationId xmlns:a16="http://schemas.microsoft.com/office/drawing/2014/main" id="{5B5DD367-4856-4D9C-B3A5-036E6ADEAEF2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63" name="Conector recto 462">
          <a:extLst>
            <a:ext uri="{FF2B5EF4-FFF2-40B4-BE49-F238E27FC236}">
              <a16:creationId xmlns:a16="http://schemas.microsoft.com/office/drawing/2014/main" id="{77B1E548-3F5C-409A-BF78-E252A356C30C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64" name="Conector recto 463">
          <a:extLst>
            <a:ext uri="{FF2B5EF4-FFF2-40B4-BE49-F238E27FC236}">
              <a16:creationId xmlns:a16="http://schemas.microsoft.com/office/drawing/2014/main" id="{50190C9C-1A6E-4088-B192-3D0F5554CBA9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65" name="Conector recto 464">
          <a:extLst>
            <a:ext uri="{FF2B5EF4-FFF2-40B4-BE49-F238E27FC236}">
              <a16:creationId xmlns:a16="http://schemas.microsoft.com/office/drawing/2014/main" id="{629D3C2D-E389-4978-A7D1-1577339C0AF2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66" name="Conector recto 465">
          <a:extLst>
            <a:ext uri="{FF2B5EF4-FFF2-40B4-BE49-F238E27FC236}">
              <a16:creationId xmlns:a16="http://schemas.microsoft.com/office/drawing/2014/main" id="{11A4D5A0-6DA7-4D07-8709-3F23FD214B92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67" name="Conector recto 466">
          <a:extLst>
            <a:ext uri="{FF2B5EF4-FFF2-40B4-BE49-F238E27FC236}">
              <a16:creationId xmlns:a16="http://schemas.microsoft.com/office/drawing/2014/main" id="{1C837AB7-3C5D-4CD0-B377-BB6C13BC309B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68" name="Conector recto 467">
          <a:extLst>
            <a:ext uri="{FF2B5EF4-FFF2-40B4-BE49-F238E27FC236}">
              <a16:creationId xmlns:a16="http://schemas.microsoft.com/office/drawing/2014/main" id="{9A68977E-7F5E-4450-A677-66B3EC8F386C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69" name="Conector recto 468">
          <a:extLst>
            <a:ext uri="{FF2B5EF4-FFF2-40B4-BE49-F238E27FC236}">
              <a16:creationId xmlns:a16="http://schemas.microsoft.com/office/drawing/2014/main" id="{84B12943-FAD4-4FFF-A138-8D7D12217CE7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70" name="Conector recto 469">
          <a:extLst>
            <a:ext uri="{FF2B5EF4-FFF2-40B4-BE49-F238E27FC236}">
              <a16:creationId xmlns:a16="http://schemas.microsoft.com/office/drawing/2014/main" id="{49FFE142-15D9-4332-909C-CC605DF2464F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71" name="Conector recto 470">
          <a:extLst>
            <a:ext uri="{FF2B5EF4-FFF2-40B4-BE49-F238E27FC236}">
              <a16:creationId xmlns:a16="http://schemas.microsoft.com/office/drawing/2014/main" id="{7A08CADC-1DF0-4955-BF69-F439B4915425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72" name="Conector recto 471">
          <a:extLst>
            <a:ext uri="{FF2B5EF4-FFF2-40B4-BE49-F238E27FC236}">
              <a16:creationId xmlns:a16="http://schemas.microsoft.com/office/drawing/2014/main" id="{2D707948-A6E4-48AD-B390-4F2B78917DBA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73" name="Conector recto 472">
          <a:extLst>
            <a:ext uri="{FF2B5EF4-FFF2-40B4-BE49-F238E27FC236}">
              <a16:creationId xmlns:a16="http://schemas.microsoft.com/office/drawing/2014/main" id="{7DF1F524-A5F8-4690-8286-697E905B145E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74" name="Conector recto 473">
          <a:extLst>
            <a:ext uri="{FF2B5EF4-FFF2-40B4-BE49-F238E27FC236}">
              <a16:creationId xmlns:a16="http://schemas.microsoft.com/office/drawing/2014/main" id="{A897F15B-AEDE-4E24-BCCF-DFA61C0001A5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75" name="Conector recto 474">
          <a:extLst>
            <a:ext uri="{FF2B5EF4-FFF2-40B4-BE49-F238E27FC236}">
              <a16:creationId xmlns:a16="http://schemas.microsoft.com/office/drawing/2014/main" id="{5BD7422E-837B-444A-8A5C-1D3E0EFA8B42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76" name="Conector recto 475">
          <a:extLst>
            <a:ext uri="{FF2B5EF4-FFF2-40B4-BE49-F238E27FC236}">
              <a16:creationId xmlns:a16="http://schemas.microsoft.com/office/drawing/2014/main" id="{790B5202-A7D0-404A-A94D-6CAF75DF7942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77" name="Conector recto 476">
          <a:extLst>
            <a:ext uri="{FF2B5EF4-FFF2-40B4-BE49-F238E27FC236}">
              <a16:creationId xmlns:a16="http://schemas.microsoft.com/office/drawing/2014/main" id="{4F0D9CAF-0F6D-4808-B7C7-9D7DD498A91E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78" name="Conector recto 477">
          <a:extLst>
            <a:ext uri="{FF2B5EF4-FFF2-40B4-BE49-F238E27FC236}">
              <a16:creationId xmlns:a16="http://schemas.microsoft.com/office/drawing/2014/main" id="{5D2FC20D-E73D-4FE3-871B-D69042429322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79" name="Conector recto 478">
          <a:extLst>
            <a:ext uri="{FF2B5EF4-FFF2-40B4-BE49-F238E27FC236}">
              <a16:creationId xmlns:a16="http://schemas.microsoft.com/office/drawing/2014/main" id="{893F466B-B247-40DC-9F6E-9FE85929B22C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80" name="Conector recto 479">
          <a:extLst>
            <a:ext uri="{FF2B5EF4-FFF2-40B4-BE49-F238E27FC236}">
              <a16:creationId xmlns:a16="http://schemas.microsoft.com/office/drawing/2014/main" id="{C95DB427-EE64-4F1D-90CF-72DD7DAEDCC1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81" name="Conector recto 480">
          <a:extLst>
            <a:ext uri="{FF2B5EF4-FFF2-40B4-BE49-F238E27FC236}">
              <a16:creationId xmlns:a16="http://schemas.microsoft.com/office/drawing/2014/main" id="{50698AD2-DDB8-438F-B146-E4D684CD14D7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82" name="Conector recto 481">
          <a:extLst>
            <a:ext uri="{FF2B5EF4-FFF2-40B4-BE49-F238E27FC236}">
              <a16:creationId xmlns:a16="http://schemas.microsoft.com/office/drawing/2014/main" id="{6DCD9135-F904-4EF6-B06A-1A53DDBFB4FC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83" name="Conector recto 482">
          <a:extLst>
            <a:ext uri="{FF2B5EF4-FFF2-40B4-BE49-F238E27FC236}">
              <a16:creationId xmlns:a16="http://schemas.microsoft.com/office/drawing/2014/main" id="{A9C01320-BBF2-4A63-BD2D-59B7D0E0160D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484" name="Conector recto 483">
          <a:extLst>
            <a:ext uri="{FF2B5EF4-FFF2-40B4-BE49-F238E27FC236}">
              <a16:creationId xmlns:a16="http://schemas.microsoft.com/office/drawing/2014/main" id="{7A155472-3F00-49DB-AEDA-AD4EA7FD4203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181428</xdr:colOff>
      <xdr:row>8</xdr:row>
      <xdr:rowOff>181428</xdr:rowOff>
    </xdr:from>
    <xdr:to>
      <xdr:col>28</xdr:col>
      <xdr:colOff>126999</xdr:colOff>
      <xdr:row>45</xdr:row>
      <xdr:rowOff>163730</xdr:rowOff>
    </xdr:to>
    <xdr:pic>
      <xdr:nvPicPr>
        <xdr:cNvPr id="488" name="Imagen 487">
          <a:extLst>
            <a:ext uri="{FF2B5EF4-FFF2-40B4-BE49-F238E27FC236}">
              <a16:creationId xmlns:a16="http://schemas.microsoft.com/office/drawing/2014/main" id="{98FE94B5-FD94-407E-BAB4-DC86936BD2F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522" t="36342" r="16235" b="13486"/>
        <a:stretch/>
      </xdr:blipFill>
      <xdr:spPr bwMode="auto">
        <a:xfrm>
          <a:off x="2721428" y="2630714"/>
          <a:ext cx="4517571" cy="7702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172357</xdr:colOff>
      <xdr:row>65</xdr:row>
      <xdr:rowOff>108857</xdr:rowOff>
    </xdr:from>
    <xdr:to>
      <xdr:col>26</xdr:col>
      <xdr:colOff>117928</xdr:colOff>
      <xdr:row>102</xdr:row>
      <xdr:rowOff>73015</xdr:rowOff>
    </xdr:to>
    <xdr:pic>
      <xdr:nvPicPr>
        <xdr:cNvPr id="489" name="Imagen 488">
          <a:extLst>
            <a:ext uri="{FF2B5EF4-FFF2-40B4-BE49-F238E27FC236}">
              <a16:creationId xmlns:a16="http://schemas.microsoft.com/office/drawing/2014/main" id="{B0B1B31C-8AF0-4F1F-9C84-CBE2C51C77F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522" t="36342" r="16235" b="13486"/>
        <a:stretch/>
      </xdr:blipFill>
      <xdr:spPr bwMode="auto">
        <a:xfrm>
          <a:off x="2204357" y="14822714"/>
          <a:ext cx="4517571" cy="7702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199571</xdr:colOff>
      <xdr:row>121</xdr:row>
      <xdr:rowOff>127000</xdr:rowOff>
    </xdr:from>
    <xdr:to>
      <xdr:col>31</xdr:col>
      <xdr:colOff>40269</xdr:colOff>
      <xdr:row>152</xdr:row>
      <xdr:rowOff>127000</xdr:rowOff>
    </xdr:to>
    <xdr:pic>
      <xdr:nvPicPr>
        <xdr:cNvPr id="490" name="Imagen 489">
          <a:extLst>
            <a:ext uri="{FF2B5EF4-FFF2-40B4-BE49-F238E27FC236}">
              <a16:creationId xmlns:a16="http://schemas.microsoft.com/office/drawing/2014/main" id="{E8890A3B-1A6E-FE51-5B4A-4B0CF81817D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118" t="55478" r="35304" b="17014"/>
        <a:stretch/>
      </xdr:blipFill>
      <xdr:spPr bwMode="auto">
        <a:xfrm>
          <a:off x="961571" y="26697214"/>
          <a:ext cx="7433484" cy="6486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181430</xdr:colOff>
      <xdr:row>229</xdr:row>
      <xdr:rowOff>0</xdr:rowOff>
    </xdr:from>
    <xdr:to>
      <xdr:col>31</xdr:col>
      <xdr:colOff>58674</xdr:colOff>
      <xdr:row>263</xdr:row>
      <xdr:rowOff>72572</xdr:rowOff>
    </xdr:to>
    <xdr:pic>
      <xdr:nvPicPr>
        <xdr:cNvPr id="491" name="Imagen 490">
          <a:extLst>
            <a:ext uri="{FF2B5EF4-FFF2-40B4-BE49-F238E27FC236}">
              <a16:creationId xmlns:a16="http://schemas.microsoft.com/office/drawing/2014/main" id="{57E2A5E6-D2F7-3085-E4B1-859DF04144D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660" t="36471" r="32774" b="18250"/>
        <a:stretch/>
      </xdr:blipFill>
      <xdr:spPr bwMode="auto">
        <a:xfrm>
          <a:off x="689430" y="48840571"/>
          <a:ext cx="7724030" cy="698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136072</xdr:colOff>
      <xdr:row>176</xdr:row>
      <xdr:rowOff>126998</xdr:rowOff>
    </xdr:from>
    <xdr:to>
      <xdr:col>30</xdr:col>
      <xdr:colOff>484632</xdr:colOff>
      <xdr:row>207</xdr:row>
      <xdr:rowOff>161533</xdr:rowOff>
    </xdr:to>
    <xdr:pic>
      <xdr:nvPicPr>
        <xdr:cNvPr id="492" name="Imagen 491">
          <a:extLst>
            <a:ext uri="{FF2B5EF4-FFF2-40B4-BE49-F238E27FC236}">
              <a16:creationId xmlns:a16="http://schemas.microsoft.com/office/drawing/2014/main" id="{21527B63-47BF-43B0-C124-0DDAF9CD26C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476" t="24108" r="44156" b="32468"/>
        <a:stretch/>
      </xdr:blipFill>
      <xdr:spPr bwMode="auto">
        <a:xfrm>
          <a:off x="1152072" y="38090927"/>
          <a:ext cx="6952560" cy="6384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238125</xdr:colOff>
      <xdr:row>35</xdr:row>
      <xdr:rowOff>238125</xdr:rowOff>
    </xdr:from>
    <xdr:to>
      <xdr:col>17</xdr:col>
      <xdr:colOff>238125</xdr:colOff>
      <xdr:row>44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18E5166A-04B8-488D-8042-69AE0FCDA693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35</xdr:row>
      <xdr:rowOff>238125</xdr:rowOff>
    </xdr:from>
    <xdr:to>
      <xdr:col>17</xdr:col>
      <xdr:colOff>238125</xdr:colOff>
      <xdr:row>46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5DDAE2DB-E71C-4F82-932E-63C73050CE02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EA352154-A516-4788-B5ED-CB8C57779D0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5C3CBC68-2CD7-42AE-8D54-2F2C1F62393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885759EE-578F-4814-B421-5F2CF894E4B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242D2AD6-03FE-4244-A128-39AE686393B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D4B2AC03-B522-44DA-8831-FE7CD276238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181CDDC4-8CA6-4177-9DA3-613FAEBF399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A9AF11CE-9E85-4E28-91A6-AD4FFE74780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81146413-3E3B-4EFC-B1CA-FF3D993BC78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68F92D24-C471-40AF-8007-CD5DAD79127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FCCFED4E-3B3D-478F-BFA1-51F974A0C80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F3C1E975-587D-460C-8936-32916493FED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45440795-7937-446F-9BAA-DB373F2EA82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ABBF94E0-9B89-49AD-B0E5-0F9F22DB702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1D700BA0-00A2-4EBD-8E87-01BEFC3C0DB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633E3367-C38C-47C6-B478-BFAF72B19CD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C40045AC-E211-4829-B384-AA2B4C19F69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A164BCA5-26E7-4C91-9723-66FB23E94FD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839E9DBA-67C8-4856-B0EE-A2A276453C9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AE9BB47A-DEB9-48C0-A665-EE2A03355E8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3" name="Conector recto 22">
          <a:extLst>
            <a:ext uri="{FF2B5EF4-FFF2-40B4-BE49-F238E27FC236}">
              <a16:creationId xmlns:a16="http://schemas.microsoft.com/office/drawing/2014/main" id="{8F4CF01E-A6F9-411E-9DB0-A16A88CEE5C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166B2FBF-A13A-441A-9679-D8F110A8CEA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168C1281-CAB1-4189-A580-1ADE7F7591C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A8C1C13D-FDBB-413A-A4CF-28CF2BE3D91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0359A8A6-1F63-48B0-A7B2-3302281ABAE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CD102237-5D33-4AEE-8FE1-05ED7FB8845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CD89549C-8740-4696-88CC-F7CF36D8DEA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A50E49CA-D894-4B7A-8061-9C4C8143F42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07984C68-E17C-4B45-86D3-7E845211F9D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2" name="Conector recto 31">
          <a:extLst>
            <a:ext uri="{FF2B5EF4-FFF2-40B4-BE49-F238E27FC236}">
              <a16:creationId xmlns:a16="http://schemas.microsoft.com/office/drawing/2014/main" id="{D6617403-CE80-43FA-B080-8A1DE60A420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3" name="Conector recto 32">
          <a:extLst>
            <a:ext uri="{FF2B5EF4-FFF2-40B4-BE49-F238E27FC236}">
              <a16:creationId xmlns:a16="http://schemas.microsoft.com/office/drawing/2014/main" id="{BC692468-A1A0-4783-BAC2-4CFAA80E427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4" name="Conector recto 33">
          <a:extLst>
            <a:ext uri="{FF2B5EF4-FFF2-40B4-BE49-F238E27FC236}">
              <a16:creationId xmlns:a16="http://schemas.microsoft.com/office/drawing/2014/main" id="{3C06EFD1-21C9-49F0-9A12-33ECCA32EEA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5" name="Conector recto 34">
          <a:extLst>
            <a:ext uri="{FF2B5EF4-FFF2-40B4-BE49-F238E27FC236}">
              <a16:creationId xmlns:a16="http://schemas.microsoft.com/office/drawing/2014/main" id="{F58213C2-C3C7-4AF3-B951-7218C6FF900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6" name="Conector recto 35">
          <a:extLst>
            <a:ext uri="{FF2B5EF4-FFF2-40B4-BE49-F238E27FC236}">
              <a16:creationId xmlns:a16="http://schemas.microsoft.com/office/drawing/2014/main" id="{C7041745-443B-4EFF-89EE-DA9888343E7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7" name="Conector recto 36">
          <a:extLst>
            <a:ext uri="{FF2B5EF4-FFF2-40B4-BE49-F238E27FC236}">
              <a16:creationId xmlns:a16="http://schemas.microsoft.com/office/drawing/2014/main" id="{C8527E42-1E5A-4C99-814E-271CED55C8B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8" name="Conector recto 37">
          <a:extLst>
            <a:ext uri="{FF2B5EF4-FFF2-40B4-BE49-F238E27FC236}">
              <a16:creationId xmlns:a16="http://schemas.microsoft.com/office/drawing/2014/main" id="{2B4C7CEF-0367-4EBB-BBEF-633D9ADCCC2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9" name="Conector recto 38">
          <a:extLst>
            <a:ext uri="{FF2B5EF4-FFF2-40B4-BE49-F238E27FC236}">
              <a16:creationId xmlns:a16="http://schemas.microsoft.com/office/drawing/2014/main" id="{0322674B-FAD4-42CB-8C79-62DBB60C9F8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0" name="Conector recto 39">
          <a:extLst>
            <a:ext uri="{FF2B5EF4-FFF2-40B4-BE49-F238E27FC236}">
              <a16:creationId xmlns:a16="http://schemas.microsoft.com/office/drawing/2014/main" id="{35CE54CA-18A7-455F-8D82-AC2E86D9836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1" name="Conector recto 40">
          <a:extLst>
            <a:ext uri="{FF2B5EF4-FFF2-40B4-BE49-F238E27FC236}">
              <a16:creationId xmlns:a16="http://schemas.microsoft.com/office/drawing/2014/main" id="{D6DE4353-0D59-4BBD-8DD1-0216167F06D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2" name="Conector recto 41">
          <a:extLst>
            <a:ext uri="{FF2B5EF4-FFF2-40B4-BE49-F238E27FC236}">
              <a16:creationId xmlns:a16="http://schemas.microsoft.com/office/drawing/2014/main" id="{5CF3CAA5-854E-44DC-BCC5-AB12D05E433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3" name="Conector recto 42">
          <a:extLst>
            <a:ext uri="{FF2B5EF4-FFF2-40B4-BE49-F238E27FC236}">
              <a16:creationId xmlns:a16="http://schemas.microsoft.com/office/drawing/2014/main" id="{CD10CBF9-F4F2-47B4-ACFF-D24C7D94B81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4" name="Conector recto 43">
          <a:extLst>
            <a:ext uri="{FF2B5EF4-FFF2-40B4-BE49-F238E27FC236}">
              <a16:creationId xmlns:a16="http://schemas.microsoft.com/office/drawing/2014/main" id="{02020A44-4A22-41A2-8BEF-EF1BCFDE8F3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5" name="Conector recto 44">
          <a:extLst>
            <a:ext uri="{FF2B5EF4-FFF2-40B4-BE49-F238E27FC236}">
              <a16:creationId xmlns:a16="http://schemas.microsoft.com/office/drawing/2014/main" id="{84B298C5-1829-4638-AF94-A72F617379A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6" name="Conector recto 45">
          <a:extLst>
            <a:ext uri="{FF2B5EF4-FFF2-40B4-BE49-F238E27FC236}">
              <a16:creationId xmlns:a16="http://schemas.microsoft.com/office/drawing/2014/main" id="{46AF74C9-5E49-4264-9E59-B8B6516C674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7" name="Conector recto 46">
          <a:extLst>
            <a:ext uri="{FF2B5EF4-FFF2-40B4-BE49-F238E27FC236}">
              <a16:creationId xmlns:a16="http://schemas.microsoft.com/office/drawing/2014/main" id="{A9D60CCC-1204-4667-B029-801B6F946D5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8" name="Conector recto 47">
          <a:extLst>
            <a:ext uri="{FF2B5EF4-FFF2-40B4-BE49-F238E27FC236}">
              <a16:creationId xmlns:a16="http://schemas.microsoft.com/office/drawing/2014/main" id="{9C3A53A4-561C-4B3D-B7C4-72184517741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9" name="Conector recto 48">
          <a:extLst>
            <a:ext uri="{FF2B5EF4-FFF2-40B4-BE49-F238E27FC236}">
              <a16:creationId xmlns:a16="http://schemas.microsoft.com/office/drawing/2014/main" id="{0E86CBC6-3F3E-4966-81FE-5EFF99E4AA7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0" name="Conector recto 49">
          <a:extLst>
            <a:ext uri="{FF2B5EF4-FFF2-40B4-BE49-F238E27FC236}">
              <a16:creationId xmlns:a16="http://schemas.microsoft.com/office/drawing/2014/main" id="{BC31C11E-CA24-4A8E-8760-594EDF8573D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1" name="Conector recto 50">
          <a:extLst>
            <a:ext uri="{FF2B5EF4-FFF2-40B4-BE49-F238E27FC236}">
              <a16:creationId xmlns:a16="http://schemas.microsoft.com/office/drawing/2014/main" id="{9980B844-E95A-4F6B-A593-B169AAF33EE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2" name="Conector recto 51">
          <a:extLst>
            <a:ext uri="{FF2B5EF4-FFF2-40B4-BE49-F238E27FC236}">
              <a16:creationId xmlns:a16="http://schemas.microsoft.com/office/drawing/2014/main" id="{0016EEE8-FDA5-4B24-AA57-4BBDBBB0A1F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3" name="Conector recto 52">
          <a:extLst>
            <a:ext uri="{FF2B5EF4-FFF2-40B4-BE49-F238E27FC236}">
              <a16:creationId xmlns:a16="http://schemas.microsoft.com/office/drawing/2014/main" id="{D4CAE2D4-412D-4A91-A29D-4894FF3AD07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4" name="Conector recto 53">
          <a:extLst>
            <a:ext uri="{FF2B5EF4-FFF2-40B4-BE49-F238E27FC236}">
              <a16:creationId xmlns:a16="http://schemas.microsoft.com/office/drawing/2014/main" id="{EA5755E8-919D-471C-BCBA-C2ED18CA338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5" name="Conector recto 54">
          <a:extLst>
            <a:ext uri="{FF2B5EF4-FFF2-40B4-BE49-F238E27FC236}">
              <a16:creationId xmlns:a16="http://schemas.microsoft.com/office/drawing/2014/main" id="{0CCCAD70-C47A-4460-A4FC-F28FFC6CB75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6" name="Conector recto 55">
          <a:extLst>
            <a:ext uri="{FF2B5EF4-FFF2-40B4-BE49-F238E27FC236}">
              <a16:creationId xmlns:a16="http://schemas.microsoft.com/office/drawing/2014/main" id="{88726C9F-F09D-4CD6-B91F-93966D72225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7" name="Conector recto 56">
          <a:extLst>
            <a:ext uri="{FF2B5EF4-FFF2-40B4-BE49-F238E27FC236}">
              <a16:creationId xmlns:a16="http://schemas.microsoft.com/office/drawing/2014/main" id="{BE0CF1CE-8DC6-4E69-9D24-7A9BD628FFB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8" name="Conector recto 57">
          <a:extLst>
            <a:ext uri="{FF2B5EF4-FFF2-40B4-BE49-F238E27FC236}">
              <a16:creationId xmlns:a16="http://schemas.microsoft.com/office/drawing/2014/main" id="{2CED553C-FE11-48B1-80A5-D3266D9C234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9" name="Conector recto 58">
          <a:extLst>
            <a:ext uri="{FF2B5EF4-FFF2-40B4-BE49-F238E27FC236}">
              <a16:creationId xmlns:a16="http://schemas.microsoft.com/office/drawing/2014/main" id="{CB4A30EC-C16E-4D1C-8967-95CA6B7FA01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0" name="Conector recto 59">
          <a:extLst>
            <a:ext uri="{FF2B5EF4-FFF2-40B4-BE49-F238E27FC236}">
              <a16:creationId xmlns:a16="http://schemas.microsoft.com/office/drawing/2014/main" id="{BB6DFB1F-5243-4AFD-9C4D-3900531D7ED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1" name="Conector recto 60">
          <a:extLst>
            <a:ext uri="{FF2B5EF4-FFF2-40B4-BE49-F238E27FC236}">
              <a16:creationId xmlns:a16="http://schemas.microsoft.com/office/drawing/2014/main" id="{9B465049-9CC2-4B60-A727-48BE324DC4B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2" name="Conector recto 61">
          <a:extLst>
            <a:ext uri="{FF2B5EF4-FFF2-40B4-BE49-F238E27FC236}">
              <a16:creationId xmlns:a16="http://schemas.microsoft.com/office/drawing/2014/main" id="{7C558BD6-75A2-4AA4-A26B-AA87BBF3059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3" name="Conector recto 62">
          <a:extLst>
            <a:ext uri="{FF2B5EF4-FFF2-40B4-BE49-F238E27FC236}">
              <a16:creationId xmlns:a16="http://schemas.microsoft.com/office/drawing/2014/main" id="{7542363B-D742-4519-AB77-5ECD2844D1F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4" name="Conector recto 63">
          <a:extLst>
            <a:ext uri="{FF2B5EF4-FFF2-40B4-BE49-F238E27FC236}">
              <a16:creationId xmlns:a16="http://schemas.microsoft.com/office/drawing/2014/main" id="{4B1F284A-C128-4531-AA76-F46C6339AC9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5" name="Conector recto 64">
          <a:extLst>
            <a:ext uri="{FF2B5EF4-FFF2-40B4-BE49-F238E27FC236}">
              <a16:creationId xmlns:a16="http://schemas.microsoft.com/office/drawing/2014/main" id="{0B1A5D88-2AF3-45B8-B2E3-AE69AC92843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6" name="Conector recto 65">
          <a:extLst>
            <a:ext uri="{FF2B5EF4-FFF2-40B4-BE49-F238E27FC236}">
              <a16:creationId xmlns:a16="http://schemas.microsoft.com/office/drawing/2014/main" id="{DDBF61D5-DAE5-4D2A-A247-F4D861179D3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7" name="Conector recto 66">
          <a:extLst>
            <a:ext uri="{FF2B5EF4-FFF2-40B4-BE49-F238E27FC236}">
              <a16:creationId xmlns:a16="http://schemas.microsoft.com/office/drawing/2014/main" id="{8C287C7B-2C60-49D8-BC5D-19C029F766C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8" name="Conector recto 67">
          <a:extLst>
            <a:ext uri="{FF2B5EF4-FFF2-40B4-BE49-F238E27FC236}">
              <a16:creationId xmlns:a16="http://schemas.microsoft.com/office/drawing/2014/main" id="{5481CD9A-50E1-4D94-9DEE-B531517236F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9" name="Conector recto 68">
          <a:extLst>
            <a:ext uri="{FF2B5EF4-FFF2-40B4-BE49-F238E27FC236}">
              <a16:creationId xmlns:a16="http://schemas.microsoft.com/office/drawing/2014/main" id="{CA366325-6BE4-45DA-9265-A3354AB37A0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0" name="Conector recto 69">
          <a:extLst>
            <a:ext uri="{FF2B5EF4-FFF2-40B4-BE49-F238E27FC236}">
              <a16:creationId xmlns:a16="http://schemas.microsoft.com/office/drawing/2014/main" id="{53E767C7-5B8E-465E-BC35-ABEE2673D2D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1" name="Conector recto 70">
          <a:extLst>
            <a:ext uri="{FF2B5EF4-FFF2-40B4-BE49-F238E27FC236}">
              <a16:creationId xmlns:a16="http://schemas.microsoft.com/office/drawing/2014/main" id="{2053DA28-5181-4B98-8B0F-27C408BE6F2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2" name="Conector recto 71">
          <a:extLst>
            <a:ext uri="{FF2B5EF4-FFF2-40B4-BE49-F238E27FC236}">
              <a16:creationId xmlns:a16="http://schemas.microsoft.com/office/drawing/2014/main" id="{6761FDE4-8519-40BA-B39A-BC184A19B7F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3" name="Conector recto 72">
          <a:extLst>
            <a:ext uri="{FF2B5EF4-FFF2-40B4-BE49-F238E27FC236}">
              <a16:creationId xmlns:a16="http://schemas.microsoft.com/office/drawing/2014/main" id="{38BF37AF-5658-40F4-A9E9-755AC8A75C0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4" name="Conector recto 73">
          <a:extLst>
            <a:ext uri="{FF2B5EF4-FFF2-40B4-BE49-F238E27FC236}">
              <a16:creationId xmlns:a16="http://schemas.microsoft.com/office/drawing/2014/main" id="{FB4ECDBA-4DE4-4818-9711-0AAC28445E7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5" name="Conector recto 74">
          <a:extLst>
            <a:ext uri="{FF2B5EF4-FFF2-40B4-BE49-F238E27FC236}">
              <a16:creationId xmlns:a16="http://schemas.microsoft.com/office/drawing/2014/main" id="{2FD8BDB1-F98D-463B-85EC-7F5EB7095CC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6" name="Conector recto 75">
          <a:extLst>
            <a:ext uri="{FF2B5EF4-FFF2-40B4-BE49-F238E27FC236}">
              <a16:creationId xmlns:a16="http://schemas.microsoft.com/office/drawing/2014/main" id="{FC5ACD9B-1594-458C-A8F6-8E3F876BD2D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7" name="Conector recto 76">
          <a:extLst>
            <a:ext uri="{FF2B5EF4-FFF2-40B4-BE49-F238E27FC236}">
              <a16:creationId xmlns:a16="http://schemas.microsoft.com/office/drawing/2014/main" id="{F5EE1AD4-E4C7-4038-85A3-DDAF5D53F7B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8" name="Conector recto 77">
          <a:extLst>
            <a:ext uri="{FF2B5EF4-FFF2-40B4-BE49-F238E27FC236}">
              <a16:creationId xmlns:a16="http://schemas.microsoft.com/office/drawing/2014/main" id="{C2396766-90A1-4207-8049-45EEE91BDA6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9" name="Conector recto 78">
          <a:extLst>
            <a:ext uri="{FF2B5EF4-FFF2-40B4-BE49-F238E27FC236}">
              <a16:creationId xmlns:a16="http://schemas.microsoft.com/office/drawing/2014/main" id="{80C1ADB9-1DD0-44CC-B7EA-21273228F60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0" name="Conector recto 79">
          <a:extLst>
            <a:ext uri="{FF2B5EF4-FFF2-40B4-BE49-F238E27FC236}">
              <a16:creationId xmlns:a16="http://schemas.microsoft.com/office/drawing/2014/main" id="{4504ACFF-C503-45FC-967F-42879914B12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1" name="Conector recto 80">
          <a:extLst>
            <a:ext uri="{FF2B5EF4-FFF2-40B4-BE49-F238E27FC236}">
              <a16:creationId xmlns:a16="http://schemas.microsoft.com/office/drawing/2014/main" id="{162C9ED0-6C77-4E9F-9D10-7734B7165EE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2" name="Conector recto 81">
          <a:extLst>
            <a:ext uri="{FF2B5EF4-FFF2-40B4-BE49-F238E27FC236}">
              <a16:creationId xmlns:a16="http://schemas.microsoft.com/office/drawing/2014/main" id="{68139022-EE87-4644-A41B-3044952568B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3" name="Conector recto 82">
          <a:extLst>
            <a:ext uri="{FF2B5EF4-FFF2-40B4-BE49-F238E27FC236}">
              <a16:creationId xmlns:a16="http://schemas.microsoft.com/office/drawing/2014/main" id="{D22BE4EA-8863-40E8-86D4-FA7F8B99770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4" name="Conector recto 83">
          <a:extLst>
            <a:ext uri="{FF2B5EF4-FFF2-40B4-BE49-F238E27FC236}">
              <a16:creationId xmlns:a16="http://schemas.microsoft.com/office/drawing/2014/main" id="{D296A8CC-6C3E-4287-897D-5F46ED94D71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5" name="Conector recto 84">
          <a:extLst>
            <a:ext uri="{FF2B5EF4-FFF2-40B4-BE49-F238E27FC236}">
              <a16:creationId xmlns:a16="http://schemas.microsoft.com/office/drawing/2014/main" id="{C5E5C0C1-4F11-487F-8FF6-489F7F693BB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6" name="Conector recto 85">
          <a:extLst>
            <a:ext uri="{FF2B5EF4-FFF2-40B4-BE49-F238E27FC236}">
              <a16:creationId xmlns:a16="http://schemas.microsoft.com/office/drawing/2014/main" id="{50D511BC-0A6B-48FF-BE3F-F4177B79B4D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7" name="Conector recto 86">
          <a:extLst>
            <a:ext uri="{FF2B5EF4-FFF2-40B4-BE49-F238E27FC236}">
              <a16:creationId xmlns:a16="http://schemas.microsoft.com/office/drawing/2014/main" id="{F6C37636-CEA1-4141-804E-582B23392B1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8" name="Conector recto 87">
          <a:extLst>
            <a:ext uri="{FF2B5EF4-FFF2-40B4-BE49-F238E27FC236}">
              <a16:creationId xmlns:a16="http://schemas.microsoft.com/office/drawing/2014/main" id="{EB99BBA9-4328-497D-A9DB-B0C561FB614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9" name="Conector recto 88">
          <a:extLst>
            <a:ext uri="{FF2B5EF4-FFF2-40B4-BE49-F238E27FC236}">
              <a16:creationId xmlns:a16="http://schemas.microsoft.com/office/drawing/2014/main" id="{A257E3C5-A9D3-4EF7-8FD3-2D554A609A4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90" name="Conector recto 89">
          <a:extLst>
            <a:ext uri="{FF2B5EF4-FFF2-40B4-BE49-F238E27FC236}">
              <a16:creationId xmlns:a16="http://schemas.microsoft.com/office/drawing/2014/main" id="{644240FF-A398-4DCF-B597-48E06438382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91" name="Conector recto 90">
          <a:extLst>
            <a:ext uri="{FF2B5EF4-FFF2-40B4-BE49-F238E27FC236}">
              <a16:creationId xmlns:a16="http://schemas.microsoft.com/office/drawing/2014/main" id="{3C9637C5-F15F-43DF-B101-72A95199CDF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92" name="Conector recto 91">
          <a:extLst>
            <a:ext uri="{FF2B5EF4-FFF2-40B4-BE49-F238E27FC236}">
              <a16:creationId xmlns:a16="http://schemas.microsoft.com/office/drawing/2014/main" id="{C0133A3D-0D14-4023-AA10-BD1CBE99536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93" name="Conector recto 92">
          <a:extLst>
            <a:ext uri="{FF2B5EF4-FFF2-40B4-BE49-F238E27FC236}">
              <a16:creationId xmlns:a16="http://schemas.microsoft.com/office/drawing/2014/main" id="{A66A3CE2-E62C-403C-9409-4ECA8BDFA96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94" name="Conector recto 93">
          <a:extLst>
            <a:ext uri="{FF2B5EF4-FFF2-40B4-BE49-F238E27FC236}">
              <a16:creationId xmlns:a16="http://schemas.microsoft.com/office/drawing/2014/main" id="{FC054199-648B-4A65-81ED-35E303A282D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95" name="Conector recto 94">
          <a:extLst>
            <a:ext uri="{FF2B5EF4-FFF2-40B4-BE49-F238E27FC236}">
              <a16:creationId xmlns:a16="http://schemas.microsoft.com/office/drawing/2014/main" id="{5665EF39-8348-4ACC-A888-F6E9D95EFE4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96" name="Conector recto 95">
          <a:extLst>
            <a:ext uri="{FF2B5EF4-FFF2-40B4-BE49-F238E27FC236}">
              <a16:creationId xmlns:a16="http://schemas.microsoft.com/office/drawing/2014/main" id="{F8906FA0-5EDC-47D9-9EEF-FB4C38B5265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97" name="Conector recto 96">
          <a:extLst>
            <a:ext uri="{FF2B5EF4-FFF2-40B4-BE49-F238E27FC236}">
              <a16:creationId xmlns:a16="http://schemas.microsoft.com/office/drawing/2014/main" id="{9209295B-3680-40E6-961D-B2CCB44618C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88</xdr:row>
      <xdr:rowOff>238125</xdr:rowOff>
    </xdr:from>
    <xdr:to>
      <xdr:col>17</xdr:col>
      <xdr:colOff>238125</xdr:colOff>
      <xdr:row>94</xdr:row>
      <xdr:rowOff>0</xdr:rowOff>
    </xdr:to>
    <xdr:sp macro="" textlink="">
      <xdr:nvSpPr>
        <xdr:cNvPr id="99" name="Line 1">
          <a:extLst>
            <a:ext uri="{FF2B5EF4-FFF2-40B4-BE49-F238E27FC236}">
              <a16:creationId xmlns:a16="http://schemas.microsoft.com/office/drawing/2014/main" id="{94F4DB0B-1DA1-4509-B96F-AEB3C3F084E7}"/>
            </a:ext>
          </a:extLst>
        </xdr:cNvPr>
        <xdr:cNvSpPr>
          <a:spLocks noChangeShapeType="1"/>
        </xdr:cNvSpPr>
      </xdr:nvSpPr>
      <xdr:spPr bwMode="auto">
        <a:xfrm>
          <a:off x="4556125" y="8368846"/>
          <a:ext cx="0" cy="146458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88</xdr:row>
      <xdr:rowOff>238125</xdr:rowOff>
    </xdr:from>
    <xdr:to>
      <xdr:col>17</xdr:col>
      <xdr:colOff>238125</xdr:colOff>
      <xdr:row>96</xdr:row>
      <xdr:rowOff>0</xdr:rowOff>
    </xdr:to>
    <xdr:sp macro="" textlink="">
      <xdr:nvSpPr>
        <xdr:cNvPr id="100" name="Line 1">
          <a:extLst>
            <a:ext uri="{FF2B5EF4-FFF2-40B4-BE49-F238E27FC236}">
              <a16:creationId xmlns:a16="http://schemas.microsoft.com/office/drawing/2014/main" id="{AD703BA8-C3DE-4B02-9AC2-8EB6234CE621}"/>
            </a:ext>
          </a:extLst>
        </xdr:cNvPr>
        <xdr:cNvSpPr>
          <a:spLocks noChangeShapeType="1"/>
        </xdr:cNvSpPr>
      </xdr:nvSpPr>
      <xdr:spPr bwMode="auto">
        <a:xfrm>
          <a:off x="4556125" y="8368846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01" name="Conector recto 100">
          <a:extLst>
            <a:ext uri="{FF2B5EF4-FFF2-40B4-BE49-F238E27FC236}">
              <a16:creationId xmlns:a16="http://schemas.microsoft.com/office/drawing/2014/main" id="{B3A14C2A-01CA-4DFC-8B89-D5524338A5F5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02" name="Conector recto 101">
          <a:extLst>
            <a:ext uri="{FF2B5EF4-FFF2-40B4-BE49-F238E27FC236}">
              <a16:creationId xmlns:a16="http://schemas.microsoft.com/office/drawing/2014/main" id="{3081B733-2AE2-4AD2-B466-6DF413F587BD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03" name="Conector recto 102">
          <a:extLst>
            <a:ext uri="{FF2B5EF4-FFF2-40B4-BE49-F238E27FC236}">
              <a16:creationId xmlns:a16="http://schemas.microsoft.com/office/drawing/2014/main" id="{1F1DA275-8634-4294-83CE-E1B85F5E2E70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04" name="Conector recto 103">
          <a:extLst>
            <a:ext uri="{FF2B5EF4-FFF2-40B4-BE49-F238E27FC236}">
              <a16:creationId xmlns:a16="http://schemas.microsoft.com/office/drawing/2014/main" id="{1F394A29-974C-44FD-953F-D7A67276BA69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05" name="Conector recto 104">
          <a:extLst>
            <a:ext uri="{FF2B5EF4-FFF2-40B4-BE49-F238E27FC236}">
              <a16:creationId xmlns:a16="http://schemas.microsoft.com/office/drawing/2014/main" id="{380CECD7-346B-46A7-B44A-C6D2412DA604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06" name="Conector recto 105">
          <a:extLst>
            <a:ext uri="{FF2B5EF4-FFF2-40B4-BE49-F238E27FC236}">
              <a16:creationId xmlns:a16="http://schemas.microsoft.com/office/drawing/2014/main" id="{03F9593F-40E6-4C72-BFAF-0417EF3CE9BB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07" name="Conector recto 106">
          <a:extLst>
            <a:ext uri="{FF2B5EF4-FFF2-40B4-BE49-F238E27FC236}">
              <a16:creationId xmlns:a16="http://schemas.microsoft.com/office/drawing/2014/main" id="{9D3BB89C-0287-4061-AE8C-80116E2988EB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08" name="Conector recto 107">
          <a:extLst>
            <a:ext uri="{FF2B5EF4-FFF2-40B4-BE49-F238E27FC236}">
              <a16:creationId xmlns:a16="http://schemas.microsoft.com/office/drawing/2014/main" id="{422E5C38-1442-4FA9-B8A4-FD5426D9DED4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09" name="Conector recto 108">
          <a:extLst>
            <a:ext uri="{FF2B5EF4-FFF2-40B4-BE49-F238E27FC236}">
              <a16:creationId xmlns:a16="http://schemas.microsoft.com/office/drawing/2014/main" id="{3FAECE98-FB91-412C-90BB-0D4587D625CF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10" name="Conector recto 109">
          <a:extLst>
            <a:ext uri="{FF2B5EF4-FFF2-40B4-BE49-F238E27FC236}">
              <a16:creationId xmlns:a16="http://schemas.microsoft.com/office/drawing/2014/main" id="{6F426DCF-465E-405D-9A3B-596EA9D481A4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11" name="Conector recto 110">
          <a:extLst>
            <a:ext uri="{FF2B5EF4-FFF2-40B4-BE49-F238E27FC236}">
              <a16:creationId xmlns:a16="http://schemas.microsoft.com/office/drawing/2014/main" id="{E9B267B8-D83E-4087-8F61-FD32A1E2F845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12" name="Conector recto 111">
          <a:extLst>
            <a:ext uri="{FF2B5EF4-FFF2-40B4-BE49-F238E27FC236}">
              <a16:creationId xmlns:a16="http://schemas.microsoft.com/office/drawing/2014/main" id="{44E06E72-A2B7-4BCC-81D8-84788AB7D3FF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13" name="Conector recto 112">
          <a:extLst>
            <a:ext uri="{FF2B5EF4-FFF2-40B4-BE49-F238E27FC236}">
              <a16:creationId xmlns:a16="http://schemas.microsoft.com/office/drawing/2014/main" id="{0AA76275-367A-4F44-A5A3-AD700B4C1D43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14" name="Conector recto 113">
          <a:extLst>
            <a:ext uri="{FF2B5EF4-FFF2-40B4-BE49-F238E27FC236}">
              <a16:creationId xmlns:a16="http://schemas.microsoft.com/office/drawing/2014/main" id="{66E785A6-854E-4AC9-960F-261D157BD5F2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15" name="Conector recto 114">
          <a:extLst>
            <a:ext uri="{FF2B5EF4-FFF2-40B4-BE49-F238E27FC236}">
              <a16:creationId xmlns:a16="http://schemas.microsoft.com/office/drawing/2014/main" id="{E4625C1F-F971-460C-9D92-1AD066280D41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16" name="Conector recto 115">
          <a:extLst>
            <a:ext uri="{FF2B5EF4-FFF2-40B4-BE49-F238E27FC236}">
              <a16:creationId xmlns:a16="http://schemas.microsoft.com/office/drawing/2014/main" id="{DB373C58-4927-4AFF-89BA-988AA3280903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17" name="Conector recto 116">
          <a:extLst>
            <a:ext uri="{FF2B5EF4-FFF2-40B4-BE49-F238E27FC236}">
              <a16:creationId xmlns:a16="http://schemas.microsoft.com/office/drawing/2014/main" id="{A6E83984-EFDA-4586-A829-13903C8C5BF5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18" name="Conector recto 117">
          <a:extLst>
            <a:ext uri="{FF2B5EF4-FFF2-40B4-BE49-F238E27FC236}">
              <a16:creationId xmlns:a16="http://schemas.microsoft.com/office/drawing/2014/main" id="{172E656E-32C0-41F2-ACFC-87E0051C17BF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19" name="Conector recto 118">
          <a:extLst>
            <a:ext uri="{FF2B5EF4-FFF2-40B4-BE49-F238E27FC236}">
              <a16:creationId xmlns:a16="http://schemas.microsoft.com/office/drawing/2014/main" id="{57402FF0-A048-4507-8F6D-C531C83E9D96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20" name="Conector recto 119">
          <a:extLst>
            <a:ext uri="{FF2B5EF4-FFF2-40B4-BE49-F238E27FC236}">
              <a16:creationId xmlns:a16="http://schemas.microsoft.com/office/drawing/2014/main" id="{2B7AF5A6-FAB6-40E9-8C74-8B8805D7458A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21" name="Conector recto 120">
          <a:extLst>
            <a:ext uri="{FF2B5EF4-FFF2-40B4-BE49-F238E27FC236}">
              <a16:creationId xmlns:a16="http://schemas.microsoft.com/office/drawing/2014/main" id="{BE896787-A4D3-451D-B65F-F6DF7826D3BB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22" name="Conector recto 121">
          <a:extLst>
            <a:ext uri="{FF2B5EF4-FFF2-40B4-BE49-F238E27FC236}">
              <a16:creationId xmlns:a16="http://schemas.microsoft.com/office/drawing/2014/main" id="{795E4F5A-7113-4923-9BC0-F7C9878560AC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23" name="Conector recto 122">
          <a:extLst>
            <a:ext uri="{FF2B5EF4-FFF2-40B4-BE49-F238E27FC236}">
              <a16:creationId xmlns:a16="http://schemas.microsoft.com/office/drawing/2014/main" id="{EA625099-C2A1-4796-90D6-2DA69C3171E8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24" name="Conector recto 123">
          <a:extLst>
            <a:ext uri="{FF2B5EF4-FFF2-40B4-BE49-F238E27FC236}">
              <a16:creationId xmlns:a16="http://schemas.microsoft.com/office/drawing/2014/main" id="{1694CFC3-9399-4FCD-8F19-D11A6642E6CA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25" name="Conector recto 124">
          <a:extLst>
            <a:ext uri="{FF2B5EF4-FFF2-40B4-BE49-F238E27FC236}">
              <a16:creationId xmlns:a16="http://schemas.microsoft.com/office/drawing/2014/main" id="{36C7E386-A0CE-4AAD-9E96-B0B1796D9475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26" name="Conector recto 125">
          <a:extLst>
            <a:ext uri="{FF2B5EF4-FFF2-40B4-BE49-F238E27FC236}">
              <a16:creationId xmlns:a16="http://schemas.microsoft.com/office/drawing/2014/main" id="{5BAE2BEB-98A8-4AEB-9741-6D23A5B79E1C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27" name="Conector recto 126">
          <a:extLst>
            <a:ext uri="{FF2B5EF4-FFF2-40B4-BE49-F238E27FC236}">
              <a16:creationId xmlns:a16="http://schemas.microsoft.com/office/drawing/2014/main" id="{BAD35C6B-7C40-4E86-AA07-862C696D1633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28" name="Conector recto 127">
          <a:extLst>
            <a:ext uri="{FF2B5EF4-FFF2-40B4-BE49-F238E27FC236}">
              <a16:creationId xmlns:a16="http://schemas.microsoft.com/office/drawing/2014/main" id="{88DE7BD3-E695-4940-AA1A-F62C3225BCE7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29" name="Conector recto 128">
          <a:extLst>
            <a:ext uri="{FF2B5EF4-FFF2-40B4-BE49-F238E27FC236}">
              <a16:creationId xmlns:a16="http://schemas.microsoft.com/office/drawing/2014/main" id="{C60FC14D-2393-4030-8313-7327EABC4FB8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30" name="Conector recto 129">
          <a:extLst>
            <a:ext uri="{FF2B5EF4-FFF2-40B4-BE49-F238E27FC236}">
              <a16:creationId xmlns:a16="http://schemas.microsoft.com/office/drawing/2014/main" id="{80B61632-304E-4740-A53B-79BA7762671B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31" name="Conector recto 130">
          <a:extLst>
            <a:ext uri="{FF2B5EF4-FFF2-40B4-BE49-F238E27FC236}">
              <a16:creationId xmlns:a16="http://schemas.microsoft.com/office/drawing/2014/main" id="{040B8B9A-2EB4-41DE-A9FD-36DDE3D7779B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32" name="Conector recto 131">
          <a:extLst>
            <a:ext uri="{FF2B5EF4-FFF2-40B4-BE49-F238E27FC236}">
              <a16:creationId xmlns:a16="http://schemas.microsoft.com/office/drawing/2014/main" id="{8B7B65EB-26A0-49B0-8346-5315EEF95EF0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33" name="Conector recto 132">
          <a:extLst>
            <a:ext uri="{FF2B5EF4-FFF2-40B4-BE49-F238E27FC236}">
              <a16:creationId xmlns:a16="http://schemas.microsoft.com/office/drawing/2014/main" id="{23BFCFD3-D062-40C8-A05D-24E3E41F1E96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34" name="Conector recto 133">
          <a:extLst>
            <a:ext uri="{FF2B5EF4-FFF2-40B4-BE49-F238E27FC236}">
              <a16:creationId xmlns:a16="http://schemas.microsoft.com/office/drawing/2014/main" id="{AA72183D-3210-48A9-BCB6-7B17CEE1D1A4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35" name="Conector recto 134">
          <a:extLst>
            <a:ext uri="{FF2B5EF4-FFF2-40B4-BE49-F238E27FC236}">
              <a16:creationId xmlns:a16="http://schemas.microsoft.com/office/drawing/2014/main" id="{121F095E-CDEF-47A8-88AE-47CC6B56F574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36" name="Conector recto 135">
          <a:extLst>
            <a:ext uri="{FF2B5EF4-FFF2-40B4-BE49-F238E27FC236}">
              <a16:creationId xmlns:a16="http://schemas.microsoft.com/office/drawing/2014/main" id="{812C42DF-CE71-4ABC-982E-1C3F2F277714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37" name="Conector recto 136">
          <a:extLst>
            <a:ext uri="{FF2B5EF4-FFF2-40B4-BE49-F238E27FC236}">
              <a16:creationId xmlns:a16="http://schemas.microsoft.com/office/drawing/2014/main" id="{34E198A3-80BE-469C-BC3A-E9E0ADCCF5DC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38" name="Conector recto 137">
          <a:extLst>
            <a:ext uri="{FF2B5EF4-FFF2-40B4-BE49-F238E27FC236}">
              <a16:creationId xmlns:a16="http://schemas.microsoft.com/office/drawing/2014/main" id="{C75A477E-6DFC-4724-9DD7-D16E8F7E3990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39" name="Conector recto 138">
          <a:extLst>
            <a:ext uri="{FF2B5EF4-FFF2-40B4-BE49-F238E27FC236}">
              <a16:creationId xmlns:a16="http://schemas.microsoft.com/office/drawing/2014/main" id="{CCE512EA-10EE-4C86-A28B-06E6A40EB1CB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40" name="Conector recto 139">
          <a:extLst>
            <a:ext uri="{FF2B5EF4-FFF2-40B4-BE49-F238E27FC236}">
              <a16:creationId xmlns:a16="http://schemas.microsoft.com/office/drawing/2014/main" id="{53F36E5E-3C1C-4433-AB5D-CE20AB4A84A3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41" name="Conector recto 140">
          <a:extLst>
            <a:ext uri="{FF2B5EF4-FFF2-40B4-BE49-F238E27FC236}">
              <a16:creationId xmlns:a16="http://schemas.microsoft.com/office/drawing/2014/main" id="{F21D31BC-F09F-4E5B-9E93-3440BD8031C9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42" name="Conector recto 141">
          <a:extLst>
            <a:ext uri="{FF2B5EF4-FFF2-40B4-BE49-F238E27FC236}">
              <a16:creationId xmlns:a16="http://schemas.microsoft.com/office/drawing/2014/main" id="{0B030550-8EF7-4D63-ACFE-C6F4B8B4ED93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43" name="Conector recto 142">
          <a:extLst>
            <a:ext uri="{FF2B5EF4-FFF2-40B4-BE49-F238E27FC236}">
              <a16:creationId xmlns:a16="http://schemas.microsoft.com/office/drawing/2014/main" id="{61BC248C-178C-408C-9510-C65E4C2EBAAA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44" name="Conector recto 143">
          <a:extLst>
            <a:ext uri="{FF2B5EF4-FFF2-40B4-BE49-F238E27FC236}">
              <a16:creationId xmlns:a16="http://schemas.microsoft.com/office/drawing/2014/main" id="{922C437F-42E5-40EF-8B2A-113631400E3B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45" name="Conector recto 144">
          <a:extLst>
            <a:ext uri="{FF2B5EF4-FFF2-40B4-BE49-F238E27FC236}">
              <a16:creationId xmlns:a16="http://schemas.microsoft.com/office/drawing/2014/main" id="{62A4B9BB-40B2-461D-9897-D156388F3106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46" name="Conector recto 145">
          <a:extLst>
            <a:ext uri="{FF2B5EF4-FFF2-40B4-BE49-F238E27FC236}">
              <a16:creationId xmlns:a16="http://schemas.microsoft.com/office/drawing/2014/main" id="{6CC8E9A1-F5F6-4C8C-8091-27550B00CF49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47" name="Conector recto 146">
          <a:extLst>
            <a:ext uri="{FF2B5EF4-FFF2-40B4-BE49-F238E27FC236}">
              <a16:creationId xmlns:a16="http://schemas.microsoft.com/office/drawing/2014/main" id="{1FECD7DB-A341-40B8-8A26-CE34EEC1FEBA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48" name="Conector recto 147">
          <a:extLst>
            <a:ext uri="{FF2B5EF4-FFF2-40B4-BE49-F238E27FC236}">
              <a16:creationId xmlns:a16="http://schemas.microsoft.com/office/drawing/2014/main" id="{057B4FE1-FEB7-4C01-9C00-6319EF5CD3BE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49" name="Conector recto 148">
          <a:extLst>
            <a:ext uri="{FF2B5EF4-FFF2-40B4-BE49-F238E27FC236}">
              <a16:creationId xmlns:a16="http://schemas.microsoft.com/office/drawing/2014/main" id="{3306E099-516A-4A6B-958F-6B2908A3669A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50" name="Conector recto 149">
          <a:extLst>
            <a:ext uri="{FF2B5EF4-FFF2-40B4-BE49-F238E27FC236}">
              <a16:creationId xmlns:a16="http://schemas.microsoft.com/office/drawing/2014/main" id="{4B795C55-C1E1-4468-97D6-A64FB23F083A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51" name="Conector recto 150">
          <a:extLst>
            <a:ext uri="{FF2B5EF4-FFF2-40B4-BE49-F238E27FC236}">
              <a16:creationId xmlns:a16="http://schemas.microsoft.com/office/drawing/2014/main" id="{062FE1D3-7E48-4CCE-8BA7-D692AB0BA56C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52" name="Conector recto 151">
          <a:extLst>
            <a:ext uri="{FF2B5EF4-FFF2-40B4-BE49-F238E27FC236}">
              <a16:creationId xmlns:a16="http://schemas.microsoft.com/office/drawing/2014/main" id="{751ABE72-EA62-4F58-9CF6-58BABC4CFFED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53" name="Conector recto 152">
          <a:extLst>
            <a:ext uri="{FF2B5EF4-FFF2-40B4-BE49-F238E27FC236}">
              <a16:creationId xmlns:a16="http://schemas.microsoft.com/office/drawing/2014/main" id="{26810D3F-8314-4CA7-83CB-9FC9DFD63F10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54" name="Conector recto 153">
          <a:extLst>
            <a:ext uri="{FF2B5EF4-FFF2-40B4-BE49-F238E27FC236}">
              <a16:creationId xmlns:a16="http://schemas.microsoft.com/office/drawing/2014/main" id="{2A0F6D45-0A40-4DF1-91AF-08A4393A0FEA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55" name="Conector recto 154">
          <a:extLst>
            <a:ext uri="{FF2B5EF4-FFF2-40B4-BE49-F238E27FC236}">
              <a16:creationId xmlns:a16="http://schemas.microsoft.com/office/drawing/2014/main" id="{86E7F343-EEAA-4383-9E12-8CD066B3586D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56" name="Conector recto 155">
          <a:extLst>
            <a:ext uri="{FF2B5EF4-FFF2-40B4-BE49-F238E27FC236}">
              <a16:creationId xmlns:a16="http://schemas.microsoft.com/office/drawing/2014/main" id="{EB16EC78-EB05-4312-8B47-E69F9965B149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57" name="Conector recto 156">
          <a:extLst>
            <a:ext uri="{FF2B5EF4-FFF2-40B4-BE49-F238E27FC236}">
              <a16:creationId xmlns:a16="http://schemas.microsoft.com/office/drawing/2014/main" id="{53FF361D-DC71-47D5-9234-091FBEB0F397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58" name="Conector recto 157">
          <a:extLst>
            <a:ext uri="{FF2B5EF4-FFF2-40B4-BE49-F238E27FC236}">
              <a16:creationId xmlns:a16="http://schemas.microsoft.com/office/drawing/2014/main" id="{42653EAA-F315-4622-A3C7-A105C35201BC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59" name="Conector recto 158">
          <a:extLst>
            <a:ext uri="{FF2B5EF4-FFF2-40B4-BE49-F238E27FC236}">
              <a16:creationId xmlns:a16="http://schemas.microsoft.com/office/drawing/2014/main" id="{5A888AAF-2EE5-44EE-A4BF-603A15AB01C0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60" name="Conector recto 159">
          <a:extLst>
            <a:ext uri="{FF2B5EF4-FFF2-40B4-BE49-F238E27FC236}">
              <a16:creationId xmlns:a16="http://schemas.microsoft.com/office/drawing/2014/main" id="{8F39C051-5A49-47F9-BA83-B947DD3D90C3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61" name="Conector recto 160">
          <a:extLst>
            <a:ext uri="{FF2B5EF4-FFF2-40B4-BE49-F238E27FC236}">
              <a16:creationId xmlns:a16="http://schemas.microsoft.com/office/drawing/2014/main" id="{FD8C073F-BFF3-4569-B08E-E49EA2CC77F6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62" name="Conector recto 161">
          <a:extLst>
            <a:ext uri="{FF2B5EF4-FFF2-40B4-BE49-F238E27FC236}">
              <a16:creationId xmlns:a16="http://schemas.microsoft.com/office/drawing/2014/main" id="{D97232EB-B8DA-4C4A-B3DB-49FCE959C409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63" name="Conector recto 162">
          <a:extLst>
            <a:ext uri="{FF2B5EF4-FFF2-40B4-BE49-F238E27FC236}">
              <a16:creationId xmlns:a16="http://schemas.microsoft.com/office/drawing/2014/main" id="{D12B823B-AEA5-440A-AEB3-100C20BA5348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64" name="Conector recto 163">
          <a:extLst>
            <a:ext uri="{FF2B5EF4-FFF2-40B4-BE49-F238E27FC236}">
              <a16:creationId xmlns:a16="http://schemas.microsoft.com/office/drawing/2014/main" id="{C008B8FE-BC56-48B2-B40A-17F5C26FD7DB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65" name="Conector recto 164">
          <a:extLst>
            <a:ext uri="{FF2B5EF4-FFF2-40B4-BE49-F238E27FC236}">
              <a16:creationId xmlns:a16="http://schemas.microsoft.com/office/drawing/2014/main" id="{3E0BEC71-BBDF-4C6A-BB2B-750B982ABEFB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66" name="Conector recto 165">
          <a:extLst>
            <a:ext uri="{FF2B5EF4-FFF2-40B4-BE49-F238E27FC236}">
              <a16:creationId xmlns:a16="http://schemas.microsoft.com/office/drawing/2014/main" id="{D33BFCD6-466F-4AAA-B810-3D217A0E682A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67" name="Conector recto 166">
          <a:extLst>
            <a:ext uri="{FF2B5EF4-FFF2-40B4-BE49-F238E27FC236}">
              <a16:creationId xmlns:a16="http://schemas.microsoft.com/office/drawing/2014/main" id="{28D7EA06-DBEF-4410-B87B-F9454671626A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68" name="Conector recto 167">
          <a:extLst>
            <a:ext uri="{FF2B5EF4-FFF2-40B4-BE49-F238E27FC236}">
              <a16:creationId xmlns:a16="http://schemas.microsoft.com/office/drawing/2014/main" id="{F6698F00-C954-4C99-901A-A08320D4C2FF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69" name="Conector recto 168">
          <a:extLst>
            <a:ext uri="{FF2B5EF4-FFF2-40B4-BE49-F238E27FC236}">
              <a16:creationId xmlns:a16="http://schemas.microsoft.com/office/drawing/2014/main" id="{FA366549-958E-456D-B8FE-930B3A5232B1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70" name="Conector recto 169">
          <a:extLst>
            <a:ext uri="{FF2B5EF4-FFF2-40B4-BE49-F238E27FC236}">
              <a16:creationId xmlns:a16="http://schemas.microsoft.com/office/drawing/2014/main" id="{ED46780E-3911-4561-AB94-E8A759D3840C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71" name="Conector recto 170">
          <a:extLst>
            <a:ext uri="{FF2B5EF4-FFF2-40B4-BE49-F238E27FC236}">
              <a16:creationId xmlns:a16="http://schemas.microsoft.com/office/drawing/2014/main" id="{9DBC9C43-2A24-4CB3-89E0-2A18435160C3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72" name="Conector recto 171">
          <a:extLst>
            <a:ext uri="{FF2B5EF4-FFF2-40B4-BE49-F238E27FC236}">
              <a16:creationId xmlns:a16="http://schemas.microsoft.com/office/drawing/2014/main" id="{70EACB9D-E52A-4C26-817C-C34DEFB93BD0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73" name="Conector recto 172">
          <a:extLst>
            <a:ext uri="{FF2B5EF4-FFF2-40B4-BE49-F238E27FC236}">
              <a16:creationId xmlns:a16="http://schemas.microsoft.com/office/drawing/2014/main" id="{3DBF2DD8-07B7-489F-B7A3-1F2D1F92F019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74" name="Conector recto 173">
          <a:extLst>
            <a:ext uri="{FF2B5EF4-FFF2-40B4-BE49-F238E27FC236}">
              <a16:creationId xmlns:a16="http://schemas.microsoft.com/office/drawing/2014/main" id="{4984CED1-7144-4A8F-BD2E-58DE72EF27E2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75" name="Conector recto 174">
          <a:extLst>
            <a:ext uri="{FF2B5EF4-FFF2-40B4-BE49-F238E27FC236}">
              <a16:creationId xmlns:a16="http://schemas.microsoft.com/office/drawing/2014/main" id="{D612F2BF-3799-43B3-9AC6-2A49399F693C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76" name="Conector recto 175">
          <a:extLst>
            <a:ext uri="{FF2B5EF4-FFF2-40B4-BE49-F238E27FC236}">
              <a16:creationId xmlns:a16="http://schemas.microsoft.com/office/drawing/2014/main" id="{F352C0EF-46E1-4F4A-A978-D576032E48AA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77" name="Conector recto 176">
          <a:extLst>
            <a:ext uri="{FF2B5EF4-FFF2-40B4-BE49-F238E27FC236}">
              <a16:creationId xmlns:a16="http://schemas.microsoft.com/office/drawing/2014/main" id="{1CBD7D9F-9A42-4AA5-A94C-A0CDA5288E40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78" name="Conector recto 177">
          <a:extLst>
            <a:ext uri="{FF2B5EF4-FFF2-40B4-BE49-F238E27FC236}">
              <a16:creationId xmlns:a16="http://schemas.microsoft.com/office/drawing/2014/main" id="{9E6EBE0C-2D35-4105-ABF6-25CF72C2B847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79" name="Conector recto 178">
          <a:extLst>
            <a:ext uri="{FF2B5EF4-FFF2-40B4-BE49-F238E27FC236}">
              <a16:creationId xmlns:a16="http://schemas.microsoft.com/office/drawing/2014/main" id="{5D7B0288-C535-4D22-BF35-F361BB5549CE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80" name="Conector recto 179">
          <a:extLst>
            <a:ext uri="{FF2B5EF4-FFF2-40B4-BE49-F238E27FC236}">
              <a16:creationId xmlns:a16="http://schemas.microsoft.com/office/drawing/2014/main" id="{71F2C6B6-B3CF-43C0-8715-958304B06ACF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81" name="Conector recto 180">
          <a:extLst>
            <a:ext uri="{FF2B5EF4-FFF2-40B4-BE49-F238E27FC236}">
              <a16:creationId xmlns:a16="http://schemas.microsoft.com/office/drawing/2014/main" id="{F51EF512-3506-438F-84D7-BA0710E60B3D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82" name="Conector recto 181">
          <a:extLst>
            <a:ext uri="{FF2B5EF4-FFF2-40B4-BE49-F238E27FC236}">
              <a16:creationId xmlns:a16="http://schemas.microsoft.com/office/drawing/2014/main" id="{D2CA40B3-C89A-4A4B-A2CE-D49F2EAC80A8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83" name="Conector recto 182">
          <a:extLst>
            <a:ext uri="{FF2B5EF4-FFF2-40B4-BE49-F238E27FC236}">
              <a16:creationId xmlns:a16="http://schemas.microsoft.com/office/drawing/2014/main" id="{FAE56DA6-0634-4252-832C-A4C6388CA8DC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84" name="Conector recto 183">
          <a:extLst>
            <a:ext uri="{FF2B5EF4-FFF2-40B4-BE49-F238E27FC236}">
              <a16:creationId xmlns:a16="http://schemas.microsoft.com/office/drawing/2014/main" id="{0D9B3D64-BC92-439D-9E1B-A96E28B51A7E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85" name="Conector recto 184">
          <a:extLst>
            <a:ext uri="{FF2B5EF4-FFF2-40B4-BE49-F238E27FC236}">
              <a16:creationId xmlns:a16="http://schemas.microsoft.com/office/drawing/2014/main" id="{5B007F0C-C14A-4AF9-BBF7-23420CEB8E5D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86" name="Conector recto 185">
          <a:extLst>
            <a:ext uri="{FF2B5EF4-FFF2-40B4-BE49-F238E27FC236}">
              <a16:creationId xmlns:a16="http://schemas.microsoft.com/office/drawing/2014/main" id="{5872B920-9831-4B8E-8107-BF54AE7CAF2F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87" name="Conector recto 186">
          <a:extLst>
            <a:ext uri="{FF2B5EF4-FFF2-40B4-BE49-F238E27FC236}">
              <a16:creationId xmlns:a16="http://schemas.microsoft.com/office/drawing/2014/main" id="{4FBAEF46-ECE4-4C05-A5E1-4478BAA9ECC9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88" name="Conector recto 187">
          <a:extLst>
            <a:ext uri="{FF2B5EF4-FFF2-40B4-BE49-F238E27FC236}">
              <a16:creationId xmlns:a16="http://schemas.microsoft.com/office/drawing/2014/main" id="{8BA7C9EC-9A4C-4593-BE72-44EE187A3BA1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89" name="Conector recto 188">
          <a:extLst>
            <a:ext uri="{FF2B5EF4-FFF2-40B4-BE49-F238E27FC236}">
              <a16:creationId xmlns:a16="http://schemas.microsoft.com/office/drawing/2014/main" id="{7C1EFADB-CD08-47F7-B632-BCDF03D8A423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90" name="Conector recto 189">
          <a:extLst>
            <a:ext uri="{FF2B5EF4-FFF2-40B4-BE49-F238E27FC236}">
              <a16:creationId xmlns:a16="http://schemas.microsoft.com/office/drawing/2014/main" id="{CA067BC0-882D-4B6F-A6B6-C7EE304AC6BB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91" name="Conector recto 190">
          <a:extLst>
            <a:ext uri="{FF2B5EF4-FFF2-40B4-BE49-F238E27FC236}">
              <a16:creationId xmlns:a16="http://schemas.microsoft.com/office/drawing/2014/main" id="{B3FED027-BF42-4DFA-A846-BAFEBB826B91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92" name="Conector recto 191">
          <a:extLst>
            <a:ext uri="{FF2B5EF4-FFF2-40B4-BE49-F238E27FC236}">
              <a16:creationId xmlns:a16="http://schemas.microsoft.com/office/drawing/2014/main" id="{5D9474E0-1946-4E09-9186-18018C854114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93" name="Conector recto 192">
          <a:extLst>
            <a:ext uri="{FF2B5EF4-FFF2-40B4-BE49-F238E27FC236}">
              <a16:creationId xmlns:a16="http://schemas.microsoft.com/office/drawing/2014/main" id="{0E91D686-BF2A-478D-B1F2-DA75A5FE15A0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94" name="Conector recto 193">
          <a:extLst>
            <a:ext uri="{FF2B5EF4-FFF2-40B4-BE49-F238E27FC236}">
              <a16:creationId xmlns:a16="http://schemas.microsoft.com/office/drawing/2014/main" id="{93A60D7C-E5CA-439F-AAA3-8D38E5B07BBE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138</xdr:row>
      <xdr:rowOff>238125</xdr:rowOff>
    </xdr:from>
    <xdr:to>
      <xdr:col>17</xdr:col>
      <xdr:colOff>238125</xdr:colOff>
      <xdr:row>144</xdr:row>
      <xdr:rowOff>0</xdr:rowOff>
    </xdr:to>
    <xdr:sp macro="" textlink="">
      <xdr:nvSpPr>
        <xdr:cNvPr id="197" name="Line 1">
          <a:extLst>
            <a:ext uri="{FF2B5EF4-FFF2-40B4-BE49-F238E27FC236}">
              <a16:creationId xmlns:a16="http://schemas.microsoft.com/office/drawing/2014/main" id="{EB1C40B1-D7E5-4D28-8979-D9D4E648D4F9}"/>
            </a:ext>
          </a:extLst>
        </xdr:cNvPr>
        <xdr:cNvSpPr>
          <a:spLocks noChangeShapeType="1"/>
        </xdr:cNvSpPr>
      </xdr:nvSpPr>
      <xdr:spPr bwMode="auto">
        <a:xfrm>
          <a:off x="4556125" y="19200132"/>
          <a:ext cx="0" cy="96565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138</xdr:row>
      <xdr:rowOff>238125</xdr:rowOff>
    </xdr:from>
    <xdr:to>
      <xdr:col>17</xdr:col>
      <xdr:colOff>238125</xdr:colOff>
      <xdr:row>146</xdr:row>
      <xdr:rowOff>0</xdr:rowOff>
    </xdr:to>
    <xdr:sp macro="" textlink="">
      <xdr:nvSpPr>
        <xdr:cNvPr id="198" name="Line 1">
          <a:extLst>
            <a:ext uri="{FF2B5EF4-FFF2-40B4-BE49-F238E27FC236}">
              <a16:creationId xmlns:a16="http://schemas.microsoft.com/office/drawing/2014/main" id="{289EE7B1-AE15-4364-92C9-40F93CD17125}"/>
            </a:ext>
          </a:extLst>
        </xdr:cNvPr>
        <xdr:cNvSpPr>
          <a:spLocks noChangeShapeType="1"/>
        </xdr:cNvSpPr>
      </xdr:nvSpPr>
      <xdr:spPr bwMode="auto">
        <a:xfrm>
          <a:off x="4556125" y="19200132"/>
          <a:ext cx="0" cy="130129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199" name="Conector recto 198">
          <a:extLst>
            <a:ext uri="{FF2B5EF4-FFF2-40B4-BE49-F238E27FC236}">
              <a16:creationId xmlns:a16="http://schemas.microsoft.com/office/drawing/2014/main" id="{60B9E563-42FF-4CE3-92BA-1E55B39C67E3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00" name="Conector recto 199">
          <a:extLst>
            <a:ext uri="{FF2B5EF4-FFF2-40B4-BE49-F238E27FC236}">
              <a16:creationId xmlns:a16="http://schemas.microsoft.com/office/drawing/2014/main" id="{78DCDFD5-3511-48C1-ACF5-F2DBD8DC03C2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01" name="Conector recto 200">
          <a:extLst>
            <a:ext uri="{FF2B5EF4-FFF2-40B4-BE49-F238E27FC236}">
              <a16:creationId xmlns:a16="http://schemas.microsoft.com/office/drawing/2014/main" id="{ECAA46FF-AD13-4239-826B-4751B96E6205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02" name="Conector recto 201">
          <a:extLst>
            <a:ext uri="{FF2B5EF4-FFF2-40B4-BE49-F238E27FC236}">
              <a16:creationId xmlns:a16="http://schemas.microsoft.com/office/drawing/2014/main" id="{0362DCEF-489F-4465-8063-273A00491C8F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03" name="Conector recto 202">
          <a:extLst>
            <a:ext uri="{FF2B5EF4-FFF2-40B4-BE49-F238E27FC236}">
              <a16:creationId xmlns:a16="http://schemas.microsoft.com/office/drawing/2014/main" id="{8DA9C280-92D5-42A7-9862-88073136C475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04" name="Conector recto 203">
          <a:extLst>
            <a:ext uri="{FF2B5EF4-FFF2-40B4-BE49-F238E27FC236}">
              <a16:creationId xmlns:a16="http://schemas.microsoft.com/office/drawing/2014/main" id="{A6604ED2-3B4B-4A52-A863-2FAC25681A34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05" name="Conector recto 204">
          <a:extLst>
            <a:ext uri="{FF2B5EF4-FFF2-40B4-BE49-F238E27FC236}">
              <a16:creationId xmlns:a16="http://schemas.microsoft.com/office/drawing/2014/main" id="{C89E4906-2D6E-4F84-A8B3-C3AA372B70BC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06" name="Conector recto 205">
          <a:extLst>
            <a:ext uri="{FF2B5EF4-FFF2-40B4-BE49-F238E27FC236}">
              <a16:creationId xmlns:a16="http://schemas.microsoft.com/office/drawing/2014/main" id="{9C1A1ED3-07E6-4C18-BD69-1083441CBD2D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07" name="Conector recto 206">
          <a:extLst>
            <a:ext uri="{FF2B5EF4-FFF2-40B4-BE49-F238E27FC236}">
              <a16:creationId xmlns:a16="http://schemas.microsoft.com/office/drawing/2014/main" id="{637D517B-AFD0-49D3-BBC2-7E9D65C731A5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08" name="Conector recto 207">
          <a:extLst>
            <a:ext uri="{FF2B5EF4-FFF2-40B4-BE49-F238E27FC236}">
              <a16:creationId xmlns:a16="http://schemas.microsoft.com/office/drawing/2014/main" id="{3185D000-3F72-4BD4-9CD5-281C6DA618C2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09" name="Conector recto 208">
          <a:extLst>
            <a:ext uri="{FF2B5EF4-FFF2-40B4-BE49-F238E27FC236}">
              <a16:creationId xmlns:a16="http://schemas.microsoft.com/office/drawing/2014/main" id="{976BD919-3804-4F4D-9BF4-5DCCA3B91ACE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10" name="Conector recto 209">
          <a:extLst>
            <a:ext uri="{FF2B5EF4-FFF2-40B4-BE49-F238E27FC236}">
              <a16:creationId xmlns:a16="http://schemas.microsoft.com/office/drawing/2014/main" id="{0337CC1B-F8C3-4402-ADA1-AD2AF883D630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11" name="Conector recto 210">
          <a:extLst>
            <a:ext uri="{FF2B5EF4-FFF2-40B4-BE49-F238E27FC236}">
              <a16:creationId xmlns:a16="http://schemas.microsoft.com/office/drawing/2014/main" id="{D18C3807-8AB5-42A6-8191-C24199329FBE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12" name="Conector recto 211">
          <a:extLst>
            <a:ext uri="{FF2B5EF4-FFF2-40B4-BE49-F238E27FC236}">
              <a16:creationId xmlns:a16="http://schemas.microsoft.com/office/drawing/2014/main" id="{444BD1BF-3444-4AFC-AC9B-F1480F84A5B3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13" name="Conector recto 212">
          <a:extLst>
            <a:ext uri="{FF2B5EF4-FFF2-40B4-BE49-F238E27FC236}">
              <a16:creationId xmlns:a16="http://schemas.microsoft.com/office/drawing/2014/main" id="{E4B17AF3-E266-4444-BF92-064E2B3C6973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14" name="Conector recto 213">
          <a:extLst>
            <a:ext uri="{FF2B5EF4-FFF2-40B4-BE49-F238E27FC236}">
              <a16:creationId xmlns:a16="http://schemas.microsoft.com/office/drawing/2014/main" id="{6A6803D4-C21F-4EBE-B195-25EB66CC63D3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15" name="Conector recto 214">
          <a:extLst>
            <a:ext uri="{FF2B5EF4-FFF2-40B4-BE49-F238E27FC236}">
              <a16:creationId xmlns:a16="http://schemas.microsoft.com/office/drawing/2014/main" id="{85EBB6BE-758C-4E71-B7BC-BFE816080145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16" name="Conector recto 215">
          <a:extLst>
            <a:ext uri="{FF2B5EF4-FFF2-40B4-BE49-F238E27FC236}">
              <a16:creationId xmlns:a16="http://schemas.microsoft.com/office/drawing/2014/main" id="{D218F094-CCCD-432B-884B-9FCB40E00F08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17" name="Conector recto 216">
          <a:extLst>
            <a:ext uri="{FF2B5EF4-FFF2-40B4-BE49-F238E27FC236}">
              <a16:creationId xmlns:a16="http://schemas.microsoft.com/office/drawing/2014/main" id="{61D96F7D-705B-4B26-BC2B-22FB6F9A0007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18" name="Conector recto 217">
          <a:extLst>
            <a:ext uri="{FF2B5EF4-FFF2-40B4-BE49-F238E27FC236}">
              <a16:creationId xmlns:a16="http://schemas.microsoft.com/office/drawing/2014/main" id="{3F7302DD-A61E-4360-895C-BFB4069C1967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19" name="Conector recto 218">
          <a:extLst>
            <a:ext uri="{FF2B5EF4-FFF2-40B4-BE49-F238E27FC236}">
              <a16:creationId xmlns:a16="http://schemas.microsoft.com/office/drawing/2014/main" id="{DF2BB5F5-DF00-49BD-8BF4-7D3BB35193EE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20" name="Conector recto 219">
          <a:extLst>
            <a:ext uri="{FF2B5EF4-FFF2-40B4-BE49-F238E27FC236}">
              <a16:creationId xmlns:a16="http://schemas.microsoft.com/office/drawing/2014/main" id="{EFABAF10-224B-4476-94DA-FFB437C928ED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21" name="Conector recto 220">
          <a:extLst>
            <a:ext uri="{FF2B5EF4-FFF2-40B4-BE49-F238E27FC236}">
              <a16:creationId xmlns:a16="http://schemas.microsoft.com/office/drawing/2014/main" id="{C9F6493A-9D3F-410F-BEAD-86646E96728E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22" name="Conector recto 221">
          <a:extLst>
            <a:ext uri="{FF2B5EF4-FFF2-40B4-BE49-F238E27FC236}">
              <a16:creationId xmlns:a16="http://schemas.microsoft.com/office/drawing/2014/main" id="{C9D37810-D154-420E-94E7-6BB7710CC683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23" name="Conector recto 222">
          <a:extLst>
            <a:ext uri="{FF2B5EF4-FFF2-40B4-BE49-F238E27FC236}">
              <a16:creationId xmlns:a16="http://schemas.microsoft.com/office/drawing/2014/main" id="{90E443CB-BFC6-40B4-BF75-60FA03D53A22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24" name="Conector recto 223">
          <a:extLst>
            <a:ext uri="{FF2B5EF4-FFF2-40B4-BE49-F238E27FC236}">
              <a16:creationId xmlns:a16="http://schemas.microsoft.com/office/drawing/2014/main" id="{D72221AE-8303-4664-B435-5D7EF96AFD5E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25" name="Conector recto 224">
          <a:extLst>
            <a:ext uri="{FF2B5EF4-FFF2-40B4-BE49-F238E27FC236}">
              <a16:creationId xmlns:a16="http://schemas.microsoft.com/office/drawing/2014/main" id="{0730A376-15AA-489C-9158-D6C0939CE2FE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26" name="Conector recto 225">
          <a:extLst>
            <a:ext uri="{FF2B5EF4-FFF2-40B4-BE49-F238E27FC236}">
              <a16:creationId xmlns:a16="http://schemas.microsoft.com/office/drawing/2014/main" id="{88744247-C567-4E34-AA03-B35C31B5CB55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27" name="Conector recto 226">
          <a:extLst>
            <a:ext uri="{FF2B5EF4-FFF2-40B4-BE49-F238E27FC236}">
              <a16:creationId xmlns:a16="http://schemas.microsoft.com/office/drawing/2014/main" id="{4BDC78B3-B43A-486C-9717-2FF841169D85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28" name="Conector recto 227">
          <a:extLst>
            <a:ext uri="{FF2B5EF4-FFF2-40B4-BE49-F238E27FC236}">
              <a16:creationId xmlns:a16="http://schemas.microsoft.com/office/drawing/2014/main" id="{A1FB3B20-CEF9-4CFA-84C7-5DB30289AE78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29" name="Conector recto 228">
          <a:extLst>
            <a:ext uri="{FF2B5EF4-FFF2-40B4-BE49-F238E27FC236}">
              <a16:creationId xmlns:a16="http://schemas.microsoft.com/office/drawing/2014/main" id="{74076E68-F22B-4026-B1BE-DB663E0BDE0F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30" name="Conector recto 229">
          <a:extLst>
            <a:ext uri="{FF2B5EF4-FFF2-40B4-BE49-F238E27FC236}">
              <a16:creationId xmlns:a16="http://schemas.microsoft.com/office/drawing/2014/main" id="{FCEA94EA-55DC-4061-A25D-5CE703430C14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31" name="Conector recto 230">
          <a:extLst>
            <a:ext uri="{FF2B5EF4-FFF2-40B4-BE49-F238E27FC236}">
              <a16:creationId xmlns:a16="http://schemas.microsoft.com/office/drawing/2014/main" id="{77934A73-BA19-43DE-B234-26C58D795DAD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32" name="Conector recto 231">
          <a:extLst>
            <a:ext uri="{FF2B5EF4-FFF2-40B4-BE49-F238E27FC236}">
              <a16:creationId xmlns:a16="http://schemas.microsoft.com/office/drawing/2014/main" id="{2324D9B2-FAFC-49BD-9A18-6C45E4BDB7D0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33" name="Conector recto 232">
          <a:extLst>
            <a:ext uri="{FF2B5EF4-FFF2-40B4-BE49-F238E27FC236}">
              <a16:creationId xmlns:a16="http://schemas.microsoft.com/office/drawing/2014/main" id="{622B6A3E-6AB6-40A4-AA13-A377AB34B984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34" name="Conector recto 233">
          <a:extLst>
            <a:ext uri="{FF2B5EF4-FFF2-40B4-BE49-F238E27FC236}">
              <a16:creationId xmlns:a16="http://schemas.microsoft.com/office/drawing/2014/main" id="{BED437A6-3EA6-4CB4-8344-7766B87A0258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35" name="Conector recto 234">
          <a:extLst>
            <a:ext uri="{FF2B5EF4-FFF2-40B4-BE49-F238E27FC236}">
              <a16:creationId xmlns:a16="http://schemas.microsoft.com/office/drawing/2014/main" id="{2EC2B330-79CF-4BB4-940B-9FB9728B2C28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36" name="Conector recto 235">
          <a:extLst>
            <a:ext uri="{FF2B5EF4-FFF2-40B4-BE49-F238E27FC236}">
              <a16:creationId xmlns:a16="http://schemas.microsoft.com/office/drawing/2014/main" id="{132EE9EA-D0B6-42D3-9F38-BE46FF820279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37" name="Conector recto 236">
          <a:extLst>
            <a:ext uri="{FF2B5EF4-FFF2-40B4-BE49-F238E27FC236}">
              <a16:creationId xmlns:a16="http://schemas.microsoft.com/office/drawing/2014/main" id="{8579267D-9C04-42BE-8EF2-472E33F043BF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38" name="Conector recto 237">
          <a:extLst>
            <a:ext uri="{FF2B5EF4-FFF2-40B4-BE49-F238E27FC236}">
              <a16:creationId xmlns:a16="http://schemas.microsoft.com/office/drawing/2014/main" id="{58FF0F90-95A8-449E-8313-D9B8AFC74FE2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39" name="Conector recto 238">
          <a:extLst>
            <a:ext uri="{FF2B5EF4-FFF2-40B4-BE49-F238E27FC236}">
              <a16:creationId xmlns:a16="http://schemas.microsoft.com/office/drawing/2014/main" id="{20044C56-2457-465A-945A-EC5202EBA51C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40" name="Conector recto 239">
          <a:extLst>
            <a:ext uri="{FF2B5EF4-FFF2-40B4-BE49-F238E27FC236}">
              <a16:creationId xmlns:a16="http://schemas.microsoft.com/office/drawing/2014/main" id="{AC1C4ACB-308D-435E-A6D6-65BFAA83DA0B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41" name="Conector recto 240">
          <a:extLst>
            <a:ext uri="{FF2B5EF4-FFF2-40B4-BE49-F238E27FC236}">
              <a16:creationId xmlns:a16="http://schemas.microsoft.com/office/drawing/2014/main" id="{61B91CB8-E602-4E16-84ED-24A3CCB93212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42" name="Conector recto 241">
          <a:extLst>
            <a:ext uri="{FF2B5EF4-FFF2-40B4-BE49-F238E27FC236}">
              <a16:creationId xmlns:a16="http://schemas.microsoft.com/office/drawing/2014/main" id="{BC73B7AB-5073-44B8-91A6-BA78C34A618B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43" name="Conector recto 242">
          <a:extLst>
            <a:ext uri="{FF2B5EF4-FFF2-40B4-BE49-F238E27FC236}">
              <a16:creationId xmlns:a16="http://schemas.microsoft.com/office/drawing/2014/main" id="{F3289E7F-7331-4040-9BBB-6F2FE001068E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44" name="Conector recto 243">
          <a:extLst>
            <a:ext uri="{FF2B5EF4-FFF2-40B4-BE49-F238E27FC236}">
              <a16:creationId xmlns:a16="http://schemas.microsoft.com/office/drawing/2014/main" id="{B259CEA2-3482-46DF-8BF1-23C0A8DB5EDE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45" name="Conector recto 244">
          <a:extLst>
            <a:ext uri="{FF2B5EF4-FFF2-40B4-BE49-F238E27FC236}">
              <a16:creationId xmlns:a16="http://schemas.microsoft.com/office/drawing/2014/main" id="{29BEB588-F31C-43D0-8C2E-65FCD789E2D0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46" name="Conector recto 245">
          <a:extLst>
            <a:ext uri="{FF2B5EF4-FFF2-40B4-BE49-F238E27FC236}">
              <a16:creationId xmlns:a16="http://schemas.microsoft.com/office/drawing/2014/main" id="{5A82C3A7-DDA0-4855-92F2-F4C9D59E741E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47" name="Conector recto 246">
          <a:extLst>
            <a:ext uri="{FF2B5EF4-FFF2-40B4-BE49-F238E27FC236}">
              <a16:creationId xmlns:a16="http://schemas.microsoft.com/office/drawing/2014/main" id="{EE1C00BD-997A-4E8F-8695-A7AF81753170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48" name="Conector recto 247">
          <a:extLst>
            <a:ext uri="{FF2B5EF4-FFF2-40B4-BE49-F238E27FC236}">
              <a16:creationId xmlns:a16="http://schemas.microsoft.com/office/drawing/2014/main" id="{3F3C4C27-22C2-4DC8-8C1E-1E63BAA37269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49" name="Conector recto 248">
          <a:extLst>
            <a:ext uri="{FF2B5EF4-FFF2-40B4-BE49-F238E27FC236}">
              <a16:creationId xmlns:a16="http://schemas.microsoft.com/office/drawing/2014/main" id="{F76BADAA-EFDB-433B-8ACE-346E24187041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50" name="Conector recto 249">
          <a:extLst>
            <a:ext uri="{FF2B5EF4-FFF2-40B4-BE49-F238E27FC236}">
              <a16:creationId xmlns:a16="http://schemas.microsoft.com/office/drawing/2014/main" id="{63732066-6D74-4403-A41E-9E3481173E9B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51" name="Conector recto 250">
          <a:extLst>
            <a:ext uri="{FF2B5EF4-FFF2-40B4-BE49-F238E27FC236}">
              <a16:creationId xmlns:a16="http://schemas.microsoft.com/office/drawing/2014/main" id="{72694A4F-6781-4ACA-B8A1-EBD3A3DED812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52" name="Conector recto 251">
          <a:extLst>
            <a:ext uri="{FF2B5EF4-FFF2-40B4-BE49-F238E27FC236}">
              <a16:creationId xmlns:a16="http://schemas.microsoft.com/office/drawing/2014/main" id="{32CD1B20-EBC1-4226-A464-8DBEC7364F9F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53" name="Conector recto 252">
          <a:extLst>
            <a:ext uri="{FF2B5EF4-FFF2-40B4-BE49-F238E27FC236}">
              <a16:creationId xmlns:a16="http://schemas.microsoft.com/office/drawing/2014/main" id="{01AB7E46-762A-45EE-A0CD-E865746BCB81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54" name="Conector recto 253">
          <a:extLst>
            <a:ext uri="{FF2B5EF4-FFF2-40B4-BE49-F238E27FC236}">
              <a16:creationId xmlns:a16="http://schemas.microsoft.com/office/drawing/2014/main" id="{C1DFB4CF-6EA7-42DD-BB51-89C714F2693C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55" name="Conector recto 254">
          <a:extLst>
            <a:ext uri="{FF2B5EF4-FFF2-40B4-BE49-F238E27FC236}">
              <a16:creationId xmlns:a16="http://schemas.microsoft.com/office/drawing/2014/main" id="{D581B0EF-6B25-410C-8EAD-AA97CC6E007E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56" name="Conector recto 255">
          <a:extLst>
            <a:ext uri="{FF2B5EF4-FFF2-40B4-BE49-F238E27FC236}">
              <a16:creationId xmlns:a16="http://schemas.microsoft.com/office/drawing/2014/main" id="{78196CE9-F7D8-48E3-8DBC-786AF5608E96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57" name="Conector recto 256">
          <a:extLst>
            <a:ext uri="{FF2B5EF4-FFF2-40B4-BE49-F238E27FC236}">
              <a16:creationId xmlns:a16="http://schemas.microsoft.com/office/drawing/2014/main" id="{111FD0B9-7A4F-482C-B336-5B0BDC92DF23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58" name="Conector recto 257">
          <a:extLst>
            <a:ext uri="{FF2B5EF4-FFF2-40B4-BE49-F238E27FC236}">
              <a16:creationId xmlns:a16="http://schemas.microsoft.com/office/drawing/2014/main" id="{699F38B3-6A2F-4B71-A1D1-DB2CD3B6CA97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59" name="Conector recto 258">
          <a:extLst>
            <a:ext uri="{FF2B5EF4-FFF2-40B4-BE49-F238E27FC236}">
              <a16:creationId xmlns:a16="http://schemas.microsoft.com/office/drawing/2014/main" id="{767E8D8F-D69B-4E10-8168-009E175A468F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60" name="Conector recto 259">
          <a:extLst>
            <a:ext uri="{FF2B5EF4-FFF2-40B4-BE49-F238E27FC236}">
              <a16:creationId xmlns:a16="http://schemas.microsoft.com/office/drawing/2014/main" id="{FD3DC746-5908-4947-910D-FFFF1B1981E7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61" name="Conector recto 260">
          <a:extLst>
            <a:ext uri="{FF2B5EF4-FFF2-40B4-BE49-F238E27FC236}">
              <a16:creationId xmlns:a16="http://schemas.microsoft.com/office/drawing/2014/main" id="{F797E54E-34AF-44F1-818B-0CC25BD182A0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62" name="Conector recto 261">
          <a:extLst>
            <a:ext uri="{FF2B5EF4-FFF2-40B4-BE49-F238E27FC236}">
              <a16:creationId xmlns:a16="http://schemas.microsoft.com/office/drawing/2014/main" id="{717A0027-1970-4675-9963-75C3D882C001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63" name="Conector recto 262">
          <a:extLst>
            <a:ext uri="{FF2B5EF4-FFF2-40B4-BE49-F238E27FC236}">
              <a16:creationId xmlns:a16="http://schemas.microsoft.com/office/drawing/2014/main" id="{2C57CEB7-3A18-45CF-BF00-E2E27EF3CC32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64" name="Conector recto 263">
          <a:extLst>
            <a:ext uri="{FF2B5EF4-FFF2-40B4-BE49-F238E27FC236}">
              <a16:creationId xmlns:a16="http://schemas.microsoft.com/office/drawing/2014/main" id="{6F0D47C1-1F8A-4581-B49B-71967C708E9E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65" name="Conector recto 264">
          <a:extLst>
            <a:ext uri="{FF2B5EF4-FFF2-40B4-BE49-F238E27FC236}">
              <a16:creationId xmlns:a16="http://schemas.microsoft.com/office/drawing/2014/main" id="{F1C047AD-4B93-4387-80A6-A130AD49A7BF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66" name="Conector recto 265">
          <a:extLst>
            <a:ext uri="{FF2B5EF4-FFF2-40B4-BE49-F238E27FC236}">
              <a16:creationId xmlns:a16="http://schemas.microsoft.com/office/drawing/2014/main" id="{46EE37BE-F206-4D1F-8C24-63CD377DFCC0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67" name="Conector recto 266">
          <a:extLst>
            <a:ext uri="{FF2B5EF4-FFF2-40B4-BE49-F238E27FC236}">
              <a16:creationId xmlns:a16="http://schemas.microsoft.com/office/drawing/2014/main" id="{7F820431-3965-402B-A49C-E3963E9174E9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68" name="Conector recto 267">
          <a:extLst>
            <a:ext uri="{FF2B5EF4-FFF2-40B4-BE49-F238E27FC236}">
              <a16:creationId xmlns:a16="http://schemas.microsoft.com/office/drawing/2014/main" id="{98AE3E29-1CFE-45A1-A315-E7309EDC69E0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69" name="Conector recto 268">
          <a:extLst>
            <a:ext uri="{FF2B5EF4-FFF2-40B4-BE49-F238E27FC236}">
              <a16:creationId xmlns:a16="http://schemas.microsoft.com/office/drawing/2014/main" id="{9BE7F6F0-CC21-40F4-9300-F5A2928718A5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70" name="Conector recto 269">
          <a:extLst>
            <a:ext uri="{FF2B5EF4-FFF2-40B4-BE49-F238E27FC236}">
              <a16:creationId xmlns:a16="http://schemas.microsoft.com/office/drawing/2014/main" id="{BC29C183-3160-4BAB-A5DE-8075CC1D1A54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71" name="Conector recto 270">
          <a:extLst>
            <a:ext uri="{FF2B5EF4-FFF2-40B4-BE49-F238E27FC236}">
              <a16:creationId xmlns:a16="http://schemas.microsoft.com/office/drawing/2014/main" id="{E9687F97-6828-406A-B9C6-B8076A82A327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72" name="Conector recto 271">
          <a:extLst>
            <a:ext uri="{FF2B5EF4-FFF2-40B4-BE49-F238E27FC236}">
              <a16:creationId xmlns:a16="http://schemas.microsoft.com/office/drawing/2014/main" id="{99F50622-57E4-4E87-8941-DF4FBD6A720A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73" name="Conector recto 272">
          <a:extLst>
            <a:ext uri="{FF2B5EF4-FFF2-40B4-BE49-F238E27FC236}">
              <a16:creationId xmlns:a16="http://schemas.microsoft.com/office/drawing/2014/main" id="{7C219CA0-6521-40DC-828F-046F5A828E15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74" name="Conector recto 273">
          <a:extLst>
            <a:ext uri="{FF2B5EF4-FFF2-40B4-BE49-F238E27FC236}">
              <a16:creationId xmlns:a16="http://schemas.microsoft.com/office/drawing/2014/main" id="{C880D060-7948-46AC-9C6A-707ADDD31A39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75" name="Conector recto 274">
          <a:extLst>
            <a:ext uri="{FF2B5EF4-FFF2-40B4-BE49-F238E27FC236}">
              <a16:creationId xmlns:a16="http://schemas.microsoft.com/office/drawing/2014/main" id="{B8E4AFA7-C847-4429-B533-CA4F961E67E4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76" name="Conector recto 275">
          <a:extLst>
            <a:ext uri="{FF2B5EF4-FFF2-40B4-BE49-F238E27FC236}">
              <a16:creationId xmlns:a16="http://schemas.microsoft.com/office/drawing/2014/main" id="{D74AB681-F225-43CD-89FC-91C1080EA643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77" name="Conector recto 276">
          <a:extLst>
            <a:ext uri="{FF2B5EF4-FFF2-40B4-BE49-F238E27FC236}">
              <a16:creationId xmlns:a16="http://schemas.microsoft.com/office/drawing/2014/main" id="{46EB44A7-9C2A-4F63-8E4B-C06909FCD6E1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78" name="Conector recto 277">
          <a:extLst>
            <a:ext uri="{FF2B5EF4-FFF2-40B4-BE49-F238E27FC236}">
              <a16:creationId xmlns:a16="http://schemas.microsoft.com/office/drawing/2014/main" id="{E63FB142-6856-4A6A-AAE5-46834B389ABA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79" name="Conector recto 278">
          <a:extLst>
            <a:ext uri="{FF2B5EF4-FFF2-40B4-BE49-F238E27FC236}">
              <a16:creationId xmlns:a16="http://schemas.microsoft.com/office/drawing/2014/main" id="{9E6200B1-EE26-4E64-8AE8-F0482A3E4648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80" name="Conector recto 279">
          <a:extLst>
            <a:ext uri="{FF2B5EF4-FFF2-40B4-BE49-F238E27FC236}">
              <a16:creationId xmlns:a16="http://schemas.microsoft.com/office/drawing/2014/main" id="{44F829E5-A2CD-4C48-BD87-3F0304905C7C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81" name="Conector recto 280">
          <a:extLst>
            <a:ext uri="{FF2B5EF4-FFF2-40B4-BE49-F238E27FC236}">
              <a16:creationId xmlns:a16="http://schemas.microsoft.com/office/drawing/2014/main" id="{0D3B0517-A571-4109-8B91-0D9B3E8F06C3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82" name="Conector recto 281">
          <a:extLst>
            <a:ext uri="{FF2B5EF4-FFF2-40B4-BE49-F238E27FC236}">
              <a16:creationId xmlns:a16="http://schemas.microsoft.com/office/drawing/2014/main" id="{EDFEF95A-0E73-45CE-977B-FDB13EE2022B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83" name="Conector recto 282">
          <a:extLst>
            <a:ext uri="{FF2B5EF4-FFF2-40B4-BE49-F238E27FC236}">
              <a16:creationId xmlns:a16="http://schemas.microsoft.com/office/drawing/2014/main" id="{191D31E9-5FFA-4069-A617-A17D58095CF4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84" name="Conector recto 283">
          <a:extLst>
            <a:ext uri="{FF2B5EF4-FFF2-40B4-BE49-F238E27FC236}">
              <a16:creationId xmlns:a16="http://schemas.microsoft.com/office/drawing/2014/main" id="{42AC2B61-C327-46BD-8520-15F1B6CA84FE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85" name="Conector recto 284">
          <a:extLst>
            <a:ext uri="{FF2B5EF4-FFF2-40B4-BE49-F238E27FC236}">
              <a16:creationId xmlns:a16="http://schemas.microsoft.com/office/drawing/2014/main" id="{9BFF5DFD-7E06-4D14-BCB6-7E94A23900A0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86" name="Conector recto 285">
          <a:extLst>
            <a:ext uri="{FF2B5EF4-FFF2-40B4-BE49-F238E27FC236}">
              <a16:creationId xmlns:a16="http://schemas.microsoft.com/office/drawing/2014/main" id="{9A6C993C-6408-4935-B231-3D1F8D34F4F1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87" name="Conector recto 286">
          <a:extLst>
            <a:ext uri="{FF2B5EF4-FFF2-40B4-BE49-F238E27FC236}">
              <a16:creationId xmlns:a16="http://schemas.microsoft.com/office/drawing/2014/main" id="{907AB47E-ECA6-4235-B19F-03E5E6462573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88" name="Conector recto 287">
          <a:extLst>
            <a:ext uri="{FF2B5EF4-FFF2-40B4-BE49-F238E27FC236}">
              <a16:creationId xmlns:a16="http://schemas.microsoft.com/office/drawing/2014/main" id="{4B855C6E-F6BA-457E-BFE9-A2C558FD0908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89" name="Conector recto 288">
          <a:extLst>
            <a:ext uri="{FF2B5EF4-FFF2-40B4-BE49-F238E27FC236}">
              <a16:creationId xmlns:a16="http://schemas.microsoft.com/office/drawing/2014/main" id="{E7F06BEF-32B8-4EDC-BAAF-509375EADE22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90" name="Conector recto 289">
          <a:extLst>
            <a:ext uri="{FF2B5EF4-FFF2-40B4-BE49-F238E27FC236}">
              <a16:creationId xmlns:a16="http://schemas.microsoft.com/office/drawing/2014/main" id="{0C0F6A59-E32E-4F1F-ADD6-E17DF631CD57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91" name="Conector recto 290">
          <a:extLst>
            <a:ext uri="{FF2B5EF4-FFF2-40B4-BE49-F238E27FC236}">
              <a16:creationId xmlns:a16="http://schemas.microsoft.com/office/drawing/2014/main" id="{B91B56C5-7008-40B5-87AA-E48182E21F6A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92" name="Conector recto 291">
          <a:extLst>
            <a:ext uri="{FF2B5EF4-FFF2-40B4-BE49-F238E27FC236}">
              <a16:creationId xmlns:a16="http://schemas.microsoft.com/office/drawing/2014/main" id="{EB6382A5-89FE-40D7-A762-9B079CF41085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188</xdr:row>
      <xdr:rowOff>238125</xdr:rowOff>
    </xdr:from>
    <xdr:to>
      <xdr:col>17</xdr:col>
      <xdr:colOff>238125</xdr:colOff>
      <xdr:row>194</xdr:row>
      <xdr:rowOff>0</xdr:rowOff>
    </xdr:to>
    <xdr:sp macro="" textlink="">
      <xdr:nvSpPr>
        <xdr:cNvPr id="295" name="Line 1">
          <a:extLst>
            <a:ext uri="{FF2B5EF4-FFF2-40B4-BE49-F238E27FC236}">
              <a16:creationId xmlns:a16="http://schemas.microsoft.com/office/drawing/2014/main" id="{C0E793B4-220D-4EF9-B2DB-530DB685E72C}"/>
            </a:ext>
          </a:extLst>
        </xdr:cNvPr>
        <xdr:cNvSpPr>
          <a:spLocks noChangeShapeType="1"/>
        </xdr:cNvSpPr>
      </xdr:nvSpPr>
      <xdr:spPr bwMode="auto">
        <a:xfrm>
          <a:off x="4556125" y="29632275"/>
          <a:ext cx="0" cy="96565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188</xdr:row>
      <xdr:rowOff>238125</xdr:rowOff>
    </xdr:from>
    <xdr:to>
      <xdr:col>17</xdr:col>
      <xdr:colOff>238125</xdr:colOff>
      <xdr:row>196</xdr:row>
      <xdr:rowOff>0</xdr:rowOff>
    </xdr:to>
    <xdr:sp macro="" textlink="">
      <xdr:nvSpPr>
        <xdr:cNvPr id="296" name="Line 1">
          <a:extLst>
            <a:ext uri="{FF2B5EF4-FFF2-40B4-BE49-F238E27FC236}">
              <a16:creationId xmlns:a16="http://schemas.microsoft.com/office/drawing/2014/main" id="{7F353FD6-C584-449D-80C8-C8B87DC712E7}"/>
            </a:ext>
          </a:extLst>
        </xdr:cNvPr>
        <xdr:cNvSpPr>
          <a:spLocks noChangeShapeType="1"/>
        </xdr:cNvSpPr>
      </xdr:nvSpPr>
      <xdr:spPr bwMode="auto">
        <a:xfrm>
          <a:off x="4556125" y="29632275"/>
          <a:ext cx="0" cy="130129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297" name="Conector recto 296">
          <a:extLst>
            <a:ext uri="{FF2B5EF4-FFF2-40B4-BE49-F238E27FC236}">
              <a16:creationId xmlns:a16="http://schemas.microsoft.com/office/drawing/2014/main" id="{3F7AC350-497E-4979-B2F5-7EA1093A6676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298" name="Conector recto 297">
          <a:extLst>
            <a:ext uri="{FF2B5EF4-FFF2-40B4-BE49-F238E27FC236}">
              <a16:creationId xmlns:a16="http://schemas.microsoft.com/office/drawing/2014/main" id="{1B0D878E-7EE5-41F9-A481-8A939C4756FD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299" name="Conector recto 298">
          <a:extLst>
            <a:ext uri="{FF2B5EF4-FFF2-40B4-BE49-F238E27FC236}">
              <a16:creationId xmlns:a16="http://schemas.microsoft.com/office/drawing/2014/main" id="{5BA1D516-4F06-4596-AB1F-F3F2F81841C3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00" name="Conector recto 299">
          <a:extLst>
            <a:ext uri="{FF2B5EF4-FFF2-40B4-BE49-F238E27FC236}">
              <a16:creationId xmlns:a16="http://schemas.microsoft.com/office/drawing/2014/main" id="{6DC7FE72-0497-4F23-9D41-7262E742C749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01" name="Conector recto 300">
          <a:extLst>
            <a:ext uri="{FF2B5EF4-FFF2-40B4-BE49-F238E27FC236}">
              <a16:creationId xmlns:a16="http://schemas.microsoft.com/office/drawing/2014/main" id="{9E51EB2E-B3F5-481C-97A8-45FE3081BA2F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02" name="Conector recto 301">
          <a:extLst>
            <a:ext uri="{FF2B5EF4-FFF2-40B4-BE49-F238E27FC236}">
              <a16:creationId xmlns:a16="http://schemas.microsoft.com/office/drawing/2014/main" id="{AC7535C2-7691-49F5-9C80-D19D10E6FC2D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03" name="Conector recto 302">
          <a:extLst>
            <a:ext uri="{FF2B5EF4-FFF2-40B4-BE49-F238E27FC236}">
              <a16:creationId xmlns:a16="http://schemas.microsoft.com/office/drawing/2014/main" id="{DE502406-2E37-4857-ACBB-024B3CA47CCA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04" name="Conector recto 303">
          <a:extLst>
            <a:ext uri="{FF2B5EF4-FFF2-40B4-BE49-F238E27FC236}">
              <a16:creationId xmlns:a16="http://schemas.microsoft.com/office/drawing/2014/main" id="{5E6C57EA-8FBF-4F84-8C03-9E4C5B9A1D39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05" name="Conector recto 304">
          <a:extLst>
            <a:ext uri="{FF2B5EF4-FFF2-40B4-BE49-F238E27FC236}">
              <a16:creationId xmlns:a16="http://schemas.microsoft.com/office/drawing/2014/main" id="{E4BE5912-8E1D-41DF-8C2C-FABE54C64800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06" name="Conector recto 305">
          <a:extLst>
            <a:ext uri="{FF2B5EF4-FFF2-40B4-BE49-F238E27FC236}">
              <a16:creationId xmlns:a16="http://schemas.microsoft.com/office/drawing/2014/main" id="{0954B991-ACED-48EE-AD9E-69593F2C4C18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07" name="Conector recto 306">
          <a:extLst>
            <a:ext uri="{FF2B5EF4-FFF2-40B4-BE49-F238E27FC236}">
              <a16:creationId xmlns:a16="http://schemas.microsoft.com/office/drawing/2014/main" id="{C22080FD-AF07-4E2C-B4E6-CC8F4E6D431E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08" name="Conector recto 307">
          <a:extLst>
            <a:ext uri="{FF2B5EF4-FFF2-40B4-BE49-F238E27FC236}">
              <a16:creationId xmlns:a16="http://schemas.microsoft.com/office/drawing/2014/main" id="{CA627B86-5721-46C4-B5D1-BE26815A0EF8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09" name="Conector recto 308">
          <a:extLst>
            <a:ext uri="{FF2B5EF4-FFF2-40B4-BE49-F238E27FC236}">
              <a16:creationId xmlns:a16="http://schemas.microsoft.com/office/drawing/2014/main" id="{5C6EB4FD-83CE-4CF5-922A-F7F617632CF4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10" name="Conector recto 309">
          <a:extLst>
            <a:ext uri="{FF2B5EF4-FFF2-40B4-BE49-F238E27FC236}">
              <a16:creationId xmlns:a16="http://schemas.microsoft.com/office/drawing/2014/main" id="{43D0011E-C19D-49BE-AA1D-0A52429AAF03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11" name="Conector recto 310">
          <a:extLst>
            <a:ext uri="{FF2B5EF4-FFF2-40B4-BE49-F238E27FC236}">
              <a16:creationId xmlns:a16="http://schemas.microsoft.com/office/drawing/2014/main" id="{130EF236-F073-4606-A988-F304FE708CAE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12" name="Conector recto 311">
          <a:extLst>
            <a:ext uri="{FF2B5EF4-FFF2-40B4-BE49-F238E27FC236}">
              <a16:creationId xmlns:a16="http://schemas.microsoft.com/office/drawing/2014/main" id="{F82A4CFE-71D9-450F-A7CB-0AC8BC1AAD03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13" name="Conector recto 312">
          <a:extLst>
            <a:ext uri="{FF2B5EF4-FFF2-40B4-BE49-F238E27FC236}">
              <a16:creationId xmlns:a16="http://schemas.microsoft.com/office/drawing/2014/main" id="{DC373AAA-951E-44EB-A743-222D31F04614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14" name="Conector recto 313">
          <a:extLst>
            <a:ext uri="{FF2B5EF4-FFF2-40B4-BE49-F238E27FC236}">
              <a16:creationId xmlns:a16="http://schemas.microsoft.com/office/drawing/2014/main" id="{F2DBD0B9-BCE6-415C-ADE2-7806EADBDC7F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15" name="Conector recto 314">
          <a:extLst>
            <a:ext uri="{FF2B5EF4-FFF2-40B4-BE49-F238E27FC236}">
              <a16:creationId xmlns:a16="http://schemas.microsoft.com/office/drawing/2014/main" id="{E2FC823F-9E59-474E-92E1-F9C8BFC60325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16" name="Conector recto 315">
          <a:extLst>
            <a:ext uri="{FF2B5EF4-FFF2-40B4-BE49-F238E27FC236}">
              <a16:creationId xmlns:a16="http://schemas.microsoft.com/office/drawing/2014/main" id="{ADBEBD14-DE03-4BB5-89AA-CD95C217D131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17" name="Conector recto 316">
          <a:extLst>
            <a:ext uri="{FF2B5EF4-FFF2-40B4-BE49-F238E27FC236}">
              <a16:creationId xmlns:a16="http://schemas.microsoft.com/office/drawing/2014/main" id="{989E9D0C-4FF5-4BE3-8EC3-C2A7F56CC282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18" name="Conector recto 317">
          <a:extLst>
            <a:ext uri="{FF2B5EF4-FFF2-40B4-BE49-F238E27FC236}">
              <a16:creationId xmlns:a16="http://schemas.microsoft.com/office/drawing/2014/main" id="{F746C05F-E970-4629-A58D-7D526D15DA7C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19" name="Conector recto 318">
          <a:extLst>
            <a:ext uri="{FF2B5EF4-FFF2-40B4-BE49-F238E27FC236}">
              <a16:creationId xmlns:a16="http://schemas.microsoft.com/office/drawing/2014/main" id="{43610112-E80A-4604-8C47-88629DA620AD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20" name="Conector recto 319">
          <a:extLst>
            <a:ext uri="{FF2B5EF4-FFF2-40B4-BE49-F238E27FC236}">
              <a16:creationId xmlns:a16="http://schemas.microsoft.com/office/drawing/2014/main" id="{2599E33A-3422-45A1-BE4B-422EFDAA9D92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21" name="Conector recto 320">
          <a:extLst>
            <a:ext uri="{FF2B5EF4-FFF2-40B4-BE49-F238E27FC236}">
              <a16:creationId xmlns:a16="http://schemas.microsoft.com/office/drawing/2014/main" id="{472B4B56-ACB8-4830-AA7D-CA493577B0C0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22" name="Conector recto 321">
          <a:extLst>
            <a:ext uri="{FF2B5EF4-FFF2-40B4-BE49-F238E27FC236}">
              <a16:creationId xmlns:a16="http://schemas.microsoft.com/office/drawing/2014/main" id="{FEF3E6B5-F54C-4D13-A885-FDBCFFC38EA0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23" name="Conector recto 322">
          <a:extLst>
            <a:ext uri="{FF2B5EF4-FFF2-40B4-BE49-F238E27FC236}">
              <a16:creationId xmlns:a16="http://schemas.microsoft.com/office/drawing/2014/main" id="{5D0983B0-770A-476D-8206-322E44316F8C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24" name="Conector recto 323">
          <a:extLst>
            <a:ext uri="{FF2B5EF4-FFF2-40B4-BE49-F238E27FC236}">
              <a16:creationId xmlns:a16="http://schemas.microsoft.com/office/drawing/2014/main" id="{49795187-3569-4414-B8CB-C737C67ADF40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25" name="Conector recto 324">
          <a:extLst>
            <a:ext uri="{FF2B5EF4-FFF2-40B4-BE49-F238E27FC236}">
              <a16:creationId xmlns:a16="http://schemas.microsoft.com/office/drawing/2014/main" id="{6550D1AD-3EE5-4E5C-9D02-067C8C5A8E09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26" name="Conector recto 325">
          <a:extLst>
            <a:ext uri="{FF2B5EF4-FFF2-40B4-BE49-F238E27FC236}">
              <a16:creationId xmlns:a16="http://schemas.microsoft.com/office/drawing/2014/main" id="{EBF68B59-8AFE-4983-BF5D-7C0C0F110805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27" name="Conector recto 326">
          <a:extLst>
            <a:ext uri="{FF2B5EF4-FFF2-40B4-BE49-F238E27FC236}">
              <a16:creationId xmlns:a16="http://schemas.microsoft.com/office/drawing/2014/main" id="{5B40F847-3D48-4D47-AD1C-A61CBD1BC72B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28" name="Conector recto 327">
          <a:extLst>
            <a:ext uri="{FF2B5EF4-FFF2-40B4-BE49-F238E27FC236}">
              <a16:creationId xmlns:a16="http://schemas.microsoft.com/office/drawing/2014/main" id="{C6E36B6E-0464-46FD-A0D8-DB93015F412C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29" name="Conector recto 328">
          <a:extLst>
            <a:ext uri="{FF2B5EF4-FFF2-40B4-BE49-F238E27FC236}">
              <a16:creationId xmlns:a16="http://schemas.microsoft.com/office/drawing/2014/main" id="{E87D3CFD-A2C4-4213-84C9-92D730E84374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30" name="Conector recto 329">
          <a:extLst>
            <a:ext uri="{FF2B5EF4-FFF2-40B4-BE49-F238E27FC236}">
              <a16:creationId xmlns:a16="http://schemas.microsoft.com/office/drawing/2014/main" id="{EC3A6345-940C-44E6-AC77-473BA8F3E42D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31" name="Conector recto 330">
          <a:extLst>
            <a:ext uri="{FF2B5EF4-FFF2-40B4-BE49-F238E27FC236}">
              <a16:creationId xmlns:a16="http://schemas.microsoft.com/office/drawing/2014/main" id="{74135763-1AD8-4E36-9158-5404507D5661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32" name="Conector recto 331">
          <a:extLst>
            <a:ext uri="{FF2B5EF4-FFF2-40B4-BE49-F238E27FC236}">
              <a16:creationId xmlns:a16="http://schemas.microsoft.com/office/drawing/2014/main" id="{09828D7C-3D63-40D4-B484-0F9966DEA250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33" name="Conector recto 332">
          <a:extLst>
            <a:ext uri="{FF2B5EF4-FFF2-40B4-BE49-F238E27FC236}">
              <a16:creationId xmlns:a16="http://schemas.microsoft.com/office/drawing/2014/main" id="{BA78614D-EEDD-4100-8574-537DCD66D037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34" name="Conector recto 333">
          <a:extLst>
            <a:ext uri="{FF2B5EF4-FFF2-40B4-BE49-F238E27FC236}">
              <a16:creationId xmlns:a16="http://schemas.microsoft.com/office/drawing/2014/main" id="{478536A3-A2EB-4BDF-9309-546CA5ECB8D4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35" name="Conector recto 334">
          <a:extLst>
            <a:ext uri="{FF2B5EF4-FFF2-40B4-BE49-F238E27FC236}">
              <a16:creationId xmlns:a16="http://schemas.microsoft.com/office/drawing/2014/main" id="{9C0A7489-D204-4C7B-8777-31D234365FAF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36" name="Conector recto 335">
          <a:extLst>
            <a:ext uri="{FF2B5EF4-FFF2-40B4-BE49-F238E27FC236}">
              <a16:creationId xmlns:a16="http://schemas.microsoft.com/office/drawing/2014/main" id="{B1F45FFB-596C-46F7-8C09-A265AA910072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37" name="Conector recto 336">
          <a:extLst>
            <a:ext uri="{FF2B5EF4-FFF2-40B4-BE49-F238E27FC236}">
              <a16:creationId xmlns:a16="http://schemas.microsoft.com/office/drawing/2014/main" id="{E4B5EC35-63DD-412F-9D04-FD58F2E4E2E7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38" name="Conector recto 337">
          <a:extLst>
            <a:ext uri="{FF2B5EF4-FFF2-40B4-BE49-F238E27FC236}">
              <a16:creationId xmlns:a16="http://schemas.microsoft.com/office/drawing/2014/main" id="{4C83CC1F-9D1B-4E53-BE32-9C1E7D43A5A7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39" name="Conector recto 338">
          <a:extLst>
            <a:ext uri="{FF2B5EF4-FFF2-40B4-BE49-F238E27FC236}">
              <a16:creationId xmlns:a16="http://schemas.microsoft.com/office/drawing/2014/main" id="{5E4E303A-32BC-45E0-AE64-B82DF738D1DD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40" name="Conector recto 339">
          <a:extLst>
            <a:ext uri="{FF2B5EF4-FFF2-40B4-BE49-F238E27FC236}">
              <a16:creationId xmlns:a16="http://schemas.microsoft.com/office/drawing/2014/main" id="{D702FA76-330F-4435-98C9-FFE565E39C35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41" name="Conector recto 340">
          <a:extLst>
            <a:ext uri="{FF2B5EF4-FFF2-40B4-BE49-F238E27FC236}">
              <a16:creationId xmlns:a16="http://schemas.microsoft.com/office/drawing/2014/main" id="{1F3F69CE-A52B-43B7-990D-FD2CBF1F3FB2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42" name="Conector recto 341">
          <a:extLst>
            <a:ext uri="{FF2B5EF4-FFF2-40B4-BE49-F238E27FC236}">
              <a16:creationId xmlns:a16="http://schemas.microsoft.com/office/drawing/2014/main" id="{F8C635C3-43F1-493E-A911-104DBFD722C4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43" name="Conector recto 342">
          <a:extLst>
            <a:ext uri="{FF2B5EF4-FFF2-40B4-BE49-F238E27FC236}">
              <a16:creationId xmlns:a16="http://schemas.microsoft.com/office/drawing/2014/main" id="{358F63F3-3ACA-45B8-A35A-672CD85D82D5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44" name="Conector recto 343">
          <a:extLst>
            <a:ext uri="{FF2B5EF4-FFF2-40B4-BE49-F238E27FC236}">
              <a16:creationId xmlns:a16="http://schemas.microsoft.com/office/drawing/2014/main" id="{9E140138-A785-4E8E-A9CC-2F6594DFFC7F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45" name="Conector recto 344">
          <a:extLst>
            <a:ext uri="{FF2B5EF4-FFF2-40B4-BE49-F238E27FC236}">
              <a16:creationId xmlns:a16="http://schemas.microsoft.com/office/drawing/2014/main" id="{E9F27C89-F8AC-46AF-AE5B-63E0CFFEABC6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46" name="Conector recto 345">
          <a:extLst>
            <a:ext uri="{FF2B5EF4-FFF2-40B4-BE49-F238E27FC236}">
              <a16:creationId xmlns:a16="http://schemas.microsoft.com/office/drawing/2014/main" id="{CEBEB657-6E07-4DA2-B0B4-8857C48E2D11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47" name="Conector recto 346">
          <a:extLst>
            <a:ext uri="{FF2B5EF4-FFF2-40B4-BE49-F238E27FC236}">
              <a16:creationId xmlns:a16="http://schemas.microsoft.com/office/drawing/2014/main" id="{432A7239-E2FC-48CE-9450-19F4F8E81439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48" name="Conector recto 347">
          <a:extLst>
            <a:ext uri="{FF2B5EF4-FFF2-40B4-BE49-F238E27FC236}">
              <a16:creationId xmlns:a16="http://schemas.microsoft.com/office/drawing/2014/main" id="{92852452-DCAA-488C-93E3-AA33331EF6D6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49" name="Conector recto 348">
          <a:extLst>
            <a:ext uri="{FF2B5EF4-FFF2-40B4-BE49-F238E27FC236}">
              <a16:creationId xmlns:a16="http://schemas.microsoft.com/office/drawing/2014/main" id="{12F7E8F0-751F-461D-96E8-E932394B254B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50" name="Conector recto 349">
          <a:extLst>
            <a:ext uri="{FF2B5EF4-FFF2-40B4-BE49-F238E27FC236}">
              <a16:creationId xmlns:a16="http://schemas.microsoft.com/office/drawing/2014/main" id="{2A96D6B4-DD5A-477F-B440-E49F458ED44F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51" name="Conector recto 350">
          <a:extLst>
            <a:ext uri="{FF2B5EF4-FFF2-40B4-BE49-F238E27FC236}">
              <a16:creationId xmlns:a16="http://schemas.microsoft.com/office/drawing/2014/main" id="{279C1FAA-113B-42DB-AA80-3990F0A71AC9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52" name="Conector recto 351">
          <a:extLst>
            <a:ext uri="{FF2B5EF4-FFF2-40B4-BE49-F238E27FC236}">
              <a16:creationId xmlns:a16="http://schemas.microsoft.com/office/drawing/2014/main" id="{BFA1516B-8B6B-4F69-A516-321ECBA6858B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53" name="Conector recto 352">
          <a:extLst>
            <a:ext uri="{FF2B5EF4-FFF2-40B4-BE49-F238E27FC236}">
              <a16:creationId xmlns:a16="http://schemas.microsoft.com/office/drawing/2014/main" id="{246940D9-7FEC-4573-8A20-353C8C0091D6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54" name="Conector recto 353">
          <a:extLst>
            <a:ext uri="{FF2B5EF4-FFF2-40B4-BE49-F238E27FC236}">
              <a16:creationId xmlns:a16="http://schemas.microsoft.com/office/drawing/2014/main" id="{98692FAF-D1F4-47BD-9B5D-EDEB40F1A9BD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55" name="Conector recto 354">
          <a:extLst>
            <a:ext uri="{FF2B5EF4-FFF2-40B4-BE49-F238E27FC236}">
              <a16:creationId xmlns:a16="http://schemas.microsoft.com/office/drawing/2014/main" id="{91C8E9C0-4205-4001-A42B-9DCA902D5FFC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56" name="Conector recto 355">
          <a:extLst>
            <a:ext uri="{FF2B5EF4-FFF2-40B4-BE49-F238E27FC236}">
              <a16:creationId xmlns:a16="http://schemas.microsoft.com/office/drawing/2014/main" id="{39D08894-780F-47EA-B5A8-BC7F643391E8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57" name="Conector recto 356">
          <a:extLst>
            <a:ext uri="{FF2B5EF4-FFF2-40B4-BE49-F238E27FC236}">
              <a16:creationId xmlns:a16="http://schemas.microsoft.com/office/drawing/2014/main" id="{D2E6D038-6F43-4C8E-9CD8-8411F6A9A89E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58" name="Conector recto 357">
          <a:extLst>
            <a:ext uri="{FF2B5EF4-FFF2-40B4-BE49-F238E27FC236}">
              <a16:creationId xmlns:a16="http://schemas.microsoft.com/office/drawing/2014/main" id="{2AC0B29C-46C5-4165-811A-0759A7685500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59" name="Conector recto 358">
          <a:extLst>
            <a:ext uri="{FF2B5EF4-FFF2-40B4-BE49-F238E27FC236}">
              <a16:creationId xmlns:a16="http://schemas.microsoft.com/office/drawing/2014/main" id="{A0A0827B-A4A2-48E4-81A4-FAA78544D7EC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60" name="Conector recto 359">
          <a:extLst>
            <a:ext uri="{FF2B5EF4-FFF2-40B4-BE49-F238E27FC236}">
              <a16:creationId xmlns:a16="http://schemas.microsoft.com/office/drawing/2014/main" id="{72E262D3-3800-49DF-990E-C3B83C99095B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61" name="Conector recto 360">
          <a:extLst>
            <a:ext uri="{FF2B5EF4-FFF2-40B4-BE49-F238E27FC236}">
              <a16:creationId xmlns:a16="http://schemas.microsoft.com/office/drawing/2014/main" id="{70449E82-5A66-4AF2-A1B8-3DC9329FC40C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62" name="Conector recto 361">
          <a:extLst>
            <a:ext uri="{FF2B5EF4-FFF2-40B4-BE49-F238E27FC236}">
              <a16:creationId xmlns:a16="http://schemas.microsoft.com/office/drawing/2014/main" id="{250E4AE8-BAB3-48BC-90C6-5F69BD854992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63" name="Conector recto 362">
          <a:extLst>
            <a:ext uri="{FF2B5EF4-FFF2-40B4-BE49-F238E27FC236}">
              <a16:creationId xmlns:a16="http://schemas.microsoft.com/office/drawing/2014/main" id="{31EF304E-0A94-4C53-8DB7-14E8D4944B15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64" name="Conector recto 363">
          <a:extLst>
            <a:ext uri="{FF2B5EF4-FFF2-40B4-BE49-F238E27FC236}">
              <a16:creationId xmlns:a16="http://schemas.microsoft.com/office/drawing/2014/main" id="{258A7C2D-EE7A-4197-AEB9-660D9B03C5E9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65" name="Conector recto 364">
          <a:extLst>
            <a:ext uri="{FF2B5EF4-FFF2-40B4-BE49-F238E27FC236}">
              <a16:creationId xmlns:a16="http://schemas.microsoft.com/office/drawing/2014/main" id="{2B1D52B1-2DDE-4F53-B675-C0BD9D9A09C9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66" name="Conector recto 365">
          <a:extLst>
            <a:ext uri="{FF2B5EF4-FFF2-40B4-BE49-F238E27FC236}">
              <a16:creationId xmlns:a16="http://schemas.microsoft.com/office/drawing/2014/main" id="{F73768A8-9ED3-4603-8F13-63F1A92EFCA2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67" name="Conector recto 366">
          <a:extLst>
            <a:ext uri="{FF2B5EF4-FFF2-40B4-BE49-F238E27FC236}">
              <a16:creationId xmlns:a16="http://schemas.microsoft.com/office/drawing/2014/main" id="{B47E4D8A-1E43-4E2E-AB46-4F8B3987693C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68" name="Conector recto 367">
          <a:extLst>
            <a:ext uri="{FF2B5EF4-FFF2-40B4-BE49-F238E27FC236}">
              <a16:creationId xmlns:a16="http://schemas.microsoft.com/office/drawing/2014/main" id="{6652BC2F-4EE1-4513-BAB2-311728F1BD84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69" name="Conector recto 368">
          <a:extLst>
            <a:ext uri="{FF2B5EF4-FFF2-40B4-BE49-F238E27FC236}">
              <a16:creationId xmlns:a16="http://schemas.microsoft.com/office/drawing/2014/main" id="{7232CB1A-1379-483E-8895-38741BB33470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70" name="Conector recto 369">
          <a:extLst>
            <a:ext uri="{FF2B5EF4-FFF2-40B4-BE49-F238E27FC236}">
              <a16:creationId xmlns:a16="http://schemas.microsoft.com/office/drawing/2014/main" id="{F6A1C2E6-00CD-48BF-BA05-947409B98FFF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71" name="Conector recto 370">
          <a:extLst>
            <a:ext uri="{FF2B5EF4-FFF2-40B4-BE49-F238E27FC236}">
              <a16:creationId xmlns:a16="http://schemas.microsoft.com/office/drawing/2014/main" id="{ADD5C3E8-4A42-4607-ACC3-1AC4DE829752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72" name="Conector recto 371">
          <a:extLst>
            <a:ext uri="{FF2B5EF4-FFF2-40B4-BE49-F238E27FC236}">
              <a16:creationId xmlns:a16="http://schemas.microsoft.com/office/drawing/2014/main" id="{A137434B-75F2-4D6F-AF01-661FB352CEF3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73" name="Conector recto 372">
          <a:extLst>
            <a:ext uri="{FF2B5EF4-FFF2-40B4-BE49-F238E27FC236}">
              <a16:creationId xmlns:a16="http://schemas.microsoft.com/office/drawing/2014/main" id="{1A3A1FE4-8137-405B-8FB4-BD2EFD11389C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74" name="Conector recto 373">
          <a:extLst>
            <a:ext uri="{FF2B5EF4-FFF2-40B4-BE49-F238E27FC236}">
              <a16:creationId xmlns:a16="http://schemas.microsoft.com/office/drawing/2014/main" id="{50648A6C-8930-4241-A73D-C7B4C5029464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75" name="Conector recto 374">
          <a:extLst>
            <a:ext uri="{FF2B5EF4-FFF2-40B4-BE49-F238E27FC236}">
              <a16:creationId xmlns:a16="http://schemas.microsoft.com/office/drawing/2014/main" id="{189E5F52-2DD5-4E14-8D97-9567690706E6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76" name="Conector recto 375">
          <a:extLst>
            <a:ext uri="{FF2B5EF4-FFF2-40B4-BE49-F238E27FC236}">
              <a16:creationId xmlns:a16="http://schemas.microsoft.com/office/drawing/2014/main" id="{89E4B69F-FCE1-478C-AF71-7EAAADC56B6E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77" name="Conector recto 376">
          <a:extLst>
            <a:ext uri="{FF2B5EF4-FFF2-40B4-BE49-F238E27FC236}">
              <a16:creationId xmlns:a16="http://schemas.microsoft.com/office/drawing/2014/main" id="{02A3CABE-F717-4DE8-84B3-5FB17C0E5BE1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78" name="Conector recto 377">
          <a:extLst>
            <a:ext uri="{FF2B5EF4-FFF2-40B4-BE49-F238E27FC236}">
              <a16:creationId xmlns:a16="http://schemas.microsoft.com/office/drawing/2014/main" id="{3DA1FAE8-3E3A-467B-8485-2F5D7CDE3DCA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79" name="Conector recto 378">
          <a:extLst>
            <a:ext uri="{FF2B5EF4-FFF2-40B4-BE49-F238E27FC236}">
              <a16:creationId xmlns:a16="http://schemas.microsoft.com/office/drawing/2014/main" id="{710DB136-0E47-4018-BDCC-C20473713D27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80" name="Conector recto 379">
          <a:extLst>
            <a:ext uri="{FF2B5EF4-FFF2-40B4-BE49-F238E27FC236}">
              <a16:creationId xmlns:a16="http://schemas.microsoft.com/office/drawing/2014/main" id="{1025C9C3-AF60-4764-909F-40AD86D020F5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81" name="Conector recto 380">
          <a:extLst>
            <a:ext uri="{FF2B5EF4-FFF2-40B4-BE49-F238E27FC236}">
              <a16:creationId xmlns:a16="http://schemas.microsoft.com/office/drawing/2014/main" id="{847B25FB-C2A8-4DFF-A17B-7025F9D14654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82" name="Conector recto 381">
          <a:extLst>
            <a:ext uri="{FF2B5EF4-FFF2-40B4-BE49-F238E27FC236}">
              <a16:creationId xmlns:a16="http://schemas.microsoft.com/office/drawing/2014/main" id="{FD724768-3909-4515-A497-A94A99712BF4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83" name="Conector recto 382">
          <a:extLst>
            <a:ext uri="{FF2B5EF4-FFF2-40B4-BE49-F238E27FC236}">
              <a16:creationId xmlns:a16="http://schemas.microsoft.com/office/drawing/2014/main" id="{97A172A8-69C6-4C09-91D3-835758B0B096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84" name="Conector recto 383">
          <a:extLst>
            <a:ext uri="{FF2B5EF4-FFF2-40B4-BE49-F238E27FC236}">
              <a16:creationId xmlns:a16="http://schemas.microsoft.com/office/drawing/2014/main" id="{0099E332-EA46-44B2-974C-CAE493B61EFA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85" name="Conector recto 384">
          <a:extLst>
            <a:ext uri="{FF2B5EF4-FFF2-40B4-BE49-F238E27FC236}">
              <a16:creationId xmlns:a16="http://schemas.microsoft.com/office/drawing/2014/main" id="{FB1D9C00-E9AF-4BBA-B25D-840DB482C1B1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86" name="Conector recto 385">
          <a:extLst>
            <a:ext uri="{FF2B5EF4-FFF2-40B4-BE49-F238E27FC236}">
              <a16:creationId xmlns:a16="http://schemas.microsoft.com/office/drawing/2014/main" id="{85D66A64-6312-41AE-AC77-715638F18FED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87" name="Conector recto 386">
          <a:extLst>
            <a:ext uri="{FF2B5EF4-FFF2-40B4-BE49-F238E27FC236}">
              <a16:creationId xmlns:a16="http://schemas.microsoft.com/office/drawing/2014/main" id="{7401653B-79DA-4D3F-A7D3-EECDDA74FF6D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88" name="Conector recto 387">
          <a:extLst>
            <a:ext uri="{FF2B5EF4-FFF2-40B4-BE49-F238E27FC236}">
              <a16:creationId xmlns:a16="http://schemas.microsoft.com/office/drawing/2014/main" id="{069BC213-6299-4216-B06F-CF1F0CCE1A4B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89" name="Conector recto 388">
          <a:extLst>
            <a:ext uri="{FF2B5EF4-FFF2-40B4-BE49-F238E27FC236}">
              <a16:creationId xmlns:a16="http://schemas.microsoft.com/office/drawing/2014/main" id="{33D1B243-05D6-4A38-82EE-C145D795C173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90" name="Conector recto 389">
          <a:extLst>
            <a:ext uri="{FF2B5EF4-FFF2-40B4-BE49-F238E27FC236}">
              <a16:creationId xmlns:a16="http://schemas.microsoft.com/office/drawing/2014/main" id="{063944E3-41E9-4D4B-86C8-645B7D30B72F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2</xdr:colOff>
      <xdr:row>105</xdr:row>
      <xdr:rowOff>81643</xdr:rowOff>
    </xdr:from>
    <xdr:to>
      <xdr:col>28</xdr:col>
      <xdr:colOff>184210</xdr:colOff>
      <xdr:row>132</xdr:row>
      <xdr:rowOff>72572</xdr:rowOff>
    </xdr:to>
    <xdr:pic>
      <xdr:nvPicPr>
        <xdr:cNvPr id="196" name="Imagen 195">
          <a:extLst>
            <a:ext uri="{FF2B5EF4-FFF2-40B4-BE49-F238E27FC236}">
              <a16:creationId xmlns:a16="http://schemas.microsoft.com/office/drawing/2014/main" id="{A8E441A8-9631-17F5-4BD0-0CADC230279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456" t="19781" r="30844" b="39886"/>
        <a:stretch/>
      </xdr:blipFill>
      <xdr:spPr bwMode="auto">
        <a:xfrm>
          <a:off x="508002" y="22959786"/>
          <a:ext cx="6788208" cy="5696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18143</xdr:colOff>
      <xdr:row>55</xdr:row>
      <xdr:rowOff>54428</xdr:rowOff>
    </xdr:from>
    <xdr:to>
      <xdr:col>29</xdr:col>
      <xdr:colOff>172543</xdr:colOff>
      <xdr:row>80</xdr:row>
      <xdr:rowOff>45357</xdr:rowOff>
    </xdr:to>
    <xdr:pic>
      <xdr:nvPicPr>
        <xdr:cNvPr id="293" name="Imagen 292">
          <a:extLst>
            <a:ext uri="{FF2B5EF4-FFF2-40B4-BE49-F238E27FC236}">
              <a16:creationId xmlns:a16="http://schemas.microsoft.com/office/drawing/2014/main" id="{41CE9838-A2B2-4D75-819C-0FF51290C4D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972" t="23522" r="20394" b="38873"/>
        <a:stretch/>
      </xdr:blipFill>
      <xdr:spPr bwMode="auto">
        <a:xfrm>
          <a:off x="780143" y="12500428"/>
          <a:ext cx="6758400" cy="5297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154214</xdr:colOff>
      <xdr:row>155</xdr:row>
      <xdr:rowOff>117929</xdr:rowOff>
    </xdr:from>
    <xdr:to>
      <xdr:col>30</xdr:col>
      <xdr:colOff>54614</xdr:colOff>
      <xdr:row>180</xdr:row>
      <xdr:rowOff>108858</xdr:rowOff>
    </xdr:to>
    <xdr:pic>
      <xdr:nvPicPr>
        <xdr:cNvPr id="294" name="Imagen 293">
          <a:extLst>
            <a:ext uri="{FF2B5EF4-FFF2-40B4-BE49-F238E27FC236}">
              <a16:creationId xmlns:a16="http://schemas.microsoft.com/office/drawing/2014/main" id="{B6667A34-729A-4555-B2CB-C6805546A92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972" t="23522" r="20394" b="38873"/>
        <a:stretch/>
      </xdr:blipFill>
      <xdr:spPr bwMode="auto">
        <a:xfrm>
          <a:off x="916214" y="34135786"/>
          <a:ext cx="6758400" cy="5297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154214</xdr:colOff>
      <xdr:row>8</xdr:row>
      <xdr:rowOff>63500</xdr:rowOff>
    </xdr:from>
    <xdr:to>
      <xdr:col>28</xdr:col>
      <xdr:colOff>84422</xdr:colOff>
      <xdr:row>35</xdr:row>
      <xdr:rowOff>72572</xdr:rowOff>
    </xdr:to>
    <xdr:pic>
      <xdr:nvPicPr>
        <xdr:cNvPr id="391" name="Imagen 390">
          <a:extLst>
            <a:ext uri="{FF2B5EF4-FFF2-40B4-BE49-F238E27FC236}">
              <a16:creationId xmlns:a16="http://schemas.microsoft.com/office/drawing/2014/main" id="{CF0E7D9A-FFAA-4ABB-AFF7-246F96CBB31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456" t="19781" r="30844" b="39886"/>
        <a:stretch/>
      </xdr:blipFill>
      <xdr:spPr bwMode="auto">
        <a:xfrm>
          <a:off x="408214" y="2512786"/>
          <a:ext cx="6788208" cy="5696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238125</xdr:colOff>
      <xdr:row>35</xdr:row>
      <xdr:rowOff>238125</xdr:rowOff>
    </xdr:from>
    <xdr:to>
      <xdr:col>17</xdr:col>
      <xdr:colOff>238125</xdr:colOff>
      <xdr:row>44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D6CACC2B-471C-40D7-B111-845D66B3044A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35</xdr:row>
      <xdr:rowOff>238125</xdr:rowOff>
    </xdr:from>
    <xdr:to>
      <xdr:col>17</xdr:col>
      <xdr:colOff>238125</xdr:colOff>
      <xdr:row>46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D300344E-AF5D-4905-A2D9-8E861BB54592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6B4DB3D5-4625-42B4-84E3-27C6D3B829E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8A31E0D7-BAC1-4606-AE99-C38EB558941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AD459079-D436-47E4-8859-E7721C66D17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DFC5A02B-7E13-47CD-8DD7-E59ECA6BE95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AE7CC524-CB82-418F-974B-811270A65BC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E43DA77D-F836-4A4F-A872-881E52DBF8A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EB090C5F-3BF1-4E7B-8C3A-8FDDC774A20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5CBEF450-511F-4B5C-9F32-FF6CEB506B2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84D36E71-348A-4964-92A9-D249D25B28C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93DAC55C-F5D1-47A7-B58A-D23A8DD6BE8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285ACAAB-4692-4813-98BF-899E4B1AFB4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6035F777-DC7D-41F7-9741-B039A4A2BE9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9817CE0C-D6AE-4E55-8C52-45A35AFD432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81249E77-BE4B-4047-AEE0-4989CF71407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209E3C7D-E12E-4900-BE8F-AA70FB7F482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B69F4626-9D37-42BC-B6B9-68DE832FCB7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E3EFAFA7-2E51-4832-ADE9-BE940A3742C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D6755C77-D0D1-42C0-8E64-52E5D9D110A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582BFA29-8496-4B80-89B3-155D7CA2520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3" name="Conector recto 22">
          <a:extLst>
            <a:ext uri="{FF2B5EF4-FFF2-40B4-BE49-F238E27FC236}">
              <a16:creationId xmlns:a16="http://schemas.microsoft.com/office/drawing/2014/main" id="{29A2070C-05E7-4FAD-B65F-47AC7BA6A14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57F94A07-482A-40C6-9682-BF0B58BF3EC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020AA836-F00B-45CC-B3A0-B45FEDDD099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A16328C6-CD03-4306-92D4-A8ABAE261C6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E0D914B6-C35F-41A6-AF1B-35C275C9982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0FF2AE12-D370-4C89-B15E-94B82AA21ED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A31D9261-CEA0-4E00-9303-D11C372AC1E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46547399-7769-4F40-BF4E-36EC745FA81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A3623049-7E02-4ADD-B4C2-65C55D147EF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2" name="Conector recto 31">
          <a:extLst>
            <a:ext uri="{FF2B5EF4-FFF2-40B4-BE49-F238E27FC236}">
              <a16:creationId xmlns:a16="http://schemas.microsoft.com/office/drawing/2014/main" id="{CCB7525C-0FF9-492C-9E4D-A6A943A8E62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3" name="Conector recto 32">
          <a:extLst>
            <a:ext uri="{FF2B5EF4-FFF2-40B4-BE49-F238E27FC236}">
              <a16:creationId xmlns:a16="http://schemas.microsoft.com/office/drawing/2014/main" id="{65065C0F-6374-44E3-918A-3DDB1A93325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4" name="Conector recto 33">
          <a:extLst>
            <a:ext uri="{FF2B5EF4-FFF2-40B4-BE49-F238E27FC236}">
              <a16:creationId xmlns:a16="http://schemas.microsoft.com/office/drawing/2014/main" id="{2DC72690-D58C-4B2F-B480-B4F7EE00E60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5" name="Conector recto 34">
          <a:extLst>
            <a:ext uri="{FF2B5EF4-FFF2-40B4-BE49-F238E27FC236}">
              <a16:creationId xmlns:a16="http://schemas.microsoft.com/office/drawing/2014/main" id="{C9AACE4E-DB0C-417B-AA12-74A91899AE3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6" name="Conector recto 35">
          <a:extLst>
            <a:ext uri="{FF2B5EF4-FFF2-40B4-BE49-F238E27FC236}">
              <a16:creationId xmlns:a16="http://schemas.microsoft.com/office/drawing/2014/main" id="{19E35A90-B013-496C-8398-883BCAF1489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7" name="Conector recto 36">
          <a:extLst>
            <a:ext uri="{FF2B5EF4-FFF2-40B4-BE49-F238E27FC236}">
              <a16:creationId xmlns:a16="http://schemas.microsoft.com/office/drawing/2014/main" id="{DBB189A2-3D54-4DA8-BB3A-BEF326A608C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8" name="Conector recto 37">
          <a:extLst>
            <a:ext uri="{FF2B5EF4-FFF2-40B4-BE49-F238E27FC236}">
              <a16:creationId xmlns:a16="http://schemas.microsoft.com/office/drawing/2014/main" id="{94D140F9-13B0-455C-A1BF-527915EC881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9" name="Conector recto 38">
          <a:extLst>
            <a:ext uri="{FF2B5EF4-FFF2-40B4-BE49-F238E27FC236}">
              <a16:creationId xmlns:a16="http://schemas.microsoft.com/office/drawing/2014/main" id="{8C3B2F18-5A4B-43EA-851E-AD28808FFB6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0" name="Conector recto 39">
          <a:extLst>
            <a:ext uri="{FF2B5EF4-FFF2-40B4-BE49-F238E27FC236}">
              <a16:creationId xmlns:a16="http://schemas.microsoft.com/office/drawing/2014/main" id="{476B4AF5-AFC8-4AC8-AF7C-9983324B9CB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1" name="Conector recto 40">
          <a:extLst>
            <a:ext uri="{FF2B5EF4-FFF2-40B4-BE49-F238E27FC236}">
              <a16:creationId xmlns:a16="http://schemas.microsoft.com/office/drawing/2014/main" id="{7A7E9B59-C62E-448C-B3EA-C7EC366737D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2" name="Conector recto 41">
          <a:extLst>
            <a:ext uri="{FF2B5EF4-FFF2-40B4-BE49-F238E27FC236}">
              <a16:creationId xmlns:a16="http://schemas.microsoft.com/office/drawing/2014/main" id="{D5A7F772-A675-427B-8612-68F31D1A7F0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3" name="Conector recto 42">
          <a:extLst>
            <a:ext uri="{FF2B5EF4-FFF2-40B4-BE49-F238E27FC236}">
              <a16:creationId xmlns:a16="http://schemas.microsoft.com/office/drawing/2014/main" id="{639BA27E-94F4-46A9-B0BB-99624DBEEAA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4" name="Conector recto 43">
          <a:extLst>
            <a:ext uri="{FF2B5EF4-FFF2-40B4-BE49-F238E27FC236}">
              <a16:creationId xmlns:a16="http://schemas.microsoft.com/office/drawing/2014/main" id="{56B4966C-72AB-4353-9367-7C6219E0871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5" name="Conector recto 44">
          <a:extLst>
            <a:ext uri="{FF2B5EF4-FFF2-40B4-BE49-F238E27FC236}">
              <a16:creationId xmlns:a16="http://schemas.microsoft.com/office/drawing/2014/main" id="{B5587EB0-0F02-4E42-A480-23B34D4CE14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6" name="Conector recto 45">
          <a:extLst>
            <a:ext uri="{FF2B5EF4-FFF2-40B4-BE49-F238E27FC236}">
              <a16:creationId xmlns:a16="http://schemas.microsoft.com/office/drawing/2014/main" id="{C72EF3E6-0B05-4D9F-8F73-646DB26652A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7" name="Conector recto 46">
          <a:extLst>
            <a:ext uri="{FF2B5EF4-FFF2-40B4-BE49-F238E27FC236}">
              <a16:creationId xmlns:a16="http://schemas.microsoft.com/office/drawing/2014/main" id="{BD1018F3-9385-488A-B1C1-6CB6E8593F4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8" name="Conector recto 47">
          <a:extLst>
            <a:ext uri="{FF2B5EF4-FFF2-40B4-BE49-F238E27FC236}">
              <a16:creationId xmlns:a16="http://schemas.microsoft.com/office/drawing/2014/main" id="{2CC76BBB-0373-4FA6-95E0-E2D8B527C12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9" name="Conector recto 48">
          <a:extLst>
            <a:ext uri="{FF2B5EF4-FFF2-40B4-BE49-F238E27FC236}">
              <a16:creationId xmlns:a16="http://schemas.microsoft.com/office/drawing/2014/main" id="{04D9F8BD-CFFD-44EA-8006-7556972D444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0" name="Conector recto 49">
          <a:extLst>
            <a:ext uri="{FF2B5EF4-FFF2-40B4-BE49-F238E27FC236}">
              <a16:creationId xmlns:a16="http://schemas.microsoft.com/office/drawing/2014/main" id="{4BF45424-FC2B-450D-A8CC-60AFB9A8DF0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1" name="Conector recto 50">
          <a:extLst>
            <a:ext uri="{FF2B5EF4-FFF2-40B4-BE49-F238E27FC236}">
              <a16:creationId xmlns:a16="http://schemas.microsoft.com/office/drawing/2014/main" id="{899F1019-EBCE-4D12-9C72-D5B1971B173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2" name="Conector recto 51">
          <a:extLst>
            <a:ext uri="{FF2B5EF4-FFF2-40B4-BE49-F238E27FC236}">
              <a16:creationId xmlns:a16="http://schemas.microsoft.com/office/drawing/2014/main" id="{FB1D4026-B1BB-4E29-B6AC-EB938C8D26E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3" name="Conector recto 52">
          <a:extLst>
            <a:ext uri="{FF2B5EF4-FFF2-40B4-BE49-F238E27FC236}">
              <a16:creationId xmlns:a16="http://schemas.microsoft.com/office/drawing/2014/main" id="{91CDDC63-90C1-4467-A214-9CF521FA4B4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4" name="Conector recto 53">
          <a:extLst>
            <a:ext uri="{FF2B5EF4-FFF2-40B4-BE49-F238E27FC236}">
              <a16:creationId xmlns:a16="http://schemas.microsoft.com/office/drawing/2014/main" id="{3808884B-391C-4FC3-A52D-494448DCDC2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5" name="Conector recto 54">
          <a:extLst>
            <a:ext uri="{FF2B5EF4-FFF2-40B4-BE49-F238E27FC236}">
              <a16:creationId xmlns:a16="http://schemas.microsoft.com/office/drawing/2014/main" id="{5CAE606D-F0D4-4790-A841-EDA372CF625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6" name="Conector recto 55">
          <a:extLst>
            <a:ext uri="{FF2B5EF4-FFF2-40B4-BE49-F238E27FC236}">
              <a16:creationId xmlns:a16="http://schemas.microsoft.com/office/drawing/2014/main" id="{D92C5222-B991-4CB2-A6EC-A0785F8A74F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7" name="Conector recto 56">
          <a:extLst>
            <a:ext uri="{FF2B5EF4-FFF2-40B4-BE49-F238E27FC236}">
              <a16:creationId xmlns:a16="http://schemas.microsoft.com/office/drawing/2014/main" id="{214949F6-77F1-4729-9F8B-5325F75C4C8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8" name="Conector recto 57">
          <a:extLst>
            <a:ext uri="{FF2B5EF4-FFF2-40B4-BE49-F238E27FC236}">
              <a16:creationId xmlns:a16="http://schemas.microsoft.com/office/drawing/2014/main" id="{E2E77C27-9172-49D9-A3DC-3BFAC630D11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9" name="Conector recto 58">
          <a:extLst>
            <a:ext uri="{FF2B5EF4-FFF2-40B4-BE49-F238E27FC236}">
              <a16:creationId xmlns:a16="http://schemas.microsoft.com/office/drawing/2014/main" id="{5F4B70F4-ADC3-42C0-9BC7-01E11DA3DDF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0" name="Conector recto 59">
          <a:extLst>
            <a:ext uri="{FF2B5EF4-FFF2-40B4-BE49-F238E27FC236}">
              <a16:creationId xmlns:a16="http://schemas.microsoft.com/office/drawing/2014/main" id="{5CFF51E2-3FE5-41EF-A08F-F4FA927495E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1" name="Conector recto 60">
          <a:extLst>
            <a:ext uri="{FF2B5EF4-FFF2-40B4-BE49-F238E27FC236}">
              <a16:creationId xmlns:a16="http://schemas.microsoft.com/office/drawing/2014/main" id="{120539AB-8963-4633-B3FB-4BCF0D19658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2" name="Conector recto 61">
          <a:extLst>
            <a:ext uri="{FF2B5EF4-FFF2-40B4-BE49-F238E27FC236}">
              <a16:creationId xmlns:a16="http://schemas.microsoft.com/office/drawing/2014/main" id="{6B08D41B-D9C6-4B32-8CEA-45916C04B69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3" name="Conector recto 62">
          <a:extLst>
            <a:ext uri="{FF2B5EF4-FFF2-40B4-BE49-F238E27FC236}">
              <a16:creationId xmlns:a16="http://schemas.microsoft.com/office/drawing/2014/main" id="{AAD2515B-9ED3-4C38-B6C3-90D8481F2CB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4" name="Conector recto 63">
          <a:extLst>
            <a:ext uri="{FF2B5EF4-FFF2-40B4-BE49-F238E27FC236}">
              <a16:creationId xmlns:a16="http://schemas.microsoft.com/office/drawing/2014/main" id="{88532AC0-2278-4135-8126-928F676C948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5" name="Conector recto 64">
          <a:extLst>
            <a:ext uri="{FF2B5EF4-FFF2-40B4-BE49-F238E27FC236}">
              <a16:creationId xmlns:a16="http://schemas.microsoft.com/office/drawing/2014/main" id="{1C564EDB-8013-4CA0-BBA3-E38A111D1D3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6" name="Conector recto 65">
          <a:extLst>
            <a:ext uri="{FF2B5EF4-FFF2-40B4-BE49-F238E27FC236}">
              <a16:creationId xmlns:a16="http://schemas.microsoft.com/office/drawing/2014/main" id="{7452CE40-646D-4766-9237-0CAA6ACE566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7" name="Conector recto 66">
          <a:extLst>
            <a:ext uri="{FF2B5EF4-FFF2-40B4-BE49-F238E27FC236}">
              <a16:creationId xmlns:a16="http://schemas.microsoft.com/office/drawing/2014/main" id="{09BDE49A-E433-4F71-974C-0703BFFA9FF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8" name="Conector recto 67">
          <a:extLst>
            <a:ext uri="{FF2B5EF4-FFF2-40B4-BE49-F238E27FC236}">
              <a16:creationId xmlns:a16="http://schemas.microsoft.com/office/drawing/2014/main" id="{2344A53D-3000-4531-A5C5-D375D79E582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9" name="Conector recto 68">
          <a:extLst>
            <a:ext uri="{FF2B5EF4-FFF2-40B4-BE49-F238E27FC236}">
              <a16:creationId xmlns:a16="http://schemas.microsoft.com/office/drawing/2014/main" id="{9B85A5F5-669B-4A00-B873-BE03CF17929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0" name="Conector recto 69">
          <a:extLst>
            <a:ext uri="{FF2B5EF4-FFF2-40B4-BE49-F238E27FC236}">
              <a16:creationId xmlns:a16="http://schemas.microsoft.com/office/drawing/2014/main" id="{FE5C810C-D665-4540-B4D2-B734D753753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1" name="Conector recto 70">
          <a:extLst>
            <a:ext uri="{FF2B5EF4-FFF2-40B4-BE49-F238E27FC236}">
              <a16:creationId xmlns:a16="http://schemas.microsoft.com/office/drawing/2014/main" id="{0A353838-DE73-4CAD-BC8F-5B86BCBC615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2" name="Conector recto 71">
          <a:extLst>
            <a:ext uri="{FF2B5EF4-FFF2-40B4-BE49-F238E27FC236}">
              <a16:creationId xmlns:a16="http://schemas.microsoft.com/office/drawing/2014/main" id="{196A8EE3-2802-4113-8EEC-73688D4F420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3" name="Conector recto 72">
          <a:extLst>
            <a:ext uri="{FF2B5EF4-FFF2-40B4-BE49-F238E27FC236}">
              <a16:creationId xmlns:a16="http://schemas.microsoft.com/office/drawing/2014/main" id="{63417674-E61C-4498-84CE-00B7560CE2F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4" name="Conector recto 73">
          <a:extLst>
            <a:ext uri="{FF2B5EF4-FFF2-40B4-BE49-F238E27FC236}">
              <a16:creationId xmlns:a16="http://schemas.microsoft.com/office/drawing/2014/main" id="{C5BE12A3-A6D5-47E5-8B20-6B7A6D7E9DC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5" name="Conector recto 74">
          <a:extLst>
            <a:ext uri="{FF2B5EF4-FFF2-40B4-BE49-F238E27FC236}">
              <a16:creationId xmlns:a16="http://schemas.microsoft.com/office/drawing/2014/main" id="{42C5DF7F-2102-417B-970A-3CCE3E26103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6" name="Conector recto 75">
          <a:extLst>
            <a:ext uri="{FF2B5EF4-FFF2-40B4-BE49-F238E27FC236}">
              <a16:creationId xmlns:a16="http://schemas.microsoft.com/office/drawing/2014/main" id="{BFFF95A9-E5D9-43F6-A506-C5C7EDB0958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7" name="Conector recto 76">
          <a:extLst>
            <a:ext uri="{FF2B5EF4-FFF2-40B4-BE49-F238E27FC236}">
              <a16:creationId xmlns:a16="http://schemas.microsoft.com/office/drawing/2014/main" id="{538178E5-E946-4AC8-A8AA-D474A134B68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8" name="Conector recto 77">
          <a:extLst>
            <a:ext uri="{FF2B5EF4-FFF2-40B4-BE49-F238E27FC236}">
              <a16:creationId xmlns:a16="http://schemas.microsoft.com/office/drawing/2014/main" id="{39E32F5B-6A98-455B-903A-D1F305A61CA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9" name="Conector recto 78">
          <a:extLst>
            <a:ext uri="{FF2B5EF4-FFF2-40B4-BE49-F238E27FC236}">
              <a16:creationId xmlns:a16="http://schemas.microsoft.com/office/drawing/2014/main" id="{05DC5D1B-604B-4D00-839C-F546FE1BA17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0" name="Conector recto 79">
          <a:extLst>
            <a:ext uri="{FF2B5EF4-FFF2-40B4-BE49-F238E27FC236}">
              <a16:creationId xmlns:a16="http://schemas.microsoft.com/office/drawing/2014/main" id="{837C86A8-C5F9-4264-8BFD-E40C2497925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1" name="Conector recto 80">
          <a:extLst>
            <a:ext uri="{FF2B5EF4-FFF2-40B4-BE49-F238E27FC236}">
              <a16:creationId xmlns:a16="http://schemas.microsoft.com/office/drawing/2014/main" id="{0918220B-6B44-42BF-8BE9-605FA6A6731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2" name="Conector recto 81">
          <a:extLst>
            <a:ext uri="{FF2B5EF4-FFF2-40B4-BE49-F238E27FC236}">
              <a16:creationId xmlns:a16="http://schemas.microsoft.com/office/drawing/2014/main" id="{81225172-3B58-4603-B0DE-1A0475734AE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3" name="Conector recto 82">
          <a:extLst>
            <a:ext uri="{FF2B5EF4-FFF2-40B4-BE49-F238E27FC236}">
              <a16:creationId xmlns:a16="http://schemas.microsoft.com/office/drawing/2014/main" id="{91B0978D-B0B8-4D5B-99A5-668E3734239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4" name="Conector recto 83">
          <a:extLst>
            <a:ext uri="{FF2B5EF4-FFF2-40B4-BE49-F238E27FC236}">
              <a16:creationId xmlns:a16="http://schemas.microsoft.com/office/drawing/2014/main" id="{25557965-5EEC-48FD-8411-F334FFEC6CC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5" name="Conector recto 84">
          <a:extLst>
            <a:ext uri="{FF2B5EF4-FFF2-40B4-BE49-F238E27FC236}">
              <a16:creationId xmlns:a16="http://schemas.microsoft.com/office/drawing/2014/main" id="{783D6AA9-733E-4A01-866A-2C45717AB43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6" name="Conector recto 85">
          <a:extLst>
            <a:ext uri="{FF2B5EF4-FFF2-40B4-BE49-F238E27FC236}">
              <a16:creationId xmlns:a16="http://schemas.microsoft.com/office/drawing/2014/main" id="{5BD56653-FB61-494A-8AFD-105FA1D9ABA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7" name="Conector recto 86">
          <a:extLst>
            <a:ext uri="{FF2B5EF4-FFF2-40B4-BE49-F238E27FC236}">
              <a16:creationId xmlns:a16="http://schemas.microsoft.com/office/drawing/2014/main" id="{2847DB2E-E642-4587-B7F6-E61C2AF2A65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8" name="Conector recto 87">
          <a:extLst>
            <a:ext uri="{FF2B5EF4-FFF2-40B4-BE49-F238E27FC236}">
              <a16:creationId xmlns:a16="http://schemas.microsoft.com/office/drawing/2014/main" id="{4A4D60F2-7B6C-4C4C-8837-46DBB0680C1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9" name="Conector recto 88">
          <a:extLst>
            <a:ext uri="{FF2B5EF4-FFF2-40B4-BE49-F238E27FC236}">
              <a16:creationId xmlns:a16="http://schemas.microsoft.com/office/drawing/2014/main" id="{7FBCD57F-939A-4187-B263-855C6567AA5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90" name="Conector recto 89">
          <a:extLst>
            <a:ext uri="{FF2B5EF4-FFF2-40B4-BE49-F238E27FC236}">
              <a16:creationId xmlns:a16="http://schemas.microsoft.com/office/drawing/2014/main" id="{6938316B-0722-45D5-8E57-A5C3B8F6018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91" name="Conector recto 90">
          <a:extLst>
            <a:ext uri="{FF2B5EF4-FFF2-40B4-BE49-F238E27FC236}">
              <a16:creationId xmlns:a16="http://schemas.microsoft.com/office/drawing/2014/main" id="{2BA4BD2B-31C3-41FB-8056-0C07DC20063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92" name="Conector recto 91">
          <a:extLst>
            <a:ext uri="{FF2B5EF4-FFF2-40B4-BE49-F238E27FC236}">
              <a16:creationId xmlns:a16="http://schemas.microsoft.com/office/drawing/2014/main" id="{0C38A49B-FBA7-4F29-9722-E06FE09DD15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93" name="Conector recto 92">
          <a:extLst>
            <a:ext uri="{FF2B5EF4-FFF2-40B4-BE49-F238E27FC236}">
              <a16:creationId xmlns:a16="http://schemas.microsoft.com/office/drawing/2014/main" id="{C7519786-9F9E-4F36-A013-2DD290B883E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94" name="Conector recto 93">
          <a:extLst>
            <a:ext uri="{FF2B5EF4-FFF2-40B4-BE49-F238E27FC236}">
              <a16:creationId xmlns:a16="http://schemas.microsoft.com/office/drawing/2014/main" id="{C716BD2A-5014-4157-A6A9-E756B15B3FD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95" name="Conector recto 94">
          <a:extLst>
            <a:ext uri="{FF2B5EF4-FFF2-40B4-BE49-F238E27FC236}">
              <a16:creationId xmlns:a16="http://schemas.microsoft.com/office/drawing/2014/main" id="{96B89CF9-0A83-4FBC-9FED-320664BCD5B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96" name="Conector recto 95">
          <a:extLst>
            <a:ext uri="{FF2B5EF4-FFF2-40B4-BE49-F238E27FC236}">
              <a16:creationId xmlns:a16="http://schemas.microsoft.com/office/drawing/2014/main" id="{D87AB0BF-8C70-4114-AC78-9782A846382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97" name="Conector recto 96">
          <a:extLst>
            <a:ext uri="{FF2B5EF4-FFF2-40B4-BE49-F238E27FC236}">
              <a16:creationId xmlns:a16="http://schemas.microsoft.com/office/drawing/2014/main" id="{DBBF85DC-0C5B-457A-8012-3539D0EF2A7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guz/Documents/SAGUT%202023.2/PROGRAMA/BASE%20DE%20DATOS%20PARA%20PRESUPUESTO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itzi\Desktop\PROYECTOS%20VIP\BELALCAZAR\PROYECTO%20ACTUALIZADO\5.%20PRESUPUESTO,%20APU,%20MEMORIAS%20ADECUACIONES%20UAS%20PAEZ%204%20JUNIO%202025.xlsx" TargetMode="External"/><Relationship Id="rId1" Type="http://schemas.openxmlformats.org/officeDocument/2006/relationships/externalLinkPath" Target="/Users/mitzi/Desktop/PROYECTOS%20VIP/BELALCAZAR/PROYECTO%20ACTUALIZADO/5.%20PRESUPUESTO,%20APU,%20MEMORIAS%20ADECUACIONES%20UAS%20PAEZ%204%20JUNIO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LISTADO  DE PRECIOS "/>
      <sheetName val="DatosBD"/>
      <sheetName val="ANALISIS parte 1"/>
      <sheetName val="ANALISIS parte 2"/>
      <sheetName val="ANALISIS PERS"/>
      <sheetName val="INSUMOS"/>
      <sheetName val="LISTRESULT"/>
      <sheetName val="FORMATOS"/>
      <sheetName val="AgrDatBloque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CD</v>
          </cell>
        </row>
        <row r="3">
          <cell r="A3">
            <v>3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SUPUESTO"/>
      <sheetName val="ANALISIS"/>
      <sheetName val="1. PR"/>
      <sheetName val="2. U"/>
      <sheetName val="3. C"/>
      <sheetName val="4. M Y P"/>
      <sheetName val="5. P Y C"/>
      <sheetName val="6. E"/>
      <sheetName val="7. C"/>
      <sheetName val="8. E"/>
      <sheetName val="9. H"/>
      <sheetName val="10. A."/>
    </sheetNames>
    <sheetDataSet>
      <sheetData sheetId="0">
        <row r="58">
          <cell r="B58" t="str">
            <v>5.3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597B5-1DF9-4384-93AF-5EFDEDCB1C5A}">
  <sheetPr>
    <pageSetUpPr fitToPage="1"/>
  </sheetPr>
  <dimension ref="A1:CK170"/>
  <sheetViews>
    <sheetView showGridLines="0" tabSelected="1" view="pageBreakPreview" topLeftCell="B91" zoomScale="70" zoomScaleNormal="85" zoomScaleSheetLayoutView="70" workbookViewId="0">
      <selection activeCell="N155" sqref="N155"/>
    </sheetView>
  </sheetViews>
  <sheetFormatPr baseColWidth="10" defaultColWidth="11.36328125" defaultRowHeight="14.5" x14ac:dyDescent="0.35"/>
  <cols>
    <col min="1" max="1" width="0" hidden="1" customWidth="1"/>
    <col min="2" max="2" width="9" customWidth="1"/>
    <col min="3" max="3" width="41.6328125" customWidth="1"/>
    <col min="4" max="4" width="6.08984375" customWidth="1"/>
    <col min="5" max="5" width="12.6328125" customWidth="1"/>
    <col min="6" max="6" width="14.6328125" style="61" customWidth="1"/>
    <col min="7" max="7" width="16.1796875" style="61" customWidth="1"/>
    <col min="8" max="9" width="11.36328125" hidden="1" customWidth="1"/>
    <col min="10" max="10" width="9.26953125" hidden="1" customWidth="1"/>
    <col min="11" max="13" width="13.6328125" hidden="1" customWidth="1"/>
    <col min="14" max="14" width="38.81640625" customWidth="1"/>
    <col min="15" max="15" width="11.36328125" hidden="1" customWidth="1"/>
    <col min="16" max="18" width="0" hidden="1" customWidth="1"/>
  </cols>
  <sheetData>
    <row r="1" spans="1:89" s="10" customFormat="1" ht="12.15" hidden="1" customHeight="1" x14ac:dyDescent="0.4">
      <c r="A1" s="1" t="s">
        <v>0</v>
      </c>
      <c r="B1" s="2">
        <v>2023.2</v>
      </c>
      <c r="C1" s="3"/>
      <c r="D1" s="4"/>
      <c r="E1" s="5" t="s">
        <v>1</v>
      </c>
      <c r="F1" s="871" t="e">
        <f>"Duración  Obra    " &amp;#REF! &amp; " Días"</f>
        <v>#REF!</v>
      </c>
      <c r="G1" s="501">
        <f>G150</f>
        <v>655904737</v>
      </c>
      <c r="H1" s="6" t="s">
        <v>2</v>
      </c>
      <c r="I1" s="6" t="s">
        <v>3</v>
      </c>
      <c r="J1" s="7" t="s">
        <v>4</v>
      </c>
      <c r="K1" s="6" t="s">
        <v>5</v>
      </c>
      <c r="L1" s="6" t="s">
        <v>6</v>
      </c>
      <c r="M1" s="8" t="s">
        <v>7</v>
      </c>
      <c r="N1" s="9" t="str">
        <f>B2</f>
        <v>CD</v>
      </c>
      <c r="O1" s="12"/>
      <c r="P1" s="19" t="e">
        <f>"CAP. " &amp;#REF! &amp; ": " &amp;#REF!</f>
        <v>#REF!</v>
      </c>
      <c r="Q1" s="20" t="e">
        <f>ROW(#REF!)</f>
        <v>#REF!</v>
      </c>
      <c r="R1" s="20"/>
      <c r="S1" s="20"/>
      <c r="T1" s="21"/>
      <c r="U1" s="22"/>
      <c r="V1"/>
      <c r="W1"/>
      <c r="X1" s="23" t="e">
        <f>#REF!</f>
        <v>#REF!</v>
      </c>
      <c r="Y1" s="24"/>
      <c r="Z1" s="25" t="e">
        <f>X1+Y1</f>
        <v>#REF!</v>
      </c>
      <c r="AA1" s="26" t="e">
        <f>#REF!</f>
        <v>#REF!</v>
      </c>
      <c r="AB1" s="27" t="e">
        <f>ROUND(Z1 * AA1,$J$2)</f>
        <v>#REF!</v>
      </c>
      <c r="AC1"/>
      <c r="AD1" s="28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</row>
    <row r="2" spans="1:89" s="10" customFormat="1" ht="12.15" hidden="1" customHeight="1" thickTop="1" x14ac:dyDescent="0.4">
      <c r="A2" s="1" t="s">
        <v>6</v>
      </c>
      <c r="B2" s="29" t="str">
        <f>IF($A$2="CD","CD",IF($A$2="CT","CT",""))</f>
        <v>CD</v>
      </c>
      <c r="C2" s="30"/>
      <c r="D2" s="31"/>
      <c r="E2" s="32"/>
      <c r="F2" s="871"/>
      <c r="G2" s="502" t="e">
        <f>IF(#REF!=1,"CHEQ. INSUMOS","Insumos ok.")</f>
        <v>#REF!</v>
      </c>
      <c r="H2" s="33">
        <v>2</v>
      </c>
      <c r="I2" s="33">
        <v>3</v>
      </c>
      <c r="J2" s="33">
        <v>0</v>
      </c>
      <c r="K2" s="33"/>
      <c r="L2" s="33"/>
      <c r="M2" s="34">
        <v>1</v>
      </c>
      <c r="N2" s="35"/>
      <c r="O2" s="36" t="s">
        <v>8</v>
      </c>
      <c r="P2" s="36" t="s">
        <v>10</v>
      </c>
      <c r="Q2" s="36" t="s">
        <v>11</v>
      </c>
      <c r="R2" s="36" t="s">
        <v>12</v>
      </c>
      <c r="S2" s="36" t="s">
        <v>13</v>
      </c>
      <c r="T2" s="36" t="s">
        <v>14</v>
      </c>
      <c r="U2" s="36" t="s">
        <v>15</v>
      </c>
      <c r="V2" s="36" t="s">
        <v>16</v>
      </c>
      <c r="W2" s="36" t="s">
        <v>17</v>
      </c>
      <c r="X2" s="36" t="s">
        <v>18</v>
      </c>
      <c r="Y2" s="36" t="s">
        <v>19</v>
      </c>
      <c r="Z2" s="36" t="s">
        <v>20</v>
      </c>
      <c r="AA2" s="36" t="s">
        <v>21</v>
      </c>
      <c r="AB2" s="36" t="s">
        <v>22</v>
      </c>
      <c r="AC2" s="36" t="s">
        <v>23</v>
      </c>
      <c r="AD2" s="36" t="s">
        <v>24</v>
      </c>
    </row>
    <row r="3" spans="1:89" s="10" customFormat="1" ht="12.15" hidden="1" customHeight="1" thickTop="1" x14ac:dyDescent="0.4">
      <c r="A3" s="1"/>
      <c r="B3" s="29"/>
      <c r="C3" s="30"/>
      <c r="D3" s="31"/>
      <c r="E3" s="37"/>
      <c r="F3" s="503"/>
      <c r="G3" s="504"/>
      <c r="H3" s="33"/>
      <c r="I3" s="33"/>
      <c r="J3" s="33"/>
      <c r="K3" s="33"/>
      <c r="L3" s="33"/>
      <c r="M3" s="38"/>
      <c r="N3" s="35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</row>
    <row r="4" spans="1:89" s="10" customFormat="1" ht="12.15" hidden="1" customHeight="1" thickTop="1" x14ac:dyDescent="0.4">
      <c r="A4" s="1"/>
      <c r="B4" s="29"/>
      <c r="C4" s="30"/>
      <c r="D4" s="31"/>
      <c r="E4" s="37"/>
      <c r="F4" s="503"/>
      <c r="G4" s="504"/>
      <c r="H4" s="33"/>
      <c r="I4" s="33"/>
      <c r="J4" s="33"/>
      <c r="K4" s="33"/>
      <c r="L4" s="33"/>
      <c r="M4" s="38"/>
      <c r="N4" s="35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</row>
    <row r="5" spans="1:89" s="10" customFormat="1" ht="12.15" hidden="1" customHeight="1" thickTop="1" x14ac:dyDescent="0.4">
      <c r="A5" s="1"/>
      <c r="B5" s="29"/>
      <c r="C5" s="30"/>
      <c r="D5" s="31"/>
      <c r="E5" s="37"/>
      <c r="F5" s="503"/>
      <c r="G5" s="504"/>
      <c r="H5" s="33"/>
      <c r="I5" s="33"/>
      <c r="J5" s="33"/>
      <c r="K5" s="33"/>
      <c r="L5" s="33"/>
      <c r="M5" s="38"/>
      <c r="N5" s="35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</row>
    <row r="6" spans="1:89" s="10" customFormat="1" ht="12.15" hidden="1" customHeight="1" thickTop="1" x14ac:dyDescent="0.4">
      <c r="A6" s="1" t="s">
        <v>25</v>
      </c>
      <c r="B6" s="29"/>
      <c r="C6" s="30"/>
      <c r="D6" s="31"/>
      <c r="E6" s="37"/>
      <c r="F6" s="503"/>
      <c r="G6" s="504"/>
      <c r="H6" s="33"/>
      <c r="I6" s="33"/>
      <c r="J6" s="33"/>
      <c r="K6" s="33"/>
      <c r="L6" s="33"/>
      <c r="M6" s="38"/>
      <c r="N6" s="35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</row>
    <row r="7" spans="1:89" s="42" customFormat="1" ht="27.9" customHeight="1" thickTop="1" x14ac:dyDescent="0.35">
      <c r="A7" s="39" t="s">
        <v>26</v>
      </c>
      <c r="B7" s="873" t="s">
        <v>548</v>
      </c>
      <c r="C7" s="874"/>
      <c r="D7" s="875"/>
      <c r="E7" s="40" t="s">
        <v>27</v>
      </c>
      <c r="F7" s="505"/>
      <c r="G7" s="506"/>
      <c r="H7" s="41"/>
      <c r="I7" s="41"/>
      <c r="J7" s="41"/>
      <c r="K7" s="41"/>
      <c r="L7" s="41"/>
      <c r="M7" s="41"/>
      <c r="N7" s="41"/>
    </row>
    <row r="8" spans="1:89" s="42" customFormat="1" ht="15.65" customHeight="1" x14ac:dyDescent="0.35">
      <c r="A8" s="39"/>
      <c r="B8" s="876"/>
      <c r="C8" s="877"/>
      <c r="D8" s="878"/>
      <c r="E8" s="44" t="s">
        <v>28</v>
      </c>
      <c r="F8" s="507"/>
      <c r="G8" s="508"/>
      <c r="H8" s="41"/>
      <c r="I8" s="41"/>
      <c r="J8" s="41"/>
      <c r="K8" s="41"/>
      <c r="L8" s="41"/>
      <c r="M8" s="41"/>
      <c r="N8" s="41"/>
    </row>
    <row r="9" spans="1:89" s="42" customFormat="1" ht="15" customHeight="1" x14ac:dyDescent="0.35">
      <c r="A9" s="39"/>
      <c r="B9" s="879" t="s">
        <v>429</v>
      </c>
      <c r="C9" s="881" t="s">
        <v>550</v>
      </c>
      <c r="D9" s="882"/>
      <c r="E9" s="883"/>
      <c r="F9" s="509" t="s">
        <v>29</v>
      </c>
      <c r="G9" s="547">
        <v>45762</v>
      </c>
      <c r="H9" s="45"/>
      <c r="I9" s="45"/>
      <c r="J9" s="45"/>
      <c r="K9" s="45"/>
      <c r="L9" s="45"/>
      <c r="M9" s="45"/>
      <c r="N9" s="45"/>
    </row>
    <row r="10" spans="1:89" s="42" customFormat="1" ht="31.5" customHeight="1" thickBot="1" x14ac:dyDescent="0.4">
      <c r="A10" s="39"/>
      <c r="B10" s="880"/>
      <c r="C10" s="884"/>
      <c r="D10" s="885"/>
      <c r="E10" s="886"/>
      <c r="F10" s="595" t="s">
        <v>549</v>
      </c>
      <c r="G10" s="596"/>
      <c r="H10" s="46"/>
      <c r="I10" s="46"/>
      <c r="J10" s="46"/>
      <c r="K10" s="46"/>
      <c r="L10" s="46"/>
      <c r="M10" s="46"/>
      <c r="N10" s="46"/>
    </row>
    <row r="11" spans="1:89" s="42" customFormat="1" ht="5" customHeight="1" thickTop="1" x14ac:dyDescent="0.35">
      <c r="A11" s="39"/>
      <c r="B11" s="47"/>
      <c r="C11" s="48"/>
      <c r="D11" s="49"/>
      <c r="E11" s="50"/>
      <c r="F11" s="510"/>
      <c r="G11" s="511"/>
      <c r="H11" s="51"/>
      <c r="I11" s="51"/>
      <c r="J11" s="51"/>
      <c r="K11" s="51"/>
      <c r="L11" s="51"/>
      <c r="M11" s="51"/>
      <c r="N11" s="51"/>
    </row>
    <row r="12" spans="1:89" s="42" customFormat="1" ht="15.75" customHeight="1" x14ac:dyDescent="0.35">
      <c r="A12" s="52" t="s">
        <v>30</v>
      </c>
      <c r="B12" s="592" t="s">
        <v>31</v>
      </c>
      <c r="C12" s="592" t="s">
        <v>430</v>
      </c>
      <c r="D12" s="592" t="s">
        <v>33</v>
      </c>
      <c r="E12" s="592" t="s">
        <v>34</v>
      </c>
      <c r="F12" s="593" t="s">
        <v>35</v>
      </c>
      <c r="G12" s="594" t="str">
        <f>IF(M2&gt;1,"VR.  / " &amp;M1,"VR.TOTAL")</f>
        <v>VR.TOTAL</v>
      </c>
      <c r="H12" s="53" t="s">
        <v>36</v>
      </c>
      <c r="I12" s="53" t="s">
        <v>37</v>
      </c>
      <c r="J12" s="53"/>
      <c r="K12" s="54" t="s">
        <v>38</v>
      </c>
      <c r="L12" s="54" t="s">
        <v>39</v>
      </c>
      <c r="M12" s="55" t="str">
        <f>"Vr.  " &amp; M2 &amp; " " &amp;M1&amp; "S"</f>
        <v>Vr.  1 CASAS</v>
      </c>
      <c r="N12" s="51"/>
    </row>
    <row r="13" spans="1:89" ht="5" customHeight="1" thickBot="1" x14ac:dyDescent="0.4">
      <c r="A13" s="39"/>
      <c r="B13" s="56"/>
      <c r="C13" s="57"/>
      <c r="D13" s="58"/>
      <c r="E13" s="59"/>
      <c r="F13" s="512"/>
      <c r="G13" s="60"/>
      <c r="K13" s="61"/>
      <c r="L13" s="61"/>
    </row>
    <row r="14" spans="1:89" ht="15.5" x14ac:dyDescent="0.35">
      <c r="A14" s="62" t="s">
        <v>40</v>
      </c>
      <c r="B14" s="63" t="s">
        <v>41</v>
      </c>
      <c r="C14" s="64" t="s">
        <v>42</v>
      </c>
      <c r="D14" s="65"/>
      <c r="E14" s="65"/>
      <c r="F14" s="513"/>
      <c r="G14" s="66">
        <f>SUM(G15:G30)</f>
        <v>32173249</v>
      </c>
      <c r="H14" s="10"/>
      <c r="I14" s="10"/>
      <c r="J14" s="10"/>
      <c r="K14" s="67"/>
      <c r="L14" s="67"/>
      <c r="M14" s="68">
        <f>SUM(M15:M30)</f>
        <v>21284770</v>
      </c>
      <c r="N14" s="18"/>
    </row>
    <row r="15" spans="1:89" ht="15" hidden="1" customHeight="1" thickBot="1" x14ac:dyDescent="0.35">
      <c r="A15" s="69" t="s">
        <v>43</v>
      </c>
      <c r="B15" s="70"/>
      <c r="C15" s="71"/>
      <c r="D15" s="72"/>
      <c r="E15" s="73"/>
      <c r="F15" s="514"/>
      <c r="G15" s="75"/>
      <c r="H15" s="76"/>
      <c r="I15" s="77"/>
      <c r="J15" s="74"/>
      <c r="K15" s="78"/>
      <c r="L15" s="79"/>
      <c r="M15" s="80"/>
      <c r="N15" s="17"/>
    </row>
    <row r="16" spans="1:89" ht="26" x14ac:dyDescent="0.35">
      <c r="A16" s="81" t="s">
        <v>44</v>
      </c>
      <c r="B16" s="803" t="s">
        <v>45</v>
      </c>
      <c r="C16" s="804" t="s">
        <v>46</v>
      </c>
      <c r="D16" s="805" t="s">
        <v>51</v>
      </c>
      <c r="E16" s="806">
        <f>'1. PR'!AN52</f>
        <v>321.53999999999996</v>
      </c>
      <c r="F16" s="570">
        <f t="shared" ref="F16:F27" si="0">IF($A$2="CD",H16,IF($A$2="CT",I16,"Correg CT"))</f>
        <v>23297</v>
      </c>
      <c r="G16" s="571">
        <f t="shared" ref="G16:G30" si="1">ROUND(E16 * F16,$J$2)</f>
        <v>7490917</v>
      </c>
      <c r="H16" s="82">
        <f>ANALISIS!H120</f>
        <v>23297</v>
      </c>
      <c r="I16" s="83">
        <f>ANALISIS!H127</f>
        <v>30286</v>
      </c>
      <c r="J16" s="13">
        <v>1</v>
      </c>
      <c r="K16" s="14">
        <f t="shared" ref="K16:K30" si="2">ROUND(I16 * E16,$J$2)</f>
        <v>9738160</v>
      </c>
      <c r="L16" s="15">
        <f t="shared" ref="L16:L30" si="3">ROUND(H16 * E16,$J$2)</f>
        <v>7490917</v>
      </c>
      <c r="M16" s="16">
        <f t="shared" ref="M16:M30" si="4">G16*$M$2</f>
        <v>7490917</v>
      </c>
      <c r="N16" s="17"/>
    </row>
    <row r="17" spans="1:14" x14ac:dyDescent="0.35">
      <c r="A17" s="84" t="s">
        <v>48</v>
      </c>
      <c r="B17" s="807" t="s">
        <v>49</v>
      </c>
      <c r="C17" s="808" t="s">
        <v>50</v>
      </c>
      <c r="D17" s="805" t="s">
        <v>51</v>
      </c>
      <c r="E17" s="809">
        <f>'1. PR'!AN108</f>
        <v>192.648</v>
      </c>
      <c r="F17" s="570">
        <f t="shared" si="0"/>
        <v>23297</v>
      </c>
      <c r="G17" s="571">
        <f t="shared" si="1"/>
        <v>4488120</v>
      </c>
      <c r="H17" s="82">
        <f>ANALISIS!H145</f>
        <v>23297</v>
      </c>
      <c r="I17" s="83">
        <f>ANALISIS!H152</f>
        <v>30286</v>
      </c>
      <c r="J17" s="13">
        <v>1</v>
      </c>
      <c r="K17" s="14">
        <f t="shared" si="2"/>
        <v>5834537</v>
      </c>
      <c r="L17" s="15">
        <f t="shared" si="3"/>
        <v>4488120</v>
      </c>
      <c r="M17" s="16">
        <f t="shared" si="4"/>
        <v>4488120</v>
      </c>
      <c r="N17" s="17"/>
    </row>
    <row r="18" spans="1:14" ht="26" x14ac:dyDescent="0.35">
      <c r="A18" s="84" t="s">
        <v>52</v>
      </c>
      <c r="B18" s="803" t="s">
        <v>53</v>
      </c>
      <c r="C18" s="808" t="s">
        <v>54</v>
      </c>
      <c r="D18" s="805" t="s">
        <v>51</v>
      </c>
      <c r="E18" s="809">
        <f>'1. PR'!AN162</f>
        <v>14.088000000000001</v>
      </c>
      <c r="F18" s="570">
        <f t="shared" si="0"/>
        <v>61734</v>
      </c>
      <c r="G18" s="571">
        <f t="shared" si="1"/>
        <v>869709</v>
      </c>
      <c r="H18" s="82">
        <f>ANALISIS!H170</f>
        <v>61734</v>
      </c>
      <c r="I18" s="83">
        <f>ANALISIS!H177</f>
        <v>80254</v>
      </c>
      <c r="J18" s="13">
        <v>1</v>
      </c>
      <c r="K18" s="14">
        <f t="shared" si="2"/>
        <v>1130618</v>
      </c>
      <c r="L18" s="15">
        <f t="shared" si="3"/>
        <v>869709</v>
      </c>
      <c r="M18" s="16">
        <f t="shared" si="4"/>
        <v>869709</v>
      </c>
      <c r="N18" s="17"/>
    </row>
    <row r="19" spans="1:14" ht="29.5" customHeight="1" x14ac:dyDescent="0.35">
      <c r="A19" s="84" t="s">
        <v>57</v>
      </c>
      <c r="B19" s="810" t="s">
        <v>55</v>
      </c>
      <c r="C19" s="811" t="s">
        <v>718</v>
      </c>
      <c r="D19" s="805" t="s">
        <v>56</v>
      </c>
      <c r="E19" s="809">
        <f>'1. PR'!AN219</f>
        <v>11</v>
      </c>
      <c r="F19" s="570">
        <f t="shared" si="0"/>
        <v>57456</v>
      </c>
      <c r="G19" s="571">
        <f t="shared" si="1"/>
        <v>632016</v>
      </c>
      <c r="H19" s="82">
        <f>ANALISIS!H193</f>
        <v>57456</v>
      </c>
      <c r="I19" s="83">
        <f>ANALISIS!H200</f>
        <v>74693</v>
      </c>
      <c r="J19" s="13">
        <v>1</v>
      </c>
      <c r="K19" s="14">
        <f t="shared" si="2"/>
        <v>821623</v>
      </c>
      <c r="L19" s="15">
        <f t="shared" si="3"/>
        <v>632016</v>
      </c>
      <c r="M19" s="16">
        <f t="shared" si="4"/>
        <v>632016</v>
      </c>
      <c r="N19" s="17"/>
    </row>
    <row r="20" spans="1:14" ht="29.5" customHeight="1" x14ac:dyDescent="0.35">
      <c r="A20" s="578"/>
      <c r="B20" s="812" t="s">
        <v>58</v>
      </c>
      <c r="C20" s="813" t="s">
        <v>491</v>
      </c>
      <c r="D20" s="814" t="s">
        <v>56</v>
      </c>
      <c r="E20" s="815">
        <f>'1. PR'!AN273</f>
        <v>3</v>
      </c>
      <c r="F20" s="570">
        <f>ANALISIS!H217</f>
        <v>9576</v>
      </c>
      <c r="G20" s="571">
        <f t="shared" si="1"/>
        <v>28728</v>
      </c>
      <c r="H20" s="82"/>
      <c r="I20" s="83"/>
      <c r="J20" s="13"/>
      <c r="K20" s="14"/>
      <c r="L20" s="15"/>
      <c r="M20" s="16">
        <f t="shared" si="4"/>
        <v>28728</v>
      </c>
      <c r="N20" s="17"/>
    </row>
    <row r="21" spans="1:14" ht="29.5" customHeight="1" x14ac:dyDescent="0.35">
      <c r="A21" s="578"/>
      <c r="B21" s="812" t="s">
        <v>59</v>
      </c>
      <c r="C21" s="816" t="s">
        <v>492</v>
      </c>
      <c r="D21" s="814" t="s">
        <v>56</v>
      </c>
      <c r="E21" s="815">
        <f>'1. PR'!AN328</f>
        <v>3</v>
      </c>
      <c r="F21" s="570">
        <f>ANALISIS!H241</f>
        <v>23785</v>
      </c>
      <c r="G21" s="571">
        <f t="shared" si="1"/>
        <v>71355</v>
      </c>
      <c r="H21" s="82"/>
      <c r="I21" s="83"/>
      <c r="J21" s="13"/>
      <c r="K21" s="14"/>
      <c r="L21" s="15"/>
      <c r="M21" s="16">
        <f t="shared" si="4"/>
        <v>71355</v>
      </c>
      <c r="N21" s="17"/>
    </row>
    <row r="22" spans="1:14" s="559" customFormat="1" x14ac:dyDescent="0.35">
      <c r="A22" s="552" t="s">
        <v>61</v>
      </c>
      <c r="B22" s="807" t="s">
        <v>60</v>
      </c>
      <c r="C22" s="808" t="s">
        <v>63</v>
      </c>
      <c r="D22" s="805" t="s">
        <v>56</v>
      </c>
      <c r="E22" s="809">
        <f>'1. PR'!AN383</f>
        <v>41</v>
      </c>
      <c r="F22" s="573">
        <f t="shared" si="0"/>
        <v>20078</v>
      </c>
      <c r="G22" s="571">
        <f t="shared" si="1"/>
        <v>823198</v>
      </c>
      <c r="H22" s="553">
        <f>ANALISIS!H265</f>
        <v>20078</v>
      </c>
      <c r="I22" s="554">
        <f>ANALISIS!H272</f>
        <v>26101</v>
      </c>
      <c r="J22" s="554">
        <v>1</v>
      </c>
      <c r="K22" s="555">
        <f t="shared" si="2"/>
        <v>1070141</v>
      </c>
      <c r="L22" s="556">
        <f t="shared" si="3"/>
        <v>823198</v>
      </c>
      <c r="M22" s="557">
        <f t="shared" si="4"/>
        <v>823198</v>
      </c>
      <c r="N22" s="558"/>
    </row>
    <row r="23" spans="1:14" s="559" customFormat="1" x14ac:dyDescent="0.35">
      <c r="A23" s="603"/>
      <c r="B23" s="817" t="s">
        <v>62</v>
      </c>
      <c r="C23" s="813" t="s">
        <v>620</v>
      </c>
      <c r="D23" s="814" t="s">
        <v>56</v>
      </c>
      <c r="E23" s="815">
        <f>'1. PR'!AN436</f>
        <v>19</v>
      </c>
      <c r="F23" s="573">
        <f>ANALISIS!H294</f>
        <v>28728</v>
      </c>
      <c r="G23" s="571">
        <f t="shared" si="1"/>
        <v>545832</v>
      </c>
      <c r="H23" s="553"/>
      <c r="I23" s="554"/>
      <c r="J23" s="554"/>
      <c r="K23" s="555"/>
      <c r="L23" s="556"/>
      <c r="M23" s="557"/>
      <c r="N23" s="558"/>
    </row>
    <row r="24" spans="1:14" x14ac:dyDescent="0.35">
      <c r="A24" s="84" t="s">
        <v>66</v>
      </c>
      <c r="B24" s="807" t="s">
        <v>64</v>
      </c>
      <c r="C24" s="808" t="s">
        <v>67</v>
      </c>
      <c r="D24" s="805" t="s">
        <v>56</v>
      </c>
      <c r="E24" s="809">
        <f>'1. PR'!AN500</f>
        <v>27</v>
      </c>
      <c r="F24" s="570">
        <f t="shared" si="0"/>
        <v>28728</v>
      </c>
      <c r="G24" s="571">
        <f t="shared" si="1"/>
        <v>775656</v>
      </c>
      <c r="H24" s="82">
        <f>ANALISIS!H320</f>
        <v>28728</v>
      </c>
      <c r="I24" s="83">
        <f>ANALISIS!H327</f>
        <v>37346</v>
      </c>
      <c r="J24" s="13">
        <v>1</v>
      </c>
      <c r="K24" s="14">
        <f t="shared" si="2"/>
        <v>1008342</v>
      </c>
      <c r="L24" s="15">
        <f t="shared" si="3"/>
        <v>775656</v>
      </c>
      <c r="M24" s="16">
        <f t="shared" si="4"/>
        <v>775656</v>
      </c>
      <c r="N24" s="17"/>
    </row>
    <row r="25" spans="1:14" ht="19" customHeight="1" x14ac:dyDescent="0.35">
      <c r="A25" s="84" t="s">
        <v>69</v>
      </c>
      <c r="B25" s="803" t="s">
        <v>65</v>
      </c>
      <c r="C25" s="808" t="s">
        <v>612</v>
      </c>
      <c r="D25" s="805" t="s">
        <v>51</v>
      </c>
      <c r="E25" s="809">
        <f>'1. PR'!AN553</f>
        <v>6</v>
      </c>
      <c r="F25" s="570">
        <f>ANALISIS!H345</f>
        <v>14760</v>
      </c>
      <c r="G25" s="571">
        <f t="shared" si="1"/>
        <v>88560</v>
      </c>
      <c r="H25" s="82">
        <f>ANALISIS!H346</f>
        <v>0</v>
      </c>
      <c r="I25" s="83" t="e">
        <f>ANALISIS!#REF!</f>
        <v>#REF!</v>
      </c>
      <c r="J25" s="13">
        <v>1</v>
      </c>
      <c r="K25" s="14" t="e">
        <f t="shared" si="2"/>
        <v>#REF!</v>
      </c>
      <c r="L25" s="15">
        <f t="shared" si="3"/>
        <v>0</v>
      </c>
      <c r="M25" s="16">
        <f t="shared" si="4"/>
        <v>88560</v>
      </c>
      <c r="N25" s="17"/>
    </row>
    <row r="26" spans="1:14" x14ac:dyDescent="0.35">
      <c r="A26" s="578"/>
      <c r="B26" s="817" t="s">
        <v>481</v>
      </c>
      <c r="C26" s="813" t="s">
        <v>488</v>
      </c>
      <c r="D26" s="814" t="s">
        <v>47</v>
      </c>
      <c r="E26" s="815">
        <f>'1. PR'!AN609</f>
        <v>223.04999999999998</v>
      </c>
      <c r="F26" s="570">
        <f>ANALISIS!H370</f>
        <v>11039</v>
      </c>
      <c r="G26" s="571">
        <f t="shared" si="1"/>
        <v>2462249</v>
      </c>
      <c r="H26" s="82"/>
      <c r="I26" s="83"/>
      <c r="J26" s="13"/>
      <c r="K26" s="14"/>
      <c r="L26" s="15"/>
      <c r="M26" s="16"/>
      <c r="N26" s="17"/>
    </row>
    <row r="27" spans="1:14" x14ac:dyDescent="0.35">
      <c r="A27" s="84" t="s">
        <v>70</v>
      </c>
      <c r="B27" s="803" t="s">
        <v>493</v>
      </c>
      <c r="C27" s="808" t="s">
        <v>71</v>
      </c>
      <c r="D27" s="805" t="s">
        <v>51</v>
      </c>
      <c r="E27" s="809">
        <f>'1. PR'!AN665</f>
        <v>341.31400000000002</v>
      </c>
      <c r="F27" s="570">
        <f t="shared" si="0"/>
        <v>13051</v>
      </c>
      <c r="G27" s="571">
        <f t="shared" si="1"/>
        <v>4454489</v>
      </c>
      <c r="H27" s="82">
        <f>ANALISIS!H394</f>
        <v>13051</v>
      </c>
      <c r="I27" s="83">
        <f>ANALISIS!H401</f>
        <v>16966</v>
      </c>
      <c r="J27" s="13">
        <v>1</v>
      </c>
      <c r="K27" s="14">
        <f t="shared" si="2"/>
        <v>5790733</v>
      </c>
      <c r="L27" s="15">
        <f t="shared" si="3"/>
        <v>4454489</v>
      </c>
      <c r="M27" s="16">
        <f t="shared" si="4"/>
        <v>4454489</v>
      </c>
      <c r="N27" s="17"/>
    </row>
    <row r="28" spans="1:14" ht="26" x14ac:dyDescent="0.35">
      <c r="A28" s="11"/>
      <c r="B28" s="817" t="s">
        <v>494</v>
      </c>
      <c r="C28" s="818" t="s">
        <v>591</v>
      </c>
      <c r="D28" s="771" t="s">
        <v>47</v>
      </c>
      <c r="E28" s="819">
        <f>'1. PR'!AN757</f>
        <v>1496.5124999999996</v>
      </c>
      <c r="F28" s="820">
        <f>ANALISIS!H422</f>
        <v>5056</v>
      </c>
      <c r="G28" s="821">
        <f t="shared" si="1"/>
        <v>7566367</v>
      </c>
      <c r="H28" s="82"/>
      <c r="I28" s="83"/>
      <c r="J28" s="13"/>
      <c r="K28" s="14"/>
      <c r="L28" s="15"/>
      <c r="M28" s="16"/>
      <c r="N28" s="17"/>
    </row>
    <row r="29" spans="1:14" ht="26" x14ac:dyDescent="0.35">
      <c r="A29" s="11"/>
      <c r="B29" s="822" t="s">
        <v>495</v>
      </c>
      <c r="C29" s="770" t="s">
        <v>666</v>
      </c>
      <c r="D29" s="771" t="s">
        <v>47</v>
      </c>
      <c r="E29" s="819">
        <f>'1. PR'!AN813</f>
        <v>20.87</v>
      </c>
      <c r="F29" s="820">
        <f>ANALISIS!H447</f>
        <v>15047</v>
      </c>
      <c r="G29" s="821">
        <f t="shared" si="1"/>
        <v>314031</v>
      </c>
      <c r="H29" s="82"/>
      <c r="I29" s="83"/>
      <c r="J29" s="13"/>
      <c r="K29" s="14"/>
      <c r="L29" s="15"/>
      <c r="M29" s="16"/>
      <c r="N29" s="17"/>
    </row>
    <row r="30" spans="1:14" x14ac:dyDescent="0.35">
      <c r="A30" s="86" t="s">
        <v>72</v>
      </c>
      <c r="B30" s="803" t="s">
        <v>533</v>
      </c>
      <c r="C30" s="770" t="s">
        <v>73</v>
      </c>
      <c r="D30" s="771" t="s">
        <v>74</v>
      </c>
      <c r="E30" s="772">
        <f>'1. PR'!AN868</f>
        <v>21</v>
      </c>
      <c r="F30" s="570">
        <f>ANALISIS!H473</f>
        <v>74382</v>
      </c>
      <c r="G30" s="571">
        <f t="shared" si="1"/>
        <v>1562022</v>
      </c>
      <c r="H30" s="82">
        <f>ANALISIS!H473</f>
        <v>74382</v>
      </c>
      <c r="I30" s="83">
        <f>ANALISIS!H480</f>
        <v>96700</v>
      </c>
      <c r="J30" s="13">
        <v>1</v>
      </c>
      <c r="K30" s="14">
        <f t="shared" si="2"/>
        <v>2030700</v>
      </c>
      <c r="L30" s="15">
        <f t="shared" si="3"/>
        <v>1562022</v>
      </c>
      <c r="M30" s="16">
        <f t="shared" si="4"/>
        <v>1562022</v>
      </c>
      <c r="N30" s="17"/>
    </row>
    <row r="31" spans="1:14" ht="15" thickBot="1" x14ac:dyDescent="0.4">
      <c r="A31" s="94" t="s">
        <v>75</v>
      </c>
      <c r="B31" s="95"/>
      <c r="C31" s="96"/>
      <c r="D31" s="97"/>
      <c r="E31" s="98"/>
      <c r="F31" s="515" t="str">
        <f>IF(C14="ESCRIBA AQUÍ EL NOMBRE DEL CAPITULO","SUBTOTAL","SUBTOTAL CAP. "&amp;B14&amp;"  "&amp;C14&amp;":")</f>
        <v>SUBTOTAL CAP. 1  PRELIMINARES:</v>
      </c>
      <c r="G31" s="99">
        <f>SUM(G16:G30)</f>
        <v>32173249</v>
      </c>
      <c r="H31" s="88"/>
      <c r="I31" s="89"/>
      <c r="J31" s="90"/>
      <c r="K31" s="91"/>
      <c r="L31" s="92"/>
      <c r="M31" s="100">
        <f>SUM(M15:M30)</f>
        <v>21284770</v>
      </c>
      <c r="N31" s="17"/>
    </row>
    <row r="32" spans="1:14" ht="5" customHeight="1" thickBot="1" x14ac:dyDescent="0.4">
      <c r="A32" s="39"/>
      <c r="B32" s="56"/>
      <c r="C32" s="57"/>
      <c r="D32" s="58"/>
      <c r="E32" s="59"/>
      <c r="F32" s="512"/>
      <c r="G32" s="60"/>
      <c r="K32" s="61"/>
      <c r="L32" s="61"/>
    </row>
    <row r="33" spans="1:14" ht="14.5" customHeight="1" x14ac:dyDescent="0.35">
      <c r="A33" s="39"/>
      <c r="B33" s="764">
        <v>2</v>
      </c>
      <c r="C33" s="765" t="s">
        <v>496</v>
      </c>
      <c r="D33" s="766"/>
      <c r="E33" s="766"/>
      <c r="F33" s="767"/>
      <c r="G33" s="768">
        <f>SUM(G34:G34)</f>
        <v>2477999</v>
      </c>
      <c r="K33" s="61"/>
      <c r="L33" s="61"/>
    </row>
    <row r="34" spans="1:14" ht="29" customHeight="1" x14ac:dyDescent="0.35">
      <c r="A34" s="39"/>
      <c r="B34" s="769" t="s">
        <v>76</v>
      </c>
      <c r="C34" s="770" t="s">
        <v>497</v>
      </c>
      <c r="D34" s="771" t="s">
        <v>47</v>
      </c>
      <c r="E34" s="772">
        <f>'2. U'!AN45</f>
        <v>20.87</v>
      </c>
      <c r="F34" s="570">
        <f>ANALISIS!H507</f>
        <v>118735</v>
      </c>
      <c r="G34" s="821">
        <f t="shared" ref="G34" si="5">ROUND(E34 * F34,$J$2)</f>
        <v>2477999</v>
      </c>
      <c r="K34" s="61"/>
      <c r="L34" s="61"/>
    </row>
    <row r="35" spans="1:14" ht="14.5" customHeight="1" thickBot="1" x14ac:dyDescent="0.4">
      <c r="A35" s="39"/>
      <c r="B35" s="773"/>
      <c r="C35" s="774"/>
      <c r="D35" s="775"/>
      <c r="E35" s="776"/>
      <c r="F35" s="777" t="str">
        <f>IF(C33="ESCRIBA AQUÍ EL NOMBRE DEL CAPITULO","SUBTOTAL","SUBTOTAL CAP. "&amp;B33&amp;"  "&amp;C33&amp;":")</f>
        <v>SUBTOTAL CAP. 2  OBRAS DE URBANISMO:</v>
      </c>
      <c r="G35" s="778">
        <f>SUM(G34:G34)</f>
        <v>2477999</v>
      </c>
      <c r="K35" s="61"/>
      <c r="L35" s="61"/>
    </row>
    <row r="36" spans="1:14" ht="5" customHeight="1" thickBot="1" x14ac:dyDescent="0.4">
      <c r="A36" s="39"/>
      <c r="B36" s="56"/>
      <c r="C36" s="57"/>
      <c r="D36" s="58"/>
      <c r="E36" s="59"/>
      <c r="F36" s="512"/>
      <c r="G36" s="779"/>
      <c r="K36" s="61"/>
      <c r="L36" s="61"/>
    </row>
    <row r="37" spans="1:14" ht="15.5" x14ac:dyDescent="0.35">
      <c r="A37" s="101" t="s">
        <v>40</v>
      </c>
      <c r="B37" s="764">
        <v>3</v>
      </c>
      <c r="C37" s="765" t="s">
        <v>668</v>
      </c>
      <c r="D37" s="766"/>
      <c r="E37" s="766"/>
      <c r="F37" s="767"/>
      <c r="G37" s="768">
        <f>SUM(G38:G40)</f>
        <v>7630884</v>
      </c>
      <c r="H37" s="10"/>
      <c r="I37" s="10"/>
      <c r="J37" s="10"/>
      <c r="K37" s="10"/>
      <c r="L37" s="10"/>
      <c r="M37" s="68" t="e">
        <f>SUM(M38:M40)</f>
        <v>#REF!</v>
      </c>
      <c r="N37" s="18"/>
    </row>
    <row r="38" spans="1:14" hidden="1" x14ac:dyDescent="0.35">
      <c r="A38" s="69" t="s">
        <v>43</v>
      </c>
      <c r="B38" s="70"/>
      <c r="C38" s="71"/>
      <c r="D38" s="72"/>
      <c r="E38" s="73"/>
      <c r="F38" s="784"/>
      <c r="G38" s="785"/>
      <c r="H38" s="76"/>
      <c r="I38" s="77"/>
      <c r="J38" s="74"/>
      <c r="K38" s="103"/>
      <c r="L38" s="104"/>
      <c r="M38" s="80"/>
      <c r="N38" s="17"/>
    </row>
    <row r="39" spans="1:14" x14ac:dyDescent="0.35">
      <c r="A39" s="634"/>
      <c r="B39" s="786" t="s">
        <v>79</v>
      </c>
      <c r="C39" s="770" t="s">
        <v>673</v>
      </c>
      <c r="D39" s="787" t="s">
        <v>47</v>
      </c>
      <c r="E39" s="788">
        <f>'3. C'!$AN$43</f>
        <v>6</v>
      </c>
      <c r="F39" s="789">
        <f>ANALISIS!H538</f>
        <v>124014</v>
      </c>
      <c r="G39" s="571">
        <f>ROUND(E39 * F39,$J$2)</f>
        <v>744084</v>
      </c>
      <c r="H39" s="112"/>
      <c r="I39" s="113"/>
      <c r="J39" s="111"/>
      <c r="K39" s="114"/>
      <c r="L39" s="115"/>
      <c r="M39" s="116"/>
      <c r="N39" s="17"/>
    </row>
    <row r="40" spans="1:14" x14ac:dyDescent="0.35">
      <c r="A40" s="86" t="s">
        <v>84</v>
      </c>
      <c r="B40" s="769" t="s">
        <v>475</v>
      </c>
      <c r="C40" s="770" t="s">
        <v>674</v>
      </c>
      <c r="D40" s="771" t="s">
        <v>531</v>
      </c>
      <c r="E40" s="772">
        <f>'3. C'!$AN$96</f>
        <v>240</v>
      </c>
      <c r="F40" s="570">
        <f>ANALISIS!H572</f>
        <v>28695</v>
      </c>
      <c r="G40" s="571">
        <f>ROUND(E40 * F40,$J$2)</f>
        <v>6886800</v>
      </c>
      <c r="H40" s="82">
        <f>ANALISIS!H538</f>
        <v>124014</v>
      </c>
      <c r="I40" s="83">
        <f>ANALISIS!H545</f>
        <v>161218</v>
      </c>
      <c r="J40" s="13">
        <v>1</v>
      </c>
      <c r="K40" s="14" t="e">
        <f>ROUND(I40 *#REF!,$J$2)</f>
        <v>#REF!</v>
      </c>
      <c r="L40" s="15" t="e">
        <f>ROUND(H40 *#REF!,$J$2)</f>
        <v>#REF!</v>
      </c>
      <c r="M40" s="16" t="e">
        <f>#REF!*$M$2</f>
        <v>#REF!</v>
      </c>
      <c r="N40" s="17"/>
    </row>
    <row r="41" spans="1:14" ht="15" thickBot="1" x14ac:dyDescent="0.4">
      <c r="A41" s="107" t="s">
        <v>75</v>
      </c>
      <c r="B41" s="773"/>
      <c r="C41" s="774"/>
      <c r="D41" s="775"/>
      <c r="E41" s="776"/>
      <c r="F41" s="777" t="str">
        <f>IF(C37="ESCRIBA AQUÍ EL NOMBRE DEL CAPITULO","SUBTOTAL","SUBTOTAL CAP. "&amp;B37&amp;"  "&amp;C37&amp;":")</f>
        <v>SUBTOTAL CAP. 3  OBRAS DE CUBIERTA:</v>
      </c>
      <c r="G41" s="778">
        <f>SUM(G39:G40)</f>
        <v>7630884</v>
      </c>
      <c r="H41" s="88"/>
      <c r="I41" s="89"/>
      <c r="J41" s="90"/>
      <c r="K41" s="105"/>
      <c r="L41" s="106"/>
      <c r="M41" s="100" t="e">
        <f>SUM(M38:M40)</f>
        <v>#REF!</v>
      </c>
      <c r="N41" s="17"/>
    </row>
    <row r="42" spans="1:14" ht="5" customHeight="1" thickBot="1" x14ac:dyDescent="0.4">
      <c r="A42" s="39"/>
      <c r="B42" s="56"/>
      <c r="C42" s="57"/>
      <c r="D42" s="58"/>
      <c r="E42" s="59"/>
      <c r="F42" s="512"/>
      <c r="G42" s="60"/>
    </row>
    <row r="43" spans="1:14" ht="15.5" x14ac:dyDescent="0.35">
      <c r="A43" s="101" t="s">
        <v>40</v>
      </c>
      <c r="B43" s="63">
        <v>4</v>
      </c>
      <c r="C43" s="102" t="s">
        <v>87</v>
      </c>
      <c r="D43" s="65"/>
      <c r="E43" s="65"/>
      <c r="F43" s="513"/>
      <c r="G43" s="66">
        <f>SUM(G45:G51)</f>
        <v>171876403</v>
      </c>
      <c r="H43" s="10"/>
      <c r="I43" s="10"/>
      <c r="J43" s="10"/>
      <c r="K43" s="10"/>
      <c r="L43" s="10"/>
      <c r="M43" s="68">
        <f>SUM(M44:M49)</f>
        <v>116710572</v>
      </c>
      <c r="N43" s="18"/>
    </row>
    <row r="44" spans="1:14" hidden="1" x14ac:dyDescent="0.35">
      <c r="A44" s="69" t="s">
        <v>43</v>
      </c>
      <c r="B44" s="70"/>
      <c r="C44" s="71"/>
      <c r="D44" s="72"/>
      <c r="E44" s="73"/>
      <c r="F44" s="514"/>
      <c r="G44" s="75"/>
      <c r="H44" s="76"/>
      <c r="I44" s="77"/>
      <c r="J44" s="74"/>
      <c r="K44" s="103"/>
      <c r="L44" s="104"/>
      <c r="M44" s="80"/>
      <c r="N44" s="17"/>
    </row>
    <row r="45" spans="1:14" x14ac:dyDescent="0.35">
      <c r="A45" s="109" t="s">
        <v>91</v>
      </c>
      <c r="B45" s="807" t="s">
        <v>81</v>
      </c>
      <c r="C45" s="808" t="s">
        <v>480</v>
      </c>
      <c r="D45" s="805" t="s">
        <v>51</v>
      </c>
      <c r="E45" s="809">
        <f>'4. M Y P'!AN49</f>
        <v>341.31400000000002</v>
      </c>
      <c r="F45" s="570">
        <f>IF($A$2="CD",H45,IF($A$2="CT",I45,"Correg CT"))</f>
        <v>65257</v>
      </c>
      <c r="G45" s="571">
        <f t="shared" ref="G45:G51" si="6">ROUND(E45 * F45,$J$2)</f>
        <v>22273128</v>
      </c>
      <c r="H45" s="82">
        <f>ANALISIS!H630</f>
        <v>65257</v>
      </c>
      <c r="I45" s="83">
        <f>ANALISIS!H637</f>
        <v>84834</v>
      </c>
      <c r="J45" s="13">
        <v>1</v>
      </c>
      <c r="K45" s="14">
        <f>ROUND(I45 * E45,$J$2)</f>
        <v>28955032</v>
      </c>
      <c r="L45" s="15">
        <f>ROUND(H45 * E45,$J$2)</f>
        <v>22273128</v>
      </c>
      <c r="M45" s="16">
        <f>G45*$M$2</f>
        <v>22273128</v>
      </c>
      <c r="N45" s="17"/>
    </row>
    <row r="46" spans="1:14" ht="26" x14ac:dyDescent="0.35">
      <c r="A46" s="84" t="s">
        <v>93</v>
      </c>
      <c r="B46" s="807" t="s">
        <v>82</v>
      </c>
      <c r="C46" s="808" t="s">
        <v>462</v>
      </c>
      <c r="D46" s="805" t="s">
        <v>68</v>
      </c>
      <c r="E46" s="809">
        <f>'4. M Y P'!AN105</f>
        <v>35.800000000000004</v>
      </c>
      <c r="F46" s="570">
        <f>ANALISIS!H658</f>
        <v>6282</v>
      </c>
      <c r="G46" s="571">
        <f t="shared" si="6"/>
        <v>224896</v>
      </c>
      <c r="H46" s="82">
        <f>ANALISIS!H658</f>
        <v>6282</v>
      </c>
      <c r="I46" s="83">
        <f>ANALISIS!H665</f>
        <v>8167</v>
      </c>
      <c r="J46" s="13">
        <v>1</v>
      </c>
      <c r="K46" s="14">
        <f>ROUND(I46 * E46,$J$2)</f>
        <v>292379</v>
      </c>
      <c r="L46" s="15">
        <f>ROUND(H46 * E46,$J$2)</f>
        <v>224896</v>
      </c>
      <c r="M46" s="16">
        <f>G46*$M$2</f>
        <v>224896</v>
      </c>
      <c r="N46" s="17"/>
    </row>
    <row r="47" spans="1:14" x14ac:dyDescent="0.35">
      <c r="A47" s="84" t="s">
        <v>95</v>
      </c>
      <c r="B47" s="807" t="s">
        <v>83</v>
      </c>
      <c r="C47" s="808" t="s">
        <v>461</v>
      </c>
      <c r="D47" s="805" t="s">
        <v>68</v>
      </c>
      <c r="E47" s="809">
        <f>'4. M Y P'!AN179</f>
        <v>20.599999999999998</v>
      </c>
      <c r="F47" s="570">
        <f>IF($A$2="CD",H47,IF($A$2="CT",I47,"Correg CT"))</f>
        <v>26839</v>
      </c>
      <c r="G47" s="571">
        <f t="shared" si="6"/>
        <v>552883</v>
      </c>
      <c r="H47" s="82">
        <f>ANALISIS!H686</f>
        <v>26839</v>
      </c>
      <c r="I47" s="83">
        <f>ANALISIS!H693</f>
        <v>34891</v>
      </c>
      <c r="J47" s="13">
        <v>1</v>
      </c>
      <c r="K47" s="14">
        <f>ROUND(I47 * E47,$J$2)</f>
        <v>718755</v>
      </c>
      <c r="L47" s="15">
        <f>ROUND(H47 * E47,$J$2)</f>
        <v>552883</v>
      </c>
      <c r="M47" s="16">
        <f>G47*$M$2</f>
        <v>552883</v>
      </c>
      <c r="N47" s="17"/>
    </row>
    <row r="48" spans="1:14" s="559" customFormat="1" x14ac:dyDescent="0.35">
      <c r="A48" s="552" t="s">
        <v>96</v>
      </c>
      <c r="B48" s="807" t="s">
        <v>499</v>
      </c>
      <c r="C48" s="808" t="s">
        <v>519</v>
      </c>
      <c r="D48" s="805" t="s">
        <v>51</v>
      </c>
      <c r="E48" s="809">
        <f>'4. M Y P'!AN260</f>
        <v>792.24450000000036</v>
      </c>
      <c r="F48" s="570">
        <f>IF($A$2="CD",H48,IF($A$2="CT",I48,"Correg CT"))</f>
        <v>41547</v>
      </c>
      <c r="G48" s="571">
        <f t="shared" si="6"/>
        <v>32915382</v>
      </c>
      <c r="H48" s="553">
        <f>ANALISIS!H720</f>
        <v>41547</v>
      </c>
      <c r="I48" s="554">
        <f>ANALISIS!H727</f>
        <v>54011</v>
      </c>
      <c r="J48" s="554">
        <v>1</v>
      </c>
      <c r="K48" s="555">
        <f>ROUND(I48 * E48,$J$2)</f>
        <v>42789918</v>
      </c>
      <c r="L48" s="556">
        <f>ROUND(H48 * E48,$J$2)</f>
        <v>32915382</v>
      </c>
      <c r="M48" s="557">
        <f>G48*$M$2</f>
        <v>32915382</v>
      </c>
      <c r="N48" s="558"/>
    </row>
    <row r="49" spans="1:14" ht="29.5" customHeight="1" x14ac:dyDescent="0.35">
      <c r="A49" s="87"/>
      <c r="B49" s="823" t="s">
        <v>500</v>
      </c>
      <c r="C49" s="824" t="s">
        <v>522</v>
      </c>
      <c r="D49" s="805" t="s">
        <v>51</v>
      </c>
      <c r="E49" s="825">
        <f>'4. M Y P'!AN330</f>
        <v>1164.2858000000001</v>
      </c>
      <c r="F49" s="826">
        <f>ANALISIS!H756</f>
        <v>52173</v>
      </c>
      <c r="G49" s="827">
        <f t="shared" si="6"/>
        <v>60744283</v>
      </c>
      <c r="H49" s="88"/>
      <c r="I49" s="89"/>
      <c r="J49" s="90"/>
      <c r="K49" s="105"/>
      <c r="L49" s="106"/>
      <c r="M49" s="93">
        <f>G49*$M$2</f>
        <v>60744283</v>
      </c>
      <c r="N49" s="17"/>
    </row>
    <row r="50" spans="1:14" ht="29.5" customHeight="1" x14ac:dyDescent="0.35">
      <c r="A50" s="574"/>
      <c r="B50" s="828" t="s">
        <v>501</v>
      </c>
      <c r="C50" s="829" t="s">
        <v>474</v>
      </c>
      <c r="D50" s="805" t="s">
        <v>68</v>
      </c>
      <c r="E50" s="830">
        <f>'4. M Y P'!AN428</f>
        <v>1030.3</v>
      </c>
      <c r="F50" s="831">
        <f>ANALISIS!H786</f>
        <v>35777</v>
      </c>
      <c r="G50" s="832">
        <f t="shared" si="6"/>
        <v>36861043</v>
      </c>
      <c r="H50" s="579"/>
      <c r="I50" s="575"/>
      <c r="J50" s="548"/>
      <c r="K50" s="576"/>
      <c r="L50" s="577"/>
      <c r="M50" s="116"/>
      <c r="N50" s="17"/>
    </row>
    <row r="51" spans="1:14" ht="23" customHeight="1" x14ac:dyDescent="0.35">
      <c r="A51" s="574"/>
      <c r="B51" s="828" t="s">
        <v>678</v>
      </c>
      <c r="C51" s="829" t="s">
        <v>677</v>
      </c>
      <c r="D51" s="805" t="s">
        <v>47</v>
      </c>
      <c r="E51" s="830">
        <f>'4. M Y P'!AN498</f>
        <v>78.463999999999999</v>
      </c>
      <c r="F51" s="831">
        <f>ANALISIS!H822</f>
        <v>233289</v>
      </c>
      <c r="G51" s="832">
        <f t="shared" si="6"/>
        <v>18304788</v>
      </c>
      <c r="H51" s="755"/>
      <c r="I51" s="756"/>
      <c r="J51" s="757"/>
      <c r="K51" s="758"/>
      <c r="L51" s="759"/>
      <c r="M51" s="116"/>
      <c r="N51" s="17"/>
    </row>
    <row r="52" spans="1:14" ht="15" thickBot="1" x14ac:dyDescent="0.4">
      <c r="A52" s="107" t="s">
        <v>75</v>
      </c>
      <c r="B52" s="95"/>
      <c r="C52" s="96"/>
      <c r="D52" s="97"/>
      <c r="E52" s="98"/>
      <c r="F52" s="515" t="str">
        <f>IF(C43="ESCRIBA AQUÍ EL NOMBRE DEL CAPITULO","SUBTOTAL","SUBTOTAL CAP. "&amp;B43&amp;"  "&amp;C43&amp;":")</f>
        <v>SUBTOTAL CAP. 4  MAMPOSTERIA Y PINTURA:</v>
      </c>
      <c r="G52" s="99">
        <f>SUM(G45:G51)</f>
        <v>171876403</v>
      </c>
      <c r="H52" s="88"/>
      <c r="I52" s="89"/>
      <c r="J52" s="90"/>
      <c r="K52" s="105"/>
      <c r="L52" s="106"/>
      <c r="M52" s="100">
        <f>SUM(M44:M49)</f>
        <v>116710572</v>
      </c>
      <c r="N52" s="17"/>
    </row>
    <row r="53" spans="1:14" ht="5" customHeight="1" thickBot="1" x14ac:dyDescent="0.4">
      <c r="A53" s="39"/>
      <c r="B53" s="56"/>
      <c r="C53" s="57"/>
      <c r="D53" s="58"/>
      <c r="E53" s="59"/>
      <c r="F53" s="512"/>
      <c r="G53" s="60"/>
    </row>
    <row r="54" spans="1:14" ht="15.5" x14ac:dyDescent="0.35">
      <c r="A54" s="101" t="s">
        <v>40</v>
      </c>
      <c r="B54" s="63">
        <v>5</v>
      </c>
      <c r="C54" s="102" t="s">
        <v>498</v>
      </c>
      <c r="D54" s="65"/>
      <c r="E54" s="65"/>
      <c r="F54" s="513"/>
      <c r="G54" s="66">
        <f>SUM(G56:G59)</f>
        <v>102494201</v>
      </c>
      <c r="H54" s="10"/>
      <c r="I54" s="10"/>
      <c r="J54" s="10"/>
      <c r="K54" s="10"/>
      <c r="L54" s="10"/>
      <c r="M54" s="68">
        <f>SUM(M55:M58)</f>
        <v>79334473</v>
      </c>
      <c r="N54" s="18"/>
    </row>
    <row r="55" spans="1:14" hidden="1" x14ac:dyDescent="0.35">
      <c r="A55" s="69" t="s">
        <v>43</v>
      </c>
      <c r="B55" s="70"/>
      <c r="C55" s="71"/>
      <c r="D55" s="72"/>
      <c r="E55" s="73"/>
      <c r="F55" s="514"/>
      <c r="G55" s="75"/>
      <c r="H55" s="76"/>
      <c r="I55" s="77"/>
      <c r="J55" s="74"/>
      <c r="K55" s="103"/>
      <c r="L55" s="104"/>
      <c r="M55" s="80"/>
      <c r="N55" s="17"/>
    </row>
    <row r="56" spans="1:14" ht="26" x14ac:dyDescent="0.35">
      <c r="A56" s="108" t="s">
        <v>98</v>
      </c>
      <c r="B56" s="803" t="s">
        <v>88</v>
      </c>
      <c r="C56" s="804" t="s">
        <v>732</v>
      </c>
      <c r="D56" s="833" t="s">
        <v>51</v>
      </c>
      <c r="E56" s="806">
        <f>'5. P Y C'!AN48</f>
        <v>321.53999999999996</v>
      </c>
      <c r="F56" s="570">
        <f>IF($A$2="CD",H56,IF($A$2="CT",I56,"Correg CT"))</f>
        <v>50046</v>
      </c>
      <c r="G56" s="571">
        <f>ROUND(E56 * F56,$J$2)</f>
        <v>16091791</v>
      </c>
      <c r="H56" s="82">
        <f>ANALISIS!H849</f>
        <v>50046</v>
      </c>
      <c r="I56" s="83">
        <f>ANALISIS!H856</f>
        <v>65060</v>
      </c>
      <c r="J56" s="13">
        <v>1</v>
      </c>
      <c r="K56" s="14">
        <f>ROUND(I56 * E56,$J$2)</f>
        <v>20919392</v>
      </c>
      <c r="L56" s="15">
        <f>ROUND(H56 * E56,$J$2)</f>
        <v>16091791</v>
      </c>
      <c r="M56" s="16">
        <f>G56*$M$2</f>
        <v>16091791</v>
      </c>
      <c r="N56" s="17"/>
    </row>
    <row r="57" spans="1:14" s="559" customFormat="1" ht="26" x14ac:dyDescent="0.35">
      <c r="A57" s="552" t="s">
        <v>101</v>
      </c>
      <c r="B57" s="807" t="s">
        <v>89</v>
      </c>
      <c r="C57" s="808" t="s">
        <v>102</v>
      </c>
      <c r="D57" s="805" t="s">
        <v>51</v>
      </c>
      <c r="E57" s="809">
        <f>'5. P Y C'!AN104</f>
        <v>282.97000000000003</v>
      </c>
      <c r="F57" s="570">
        <f>IF($A$2="CD",H57,IF($A$2="CT",I57,"Correg CT"))</f>
        <v>158045</v>
      </c>
      <c r="G57" s="571">
        <f>ROUND(E57 * F57,$J$2)</f>
        <v>44721994</v>
      </c>
      <c r="H57" s="553">
        <f>ANALISIS!H883</f>
        <v>158045</v>
      </c>
      <c r="I57" s="554">
        <f>ANALISIS!H890</f>
        <v>205459</v>
      </c>
      <c r="J57" s="554">
        <v>1</v>
      </c>
      <c r="K57" s="555">
        <f>ROUND(I57 * E57,$J$2)</f>
        <v>58138733</v>
      </c>
      <c r="L57" s="556">
        <f>ROUND(H57 * E57,$J$2)</f>
        <v>44721994</v>
      </c>
      <c r="M57" s="557">
        <f>G57*$M$2</f>
        <v>44721994</v>
      </c>
      <c r="N57" s="558"/>
    </row>
    <row r="58" spans="1:14" x14ac:dyDescent="0.35">
      <c r="A58" s="84" t="s">
        <v>103</v>
      </c>
      <c r="B58" s="807" t="s">
        <v>92</v>
      </c>
      <c r="C58" s="813" t="s">
        <v>735</v>
      </c>
      <c r="D58" s="805" t="s">
        <v>68</v>
      </c>
      <c r="E58" s="809">
        <f>'5. P Y C'!AN166</f>
        <v>218.75000000000006</v>
      </c>
      <c r="F58" s="570">
        <f>IF($A$2="CD",H58,IF($A$2="CT",I58,"Correg CT"))</f>
        <v>84666</v>
      </c>
      <c r="G58" s="571">
        <f>ROUND(E58 * F58,$J$2)</f>
        <v>18520688</v>
      </c>
      <c r="H58" s="82">
        <f>ANALISIS!H913</f>
        <v>84666</v>
      </c>
      <c r="I58" s="83">
        <f>ANALISIS!H920</f>
        <v>110066</v>
      </c>
      <c r="J58" s="13">
        <v>1</v>
      </c>
      <c r="K58" s="14">
        <f>ROUND(I58 * E58,$J$2)</f>
        <v>24076938</v>
      </c>
      <c r="L58" s="15">
        <f>ROUND(H58 * E58,$J$2)</f>
        <v>18520688</v>
      </c>
      <c r="M58" s="16">
        <f>G58*$M$2</f>
        <v>18520688</v>
      </c>
      <c r="N58" s="17"/>
    </row>
    <row r="59" spans="1:14" ht="27" customHeight="1" x14ac:dyDescent="0.35">
      <c r="A59" s="638"/>
      <c r="B59" s="817" t="s">
        <v>94</v>
      </c>
      <c r="C59" s="813" t="s">
        <v>525</v>
      </c>
      <c r="D59" s="834" t="s">
        <v>47</v>
      </c>
      <c r="E59" s="835">
        <f>'5. P Y C'!AN219</f>
        <v>223.04999999999998</v>
      </c>
      <c r="F59" s="820">
        <f>ANALISIS!H952</f>
        <v>103832</v>
      </c>
      <c r="G59" s="821">
        <f>ROUND(E59 * F59,$J$2)</f>
        <v>23159728</v>
      </c>
      <c r="H59" s="82"/>
      <c r="I59" s="83"/>
      <c r="J59" s="13"/>
      <c r="K59" s="14"/>
      <c r="L59" s="15"/>
      <c r="M59" s="16"/>
      <c r="N59" s="17"/>
    </row>
    <row r="60" spans="1:14" ht="15" thickBot="1" x14ac:dyDescent="0.4">
      <c r="A60" s="107" t="s">
        <v>75</v>
      </c>
      <c r="B60" s="95"/>
      <c r="C60" s="96"/>
      <c r="D60" s="97"/>
      <c r="E60" s="98"/>
      <c r="F60" s="515" t="str">
        <f>IF(C54="ESCRIBA AQUÍ EL NOMBRE DEL CAPITULO","SUBTOTAL","SUBTOTAL CAP. "&amp;B54&amp;"  "&amp;C54&amp;":")</f>
        <v>SUBTOTAL CAP. 5  PISOS Y CIELO RASOS:</v>
      </c>
      <c r="G60" s="99">
        <f>SUM(G56:G59)</f>
        <v>102494201</v>
      </c>
      <c r="H60" s="88"/>
      <c r="I60" s="89"/>
      <c r="J60" s="90"/>
      <c r="K60" s="105"/>
      <c r="L60" s="106"/>
      <c r="M60" s="100">
        <f>SUM(M55:M58)</f>
        <v>79334473</v>
      </c>
      <c r="N60" s="17"/>
    </row>
    <row r="61" spans="1:14" ht="5" customHeight="1" thickBot="1" x14ac:dyDescent="0.4">
      <c r="A61" s="39"/>
      <c r="B61" s="56"/>
      <c r="C61" s="57"/>
      <c r="D61" s="58"/>
      <c r="E61" s="59"/>
      <c r="F61" s="512"/>
      <c r="G61" s="60"/>
    </row>
    <row r="62" spans="1:14" ht="15.5" x14ac:dyDescent="0.35">
      <c r="A62" s="101" t="s">
        <v>40</v>
      </c>
      <c r="B62" s="63">
        <v>6</v>
      </c>
      <c r="C62" s="102" t="s">
        <v>104</v>
      </c>
      <c r="D62" s="65"/>
      <c r="E62" s="65"/>
      <c r="F62" s="513"/>
      <c r="G62" s="66">
        <f>SUM(G63:G67)</f>
        <v>89919344</v>
      </c>
      <c r="H62" s="10"/>
      <c r="I62" s="10"/>
      <c r="J62" s="10"/>
      <c r="K62" s="10"/>
      <c r="L62" s="10"/>
      <c r="M62" s="68">
        <f>SUM(M63:M67)</f>
        <v>89919344</v>
      </c>
      <c r="N62" s="18"/>
    </row>
    <row r="63" spans="1:14" hidden="1" x14ac:dyDescent="0.35">
      <c r="A63" s="69" t="s">
        <v>43</v>
      </c>
      <c r="B63" s="70"/>
      <c r="C63" s="71"/>
      <c r="D63" s="72"/>
      <c r="E63" s="73"/>
      <c r="F63" s="514"/>
      <c r="G63" s="75"/>
      <c r="H63" s="76"/>
      <c r="I63" s="77"/>
      <c r="J63" s="74"/>
      <c r="K63" s="103"/>
      <c r="L63" s="104"/>
      <c r="M63" s="80"/>
      <c r="N63" s="17"/>
    </row>
    <row r="64" spans="1:14" s="559" customFormat="1" ht="39" x14ac:dyDescent="0.35">
      <c r="A64" s="561" t="s">
        <v>105</v>
      </c>
      <c r="B64" s="803" t="s">
        <v>99</v>
      </c>
      <c r="C64" s="804" t="s">
        <v>526</v>
      </c>
      <c r="D64" s="833" t="s">
        <v>51</v>
      </c>
      <c r="E64" s="806">
        <f>'6. E'!AN54</f>
        <v>237.63800000000003</v>
      </c>
      <c r="F64" s="570">
        <f>ANALISIS!H986</f>
        <v>178299</v>
      </c>
      <c r="G64" s="571">
        <f>ROUND(E64 * F64,$J$2)</f>
        <v>42370618</v>
      </c>
      <c r="H64" s="553">
        <f>ANALISIS!H986</f>
        <v>178299</v>
      </c>
      <c r="I64" s="554">
        <f>ANALISIS!H993</f>
        <v>231789</v>
      </c>
      <c r="J64" s="554">
        <v>1</v>
      </c>
      <c r="K64" s="555">
        <f>ROUND(I64 * E64,$J$2)</f>
        <v>55081874</v>
      </c>
      <c r="L64" s="556">
        <f>ROUND(H64 * E64,$J$2)</f>
        <v>42370618</v>
      </c>
      <c r="M64" s="557">
        <f>G64*$M$2</f>
        <v>42370618</v>
      </c>
      <c r="N64" s="558"/>
    </row>
    <row r="65" spans="1:14" ht="52" x14ac:dyDescent="0.35">
      <c r="A65" s="84" t="s">
        <v>107</v>
      </c>
      <c r="B65" s="807" t="s">
        <v>502</v>
      </c>
      <c r="C65" s="808" t="s">
        <v>108</v>
      </c>
      <c r="D65" s="805" t="s">
        <v>56</v>
      </c>
      <c r="E65" s="809">
        <f>'6. E'!AN106</f>
        <v>13</v>
      </c>
      <c r="F65" s="570">
        <f>ANALISIS!H1016</f>
        <v>621982</v>
      </c>
      <c r="G65" s="571">
        <f>ROUND(E65 * F65,$J$2)</f>
        <v>8085766</v>
      </c>
      <c r="H65" s="82">
        <f>ANALISIS!H1016</f>
        <v>621982</v>
      </c>
      <c r="I65" s="83">
        <f>ANALISIS!H1023</f>
        <v>808577</v>
      </c>
      <c r="J65" s="13">
        <v>1</v>
      </c>
      <c r="K65" s="14">
        <f>ROUND(I65 * E65,$J$2)</f>
        <v>10511501</v>
      </c>
      <c r="L65" s="15">
        <f>ROUND(H65 * E65,$J$2)</f>
        <v>8085766</v>
      </c>
      <c r="M65" s="16">
        <f>G65*$M$2</f>
        <v>8085766</v>
      </c>
      <c r="N65" s="17"/>
    </row>
    <row r="66" spans="1:14" ht="52" x14ac:dyDescent="0.35">
      <c r="A66" s="84" t="s">
        <v>109</v>
      </c>
      <c r="B66" s="807" t="s">
        <v>503</v>
      </c>
      <c r="C66" s="808" t="s">
        <v>110</v>
      </c>
      <c r="D66" s="805" t="s">
        <v>56</v>
      </c>
      <c r="E66" s="809">
        <f>'6. E'!AN159</f>
        <v>13</v>
      </c>
      <c r="F66" s="570">
        <f>ANALISIS!H1049</f>
        <v>422753</v>
      </c>
      <c r="G66" s="571">
        <f>ROUND(E66 * F66,$J$2)</f>
        <v>5495789</v>
      </c>
      <c r="H66" s="82">
        <f>ANALISIS!H1049</f>
        <v>422753</v>
      </c>
      <c r="I66" s="83">
        <f>ANALISIS!H1056</f>
        <v>549580</v>
      </c>
      <c r="J66" s="13">
        <v>1</v>
      </c>
      <c r="K66" s="14">
        <f>ROUND(I66 * E66,$J$2)</f>
        <v>7144540</v>
      </c>
      <c r="L66" s="15">
        <f>ROUND(H66 * E66,$J$2)</f>
        <v>5495789</v>
      </c>
      <c r="M66" s="16">
        <f>G66*$M$2</f>
        <v>5495789</v>
      </c>
      <c r="N66" s="17"/>
    </row>
    <row r="67" spans="1:14" ht="26" x14ac:dyDescent="0.35">
      <c r="A67" s="85" t="s">
        <v>111</v>
      </c>
      <c r="B67" s="836" t="s">
        <v>504</v>
      </c>
      <c r="C67" s="837" t="s">
        <v>473</v>
      </c>
      <c r="D67" s="838" t="s">
        <v>68</v>
      </c>
      <c r="E67" s="839">
        <f>'6. E'!AN214</f>
        <v>18.13</v>
      </c>
      <c r="F67" s="570">
        <f>ANALISIS!H1085</f>
        <v>1873534</v>
      </c>
      <c r="G67" s="571">
        <f>ROUND(E67 * F67,$J$2)</f>
        <v>33967171</v>
      </c>
      <c r="H67" s="82" t="e">
        <f>ANALISIS!#REF!</f>
        <v>#REF!</v>
      </c>
      <c r="I67" s="83" t="e">
        <f>ANALISIS!#REF!</f>
        <v>#REF!</v>
      </c>
      <c r="J67" s="13">
        <v>1</v>
      </c>
      <c r="K67" s="14" t="e">
        <f>ROUND(I67 * E67,$J$2)</f>
        <v>#REF!</v>
      </c>
      <c r="L67" s="15" t="e">
        <f>ROUND(H67 * E67,$J$2)</f>
        <v>#REF!</v>
      </c>
      <c r="M67" s="16">
        <f>G67*$M$2</f>
        <v>33967171</v>
      </c>
      <c r="N67" s="17"/>
    </row>
    <row r="68" spans="1:14" ht="15" thickBot="1" x14ac:dyDescent="0.4">
      <c r="A68" s="107" t="s">
        <v>75</v>
      </c>
      <c r="B68" s="95"/>
      <c r="C68" s="96"/>
      <c r="D68" s="97"/>
      <c r="E68" s="98"/>
      <c r="F68" s="515" t="str">
        <f>IF(C62="ESCRIBA AQUÍ EL NOMBRE DEL CAPITULO","SUBTOTAL","SUBTOTAL CAP. "&amp;B62&amp;"  "&amp;C62&amp;":")</f>
        <v>SUBTOTAL CAP. 6  ENCHAPES Y ACCESORIOS BAÑOS:</v>
      </c>
      <c r="G68" s="99">
        <f>SUM(G63:G67)</f>
        <v>89919344</v>
      </c>
      <c r="H68" s="88"/>
      <c r="I68" s="89"/>
      <c r="J68" s="90"/>
      <c r="K68" s="105"/>
      <c r="L68" s="106"/>
      <c r="M68" s="100">
        <f>SUM(M63:M67)</f>
        <v>89919344</v>
      </c>
      <c r="N68" s="17"/>
    </row>
    <row r="69" spans="1:14" ht="5" customHeight="1" thickBot="1" x14ac:dyDescent="0.4">
      <c r="A69" s="39"/>
      <c r="B69" s="56"/>
      <c r="C69" s="57"/>
      <c r="D69" s="58"/>
      <c r="E69" s="59"/>
      <c r="F69" s="512"/>
      <c r="G69" s="60"/>
    </row>
    <row r="70" spans="1:14" ht="15.5" x14ac:dyDescent="0.35">
      <c r="A70" s="101" t="s">
        <v>40</v>
      </c>
      <c r="B70" s="63">
        <v>7</v>
      </c>
      <c r="C70" s="102" t="s">
        <v>113</v>
      </c>
      <c r="D70" s="65"/>
      <c r="E70" s="65"/>
      <c r="F70" s="513"/>
      <c r="G70" s="66">
        <f>SUM(G71:G74)</f>
        <v>76566173</v>
      </c>
      <c r="H70" s="10"/>
      <c r="I70" s="10"/>
      <c r="J70" s="10"/>
      <c r="K70" s="10"/>
      <c r="L70" s="10"/>
      <c r="M70" s="68">
        <f>SUM(M71:M74)</f>
        <v>8281728</v>
      </c>
      <c r="N70" s="18"/>
    </row>
    <row r="71" spans="1:14" hidden="1" x14ac:dyDescent="0.35">
      <c r="A71" s="69" t="s">
        <v>43</v>
      </c>
      <c r="B71" s="70"/>
      <c r="C71" s="71"/>
      <c r="D71" s="72"/>
      <c r="E71" s="73"/>
      <c r="F71" s="514"/>
      <c r="G71" s="75"/>
      <c r="H71" s="76"/>
      <c r="I71" s="77"/>
      <c r="J71" s="74"/>
      <c r="K71" s="103"/>
      <c r="L71" s="104"/>
      <c r="M71" s="80"/>
      <c r="N71" s="17"/>
    </row>
    <row r="72" spans="1:14" ht="26" x14ac:dyDescent="0.35">
      <c r="A72" s="634"/>
      <c r="B72" s="803" t="s">
        <v>106</v>
      </c>
      <c r="C72" s="804" t="s">
        <v>733</v>
      </c>
      <c r="D72" s="833" t="s">
        <v>56</v>
      </c>
      <c r="E72" s="806">
        <f>'7. C'!AN45</f>
        <v>41</v>
      </c>
      <c r="F72" s="570">
        <f>ANALISIS!H1118</f>
        <v>861974</v>
      </c>
      <c r="G72" s="571">
        <f>ROUND(E72 * F72,$J$2)</f>
        <v>35340934</v>
      </c>
      <c r="H72" s="112"/>
      <c r="I72" s="113"/>
      <c r="J72" s="111"/>
      <c r="K72" s="114"/>
      <c r="L72" s="115"/>
      <c r="M72" s="116"/>
      <c r="N72" s="17"/>
    </row>
    <row r="73" spans="1:14" x14ac:dyDescent="0.35">
      <c r="A73" s="634"/>
      <c r="B73" s="803" t="s">
        <v>623</v>
      </c>
      <c r="C73" s="804" t="s">
        <v>734</v>
      </c>
      <c r="D73" s="833" t="s">
        <v>56</v>
      </c>
      <c r="E73" s="806">
        <f>'7. C'!AN102</f>
        <v>19</v>
      </c>
      <c r="F73" s="570">
        <f>ANALISIS!H1152</f>
        <v>1733869</v>
      </c>
      <c r="G73" s="571">
        <f>ROUND(E73 * F73,$J$2)</f>
        <v>32943511</v>
      </c>
      <c r="H73" s="112"/>
      <c r="I73" s="113"/>
      <c r="J73" s="111"/>
      <c r="K73" s="114"/>
      <c r="L73" s="115"/>
      <c r="M73" s="116"/>
      <c r="N73" s="17"/>
    </row>
    <row r="74" spans="1:14" s="559" customFormat="1" ht="57.5" x14ac:dyDescent="0.35">
      <c r="A74" s="560" t="s">
        <v>114</v>
      </c>
      <c r="B74" s="803" t="s">
        <v>626</v>
      </c>
      <c r="C74" s="840" t="s">
        <v>695</v>
      </c>
      <c r="D74" s="833" t="s">
        <v>86</v>
      </c>
      <c r="E74" s="806">
        <f>'7. C'!AN159</f>
        <v>5.2</v>
      </c>
      <c r="F74" s="570">
        <f>ANALISIS!H1180</f>
        <v>1592640</v>
      </c>
      <c r="G74" s="571">
        <f>ROUND(E74 * F74,$J$2)</f>
        <v>8281728</v>
      </c>
      <c r="H74" s="553">
        <f>ANALISIS!H1180</f>
        <v>1592640</v>
      </c>
      <c r="I74" s="554">
        <f>ANALISIS!H1187</f>
        <v>2070432</v>
      </c>
      <c r="J74" s="554">
        <v>1</v>
      </c>
      <c r="K74" s="555">
        <f>ROUND(I74 * E74,$J$2)</f>
        <v>10766246</v>
      </c>
      <c r="L74" s="556">
        <f>ROUND(H74 * E74,$J$2)</f>
        <v>8281728</v>
      </c>
      <c r="M74" s="557">
        <f>G74*$M$2</f>
        <v>8281728</v>
      </c>
      <c r="N74" s="558"/>
    </row>
    <row r="75" spans="1:14" ht="15" thickBot="1" x14ac:dyDescent="0.4">
      <c r="A75" s="107" t="s">
        <v>75</v>
      </c>
      <c r="B75" s="95"/>
      <c r="C75" s="96"/>
      <c r="D75" s="97"/>
      <c r="E75" s="98"/>
      <c r="F75" s="515" t="str">
        <f>IF(C70="ESCRIBA AQUÍ EL NOMBRE DEL CAPITULO","SUBTOTAL","SUBTOTAL CAP. "&amp;B70&amp;"  "&amp;C70&amp;":")</f>
        <v>SUBTOTAL CAP. 7  SUMINISTRO E INSTALACIÓN DE CARPINTERIA:</v>
      </c>
      <c r="G75" s="99">
        <f>SUM(G71:G74)</f>
        <v>76566173</v>
      </c>
      <c r="H75" s="88"/>
      <c r="I75" s="89"/>
      <c r="J75" s="90"/>
      <c r="K75" s="105"/>
      <c r="L75" s="106"/>
      <c r="M75" s="100">
        <f>SUM(M71:M74)</f>
        <v>8281728</v>
      </c>
      <c r="N75" s="17"/>
    </row>
    <row r="76" spans="1:14" ht="5" customHeight="1" thickBot="1" x14ac:dyDescent="0.4">
      <c r="A76" s="39"/>
      <c r="B76" s="56"/>
      <c r="C76" s="57"/>
      <c r="D76" s="58"/>
      <c r="E76" s="59"/>
      <c r="F76" s="512"/>
      <c r="G76" s="60"/>
    </row>
    <row r="77" spans="1:14" ht="15.5" x14ac:dyDescent="0.35">
      <c r="A77" s="101" t="s">
        <v>40</v>
      </c>
      <c r="B77" s="63">
        <v>8</v>
      </c>
      <c r="C77" s="102" t="s">
        <v>117</v>
      </c>
      <c r="D77" s="65"/>
      <c r="E77" s="65"/>
      <c r="F77" s="513"/>
      <c r="G77" s="66">
        <f>SUM(G78:G83)</f>
        <v>19371259</v>
      </c>
      <c r="H77" s="10"/>
      <c r="I77" s="10"/>
      <c r="J77" s="10"/>
      <c r="K77" s="10"/>
      <c r="L77" s="10"/>
      <c r="M77" s="68">
        <f>SUM(M78:M83)</f>
        <v>15891822</v>
      </c>
      <c r="N77" s="18"/>
    </row>
    <row r="78" spans="1:14" hidden="1" x14ac:dyDescent="0.35">
      <c r="A78" s="69" t="s">
        <v>43</v>
      </c>
      <c r="B78" s="70"/>
      <c r="C78" s="71"/>
      <c r="D78" s="72"/>
      <c r="E78" s="73"/>
      <c r="F78" s="514"/>
      <c r="G78" s="75"/>
      <c r="H78" s="76"/>
      <c r="I78" s="77"/>
      <c r="J78" s="74"/>
      <c r="K78" s="103"/>
      <c r="L78" s="104"/>
      <c r="M78" s="80"/>
      <c r="N78" s="17"/>
    </row>
    <row r="79" spans="1:14" x14ac:dyDescent="0.35">
      <c r="A79" s="110" t="s">
        <v>119</v>
      </c>
      <c r="B79" s="841" t="s">
        <v>115</v>
      </c>
      <c r="C79" s="770" t="s">
        <v>120</v>
      </c>
      <c r="D79" s="787" t="s">
        <v>33</v>
      </c>
      <c r="E79" s="788">
        <f>'8. E'!AN45</f>
        <v>27</v>
      </c>
      <c r="F79" s="789">
        <f>IF($A$2="CD",H79,IF($A$2="CT",I79,"Correg CT"))</f>
        <v>330187</v>
      </c>
      <c r="G79" s="842">
        <f>ROUND(E79 * F79,$J$2)</f>
        <v>8915049</v>
      </c>
      <c r="H79" s="112">
        <f>ANALISIS!H1216</f>
        <v>330187</v>
      </c>
      <c r="I79" s="113">
        <f>ANALISIS!H1223</f>
        <v>429243</v>
      </c>
      <c r="J79" s="111">
        <v>1</v>
      </c>
      <c r="K79" s="114">
        <f>ROUND(I79 * E79,$J$2)</f>
        <v>11589561</v>
      </c>
      <c r="L79" s="115">
        <f>ROUND(H79 * E79,$J$2)</f>
        <v>8915049</v>
      </c>
      <c r="M79" s="116">
        <f>G79*$M$2</f>
        <v>8915049</v>
      </c>
      <c r="N79" s="17"/>
    </row>
    <row r="80" spans="1:14" ht="15" thickBot="1" x14ac:dyDescent="0.4">
      <c r="A80" s="86" t="s">
        <v>121</v>
      </c>
      <c r="B80" s="841" t="s">
        <v>116</v>
      </c>
      <c r="C80" s="861" t="s">
        <v>122</v>
      </c>
      <c r="D80" s="771" t="s">
        <v>33</v>
      </c>
      <c r="E80" s="772">
        <f>'8. E'!AN103</f>
        <v>27</v>
      </c>
      <c r="F80" s="570">
        <f>IF($A$2="CD",H80,IF($A$2="CT",I80,"Correg CT"))</f>
        <v>258399</v>
      </c>
      <c r="G80" s="571">
        <f>ROUND(E80 * F80,$J$2)</f>
        <v>6976773</v>
      </c>
      <c r="H80" s="82">
        <f>ANALISIS!H1250</f>
        <v>258399</v>
      </c>
      <c r="I80" s="83">
        <f>ANALISIS!H1257</f>
        <v>335919</v>
      </c>
      <c r="J80" s="13">
        <v>1</v>
      </c>
      <c r="K80" s="14">
        <f>ROUND(I80 * E80,$J$2)</f>
        <v>9069813</v>
      </c>
      <c r="L80" s="15">
        <f>ROUND(H80 * E80,$J$2)</f>
        <v>6976773</v>
      </c>
      <c r="M80" s="16">
        <f>G80*$M$2</f>
        <v>6976773</v>
      </c>
      <c r="N80" s="17"/>
    </row>
    <row r="81" spans="1:18" ht="15" customHeight="1" thickTop="1" x14ac:dyDescent="0.35">
      <c r="A81" s="86"/>
      <c r="B81" s="860" t="s">
        <v>476</v>
      </c>
      <c r="C81" s="862" t="s">
        <v>731</v>
      </c>
      <c r="D81" s="771" t="s">
        <v>33</v>
      </c>
      <c r="E81" s="772">
        <f>'8. E'!AN156</f>
        <v>8</v>
      </c>
      <c r="F81" s="570">
        <f>ANALISIS!H1287</f>
        <v>337632</v>
      </c>
      <c r="G81" s="842">
        <f t="shared" ref="G81:G83" si="7">ROUND(E81 * F81,$J$2)</f>
        <v>2701056</v>
      </c>
      <c r="H81" s="82"/>
      <c r="I81" s="83"/>
      <c r="J81" s="13"/>
      <c r="K81" s="14"/>
      <c r="L81" s="15"/>
      <c r="M81" s="16"/>
      <c r="N81" s="17"/>
      <c r="P81" s="855"/>
      <c r="Q81" s="855"/>
      <c r="R81" s="855"/>
    </row>
    <row r="82" spans="1:18" x14ac:dyDescent="0.35">
      <c r="A82" s="86"/>
      <c r="B82" s="841" t="s">
        <v>477</v>
      </c>
      <c r="C82" s="770" t="s">
        <v>527</v>
      </c>
      <c r="D82" s="771" t="s">
        <v>33</v>
      </c>
      <c r="E82" s="772">
        <f>'8. E'!AN210</f>
        <v>3</v>
      </c>
      <c r="F82" s="570">
        <f>ANALISIS!H1323</f>
        <v>190263</v>
      </c>
      <c r="G82" s="571">
        <f t="shared" si="7"/>
        <v>570789</v>
      </c>
      <c r="H82" s="82"/>
      <c r="I82" s="83"/>
      <c r="J82" s="13"/>
      <c r="K82" s="14"/>
      <c r="L82" s="15"/>
      <c r="M82" s="16"/>
      <c r="N82" s="17"/>
      <c r="P82" s="856"/>
      <c r="Q82" s="856"/>
      <c r="R82" s="856"/>
    </row>
    <row r="83" spans="1:18" x14ac:dyDescent="0.35">
      <c r="A83" s="87"/>
      <c r="B83" s="823" t="s">
        <v>529</v>
      </c>
      <c r="C83" s="770" t="s">
        <v>528</v>
      </c>
      <c r="D83" s="843" t="s">
        <v>33</v>
      </c>
      <c r="E83" s="825">
        <f>'8. E'!AN264</f>
        <v>1</v>
      </c>
      <c r="F83" s="844">
        <f>ANALISIS!H1358</f>
        <v>207592</v>
      </c>
      <c r="G83" s="842">
        <f t="shared" si="7"/>
        <v>207592</v>
      </c>
      <c r="H83" s="88"/>
      <c r="I83" s="89"/>
      <c r="J83" s="90"/>
      <c r="K83" s="105"/>
      <c r="L83" s="106"/>
      <c r="M83" s="93"/>
      <c r="N83" s="17"/>
    </row>
    <row r="84" spans="1:18" ht="15" thickBot="1" x14ac:dyDescent="0.4">
      <c r="A84" s="107" t="s">
        <v>75</v>
      </c>
      <c r="B84" s="95"/>
      <c r="C84" s="96"/>
      <c r="D84" s="97"/>
      <c r="E84" s="98"/>
      <c r="F84" s="515" t="str">
        <f>IF(C77="ESCRIBA AQUÍ EL NOMBRE DEL CAPITULO","SUBTOTAL","SUBTOTAL CAP. "&amp;B77&amp;"  "&amp;C77&amp;":")</f>
        <v>SUBTOTAL CAP. 8  REPARACION INSTALACIONES ELECTRICAS:</v>
      </c>
      <c r="G84" s="99">
        <f>SUM(G78:G83)</f>
        <v>19371259</v>
      </c>
      <c r="H84" s="88"/>
      <c r="I84" s="89"/>
      <c r="J84" s="90"/>
      <c r="K84" s="105"/>
      <c r="L84" s="106"/>
      <c r="M84" s="100">
        <f>SUM(M78:M83)</f>
        <v>15891822</v>
      </c>
      <c r="N84" s="17"/>
    </row>
    <row r="85" spans="1:18" ht="5" customHeight="1" thickBot="1" x14ac:dyDescent="0.4">
      <c r="A85" s="39"/>
      <c r="B85" s="56"/>
      <c r="C85" s="57"/>
      <c r="D85" s="58"/>
      <c r="E85" s="59"/>
      <c r="F85" s="512"/>
      <c r="G85" s="60"/>
    </row>
    <row r="86" spans="1:18" ht="15.5" x14ac:dyDescent="0.35">
      <c r="A86" s="101" t="s">
        <v>40</v>
      </c>
      <c r="B86" s="63">
        <v>9</v>
      </c>
      <c r="C86" s="102" t="s">
        <v>123</v>
      </c>
      <c r="D86" s="65"/>
      <c r="E86" s="65"/>
      <c r="F86" s="513"/>
      <c r="G86" s="66">
        <f>SUM(G87:G91)</f>
        <v>1256896</v>
      </c>
      <c r="H86" s="10"/>
      <c r="I86" s="10"/>
      <c r="J86" s="10"/>
      <c r="K86" s="10"/>
      <c r="L86" s="10"/>
      <c r="M86" s="68">
        <f>SUM(M87:M91)</f>
        <v>1256896</v>
      </c>
      <c r="N86" s="18"/>
    </row>
    <row r="87" spans="1:18" hidden="1" x14ac:dyDescent="0.35">
      <c r="A87" s="69" t="s">
        <v>43</v>
      </c>
      <c r="B87" s="70"/>
      <c r="C87" s="71"/>
      <c r="D87" s="72"/>
      <c r="E87" s="73"/>
      <c r="F87" s="514"/>
      <c r="G87" s="75"/>
      <c r="H87" s="76"/>
      <c r="I87" s="77"/>
      <c r="J87" s="74"/>
      <c r="K87" s="103"/>
      <c r="L87" s="104"/>
      <c r="M87" s="80"/>
      <c r="N87" s="17"/>
    </row>
    <row r="88" spans="1:18" ht="26" x14ac:dyDescent="0.35">
      <c r="A88" s="84" t="s">
        <v>124</v>
      </c>
      <c r="B88" s="807" t="s">
        <v>118</v>
      </c>
      <c r="C88" s="808" t="s">
        <v>125</v>
      </c>
      <c r="D88" s="805" t="s">
        <v>56</v>
      </c>
      <c r="E88" s="809">
        <f>'9. H'!AN36</f>
        <v>2</v>
      </c>
      <c r="F88" s="570">
        <f>IF($A$2="CD",H88,IF($A$2="CT",I88,"Correg CT"))</f>
        <v>138676</v>
      </c>
      <c r="G88" s="571">
        <f>ROUND(E88 * F88,$J$2)</f>
        <v>277352</v>
      </c>
      <c r="H88" s="82">
        <f>ANALISIS!H1391</f>
        <v>138676</v>
      </c>
      <c r="I88" s="83">
        <f>ANALISIS!H1398</f>
        <v>180279</v>
      </c>
      <c r="J88" s="13">
        <v>1</v>
      </c>
      <c r="K88" s="14">
        <f>ROUND(I88 * E88,$J$2)</f>
        <v>360558</v>
      </c>
      <c r="L88" s="15">
        <f>ROUND(H88 * E88,$J$2)</f>
        <v>277352</v>
      </c>
      <c r="M88" s="16">
        <f>G88*$M$2</f>
        <v>277352</v>
      </c>
      <c r="N88" s="17"/>
    </row>
    <row r="89" spans="1:18" ht="26" x14ac:dyDescent="0.35">
      <c r="A89" s="109" t="s">
        <v>126</v>
      </c>
      <c r="B89" s="807" t="s">
        <v>505</v>
      </c>
      <c r="C89" s="808" t="s">
        <v>127</v>
      </c>
      <c r="D89" s="805" t="s">
        <v>56</v>
      </c>
      <c r="E89" s="809">
        <f>'9. H'!AN89</f>
        <v>4</v>
      </c>
      <c r="F89" s="570">
        <f>IF($A$2="CD",H89,IF($A$2="CT",I89,"Correg CT"))</f>
        <v>138676</v>
      </c>
      <c r="G89" s="571">
        <f>ROUND(E89 * F89,$J$2)</f>
        <v>554704</v>
      </c>
      <c r="H89" s="82">
        <f>ANALISIS!H1424</f>
        <v>138676</v>
      </c>
      <c r="I89" s="83">
        <f>ANALISIS!H1431</f>
        <v>180279</v>
      </c>
      <c r="J89" s="13">
        <v>1</v>
      </c>
      <c r="K89" s="14">
        <f>ROUND(I89 * E89,$J$2)</f>
        <v>721116</v>
      </c>
      <c r="L89" s="15">
        <f>ROUND(H89 * E89,$J$2)</f>
        <v>554704</v>
      </c>
      <c r="M89" s="16">
        <f>G89*$M$2</f>
        <v>554704</v>
      </c>
      <c r="N89" s="17"/>
    </row>
    <row r="90" spans="1:18" ht="26" x14ac:dyDescent="0.35">
      <c r="A90" s="84" t="s">
        <v>128</v>
      </c>
      <c r="B90" s="807" t="s">
        <v>506</v>
      </c>
      <c r="C90" s="808" t="s">
        <v>129</v>
      </c>
      <c r="D90" s="805" t="s">
        <v>56</v>
      </c>
      <c r="E90" s="809">
        <f>'9. H'!AN139</f>
        <v>2</v>
      </c>
      <c r="F90" s="570">
        <f>IF($A$2="CD",H90,IF($A$2="CT",I90,"Correg CT"))</f>
        <v>104310</v>
      </c>
      <c r="G90" s="571">
        <f>ROUND(E90 * F90,$J$2)</f>
        <v>208620</v>
      </c>
      <c r="H90" s="82">
        <f>ANALISIS!H1454</f>
        <v>104310</v>
      </c>
      <c r="I90" s="83">
        <f>ANALISIS!H1461</f>
        <v>135603</v>
      </c>
      <c r="J90" s="13">
        <v>1</v>
      </c>
      <c r="K90" s="14">
        <f>ROUND(I90 * E90,$J$2)</f>
        <v>271206</v>
      </c>
      <c r="L90" s="15">
        <f>ROUND(H90 * E90,$J$2)</f>
        <v>208620</v>
      </c>
      <c r="M90" s="16">
        <f>G90*$M$2</f>
        <v>208620</v>
      </c>
      <c r="N90" s="17"/>
    </row>
    <row r="91" spans="1:18" ht="26" x14ac:dyDescent="0.35">
      <c r="A91" s="109" t="s">
        <v>130</v>
      </c>
      <c r="B91" s="807" t="s">
        <v>507</v>
      </c>
      <c r="C91" s="808" t="s">
        <v>131</v>
      </c>
      <c r="D91" s="805" t="s">
        <v>56</v>
      </c>
      <c r="E91" s="809">
        <f>'9. H'!AN189</f>
        <v>4</v>
      </c>
      <c r="F91" s="570">
        <f>IF($A$2="CD",H91,IF($A$2="CT",I91,"Correg CT"))</f>
        <v>54055</v>
      </c>
      <c r="G91" s="571">
        <f>ROUND(E91 * F91,$J$2)</f>
        <v>216220</v>
      </c>
      <c r="H91" s="82">
        <f>ANALISIS!H1485</f>
        <v>54055</v>
      </c>
      <c r="I91" s="83">
        <f>ANALISIS!H1492</f>
        <v>70272</v>
      </c>
      <c r="J91" s="13">
        <v>1</v>
      </c>
      <c r="K91" s="14">
        <f>ROUND(I91 * E91,$J$2)</f>
        <v>281088</v>
      </c>
      <c r="L91" s="15">
        <f>ROUND(H91 * E91,$J$2)</f>
        <v>216220</v>
      </c>
      <c r="M91" s="16">
        <f>G91*$M$2</f>
        <v>216220</v>
      </c>
      <c r="N91" s="17"/>
    </row>
    <row r="92" spans="1:18" ht="15" thickBot="1" x14ac:dyDescent="0.4">
      <c r="A92" s="107" t="s">
        <v>75</v>
      </c>
      <c r="B92" s="95"/>
      <c r="C92" s="96"/>
      <c r="D92" s="97"/>
      <c r="E92" s="98"/>
      <c r="F92" s="515" t="str">
        <f>IF(C86="ESCRIBA AQUÍ EL NOMBRE DEL CAPITULO","SUBTOTAL","SUBTOTAL CAP. "&amp;B86&amp;"  "&amp;C86&amp;":")</f>
        <v>SUBTOTAL CAP. 9  SUMINISTRO E INSTALACIONES HIDROSANITARIAS Y AGUAS LLUVIAS:</v>
      </c>
      <c r="G92" s="99">
        <f>SUM(G87:G91)</f>
        <v>1256896</v>
      </c>
      <c r="H92" s="88"/>
      <c r="I92" s="89"/>
      <c r="J92" s="90"/>
      <c r="K92" s="105"/>
      <c r="L92" s="106"/>
      <c r="M92" s="100">
        <f>SUM(M87:M91)</f>
        <v>1256896</v>
      </c>
      <c r="N92" s="17"/>
    </row>
    <row r="93" spans="1:18" ht="5" customHeight="1" thickBot="1" x14ac:dyDescent="0.4">
      <c r="A93" s="39"/>
      <c r="B93" s="56"/>
      <c r="C93" s="57"/>
      <c r="D93" s="58"/>
      <c r="E93" s="59"/>
      <c r="F93" s="512"/>
      <c r="G93" s="60"/>
    </row>
    <row r="94" spans="1:18" ht="15.5" x14ac:dyDescent="0.35">
      <c r="A94" s="101" t="s">
        <v>40</v>
      </c>
      <c r="B94" s="63">
        <v>10</v>
      </c>
      <c r="C94" s="102" t="s">
        <v>132</v>
      </c>
      <c r="D94" s="65"/>
      <c r="E94" s="65"/>
      <c r="F94" s="513"/>
      <c r="G94" s="66">
        <f>SUM(G95:G96)</f>
        <v>775698</v>
      </c>
      <c r="H94" s="10"/>
      <c r="I94" s="10"/>
      <c r="J94" s="10"/>
      <c r="K94" s="10"/>
      <c r="L94" s="10"/>
      <c r="M94" s="68">
        <f>SUM(M95:M96)</f>
        <v>775698</v>
      </c>
      <c r="N94" s="18"/>
    </row>
    <row r="95" spans="1:18" hidden="1" x14ac:dyDescent="0.35">
      <c r="A95" s="69" t="s">
        <v>43</v>
      </c>
      <c r="B95" s="70"/>
      <c r="C95" s="71"/>
      <c r="D95" s="72"/>
      <c r="E95" s="73"/>
      <c r="F95" s="514"/>
      <c r="G95" s="75"/>
      <c r="H95" s="76"/>
      <c r="I95" s="77"/>
      <c r="J95" s="74"/>
      <c r="K95" s="103"/>
      <c r="L95" s="104"/>
      <c r="M95" s="80"/>
      <c r="N95" s="17"/>
    </row>
    <row r="96" spans="1:18" x14ac:dyDescent="0.35">
      <c r="A96" s="11" t="s">
        <v>133</v>
      </c>
      <c r="B96" s="769" t="s">
        <v>508</v>
      </c>
      <c r="C96" s="770" t="s">
        <v>134</v>
      </c>
      <c r="D96" s="771" t="s">
        <v>51</v>
      </c>
      <c r="E96" s="845">
        <f>'10. A.'!AN36</f>
        <v>322</v>
      </c>
      <c r="F96" s="570">
        <f>IF($A$2="CD",H96,IF($A$2="CT",I96,"Correg CT"))</f>
        <v>2409</v>
      </c>
      <c r="G96" s="571">
        <f>ROUND(E96 * F96,$J$2)</f>
        <v>775698</v>
      </c>
      <c r="H96" s="82">
        <f>ANALISIS!H1509</f>
        <v>2409</v>
      </c>
      <c r="I96" s="83">
        <f>ANALISIS!H1516</f>
        <v>3132</v>
      </c>
      <c r="J96" s="13">
        <v>1</v>
      </c>
      <c r="K96" s="14">
        <f>ROUND(I96 * E96,$J$2)</f>
        <v>1008504</v>
      </c>
      <c r="L96" s="15">
        <f>ROUND(H96 * E96,$J$2)</f>
        <v>775698</v>
      </c>
      <c r="M96" s="16">
        <f>G96*$M$2</f>
        <v>775698</v>
      </c>
      <c r="N96" s="17"/>
    </row>
    <row r="97" spans="1:14" ht="15" thickBot="1" x14ac:dyDescent="0.4">
      <c r="A97" s="107" t="s">
        <v>75</v>
      </c>
      <c r="B97" s="95"/>
      <c r="C97" s="96"/>
      <c r="D97" s="97"/>
      <c r="E97" s="98"/>
      <c r="F97" s="515" t="str">
        <f>IF(C94="ESCRIBA AQUÍ EL NOMBRE DEL CAPITULO","SUBTOTAL","SUBTOTAL CAP. "&amp;B94&amp;"  "&amp;C94&amp;":")</f>
        <v>SUBTOTAL CAP. 10  ASEO GENERAL:</v>
      </c>
      <c r="G97" s="99">
        <f>SUM(G95:G96)</f>
        <v>775698</v>
      </c>
      <c r="H97" s="88"/>
      <c r="I97" s="89"/>
      <c r="J97" s="90"/>
      <c r="K97" s="105"/>
      <c r="L97" s="106"/>
      <c r="M97" s="100">
        <f>SUM(M95:M96)</f>
        <v>775698</v>
      </c>
      <c r="N97" s="17"/>
    </row>
    <row r="98" spans="1:14" s="42" customFormat="1" ht="5" customHeight="1" x14ac:dyDescent="0.35">
      <c r="A98" s="39"/>
      <c r="B98" s="118"/>
      <c r="C98" s="119"/>
      <c r="D98" s="120"/>
      <c r="E98" s="121"/>
      <c r="F98" s="516"/>
      <c r="G98" s="122"/>
      <c r="H98" s="123"/>
      <c r="I98" s="123"/>
      <c r="J98" s="51"/>
      <c r="K98" s="122"/>
      <c r="L98" s="67"/>
      <c r="M98" s="18" t="e">
        <f>IF($A$2="CD",#REF!-#REF!,IF($A$2="CT",#REF!-#REF!,""))</f>
        <v>#REF!</v>
      </c>
      <c r="N98" s="51"/>
    </row>
    <row r="99" spans="1:14" s="117" customFormat="1" x14ac:dyDescent="0.35">
      <c r="A99" s="124" t="s">
        <v>135</v>
      </c>
      <c r="B99" s="125"/>
      <c r="C99" s="126"/>
      <c r="D99" s="127"/>
      <c r="E99" s="127"/>
      <c r="F99" s="517" t="str">
        <f>IF($A$2="CD","VALOR COSTOS DIRECTOS",IF($A$2="CT","VALOR TOTAL " &amp;E7,"Correg CT"))</f>
        <v>VALOR COSTOS DIRECTOS</v>
      </c>
      <c r="G99" s="518">
        <f>G97+G92+G84+G75+G68+G60+G52+G41+G35+G31</f>
        <v>504542106</v>
      </c>
      <c r="H99" s="128"/>
      <c r="I99" s="129"/>
      <c r="J99" s="129"/>
      <c r="K99" s="130" t="e">
        <f>SUM(K12:K97)</f>
        <v>#REF!</v>
      </c>
      <c r="L99" s="131" t="e">
        <f>SUM(L12:L97)</f>
        <v>#REF!</v>
      </c>
      <c r="M99" s="132">
        <f>+G99*$M$2</f>
        <v>504542106</v>
      </c>
      <c r="N99" s="133"/>
    </row>
    <row r="100" spans="1:14" s="42" customFormat="1" ht="5" customHeight="1" x14ac:dyDescent="0.35">
      <c r="A100" s="39"/>
      <c r="B100" s="118"/>
      <c r="C100" s="119"/>
      <c r="D100" s="120"/>
      <c r="E100" s="121"/>
      <c r="F100" s="516"/>
      <c r="G100" s="122"/>
      <c r="H100" s="51"/>
      <c r="I100" s="51"/>
      <c r="J100" s="51"/>
      <c r="K100" s="122"/>
      <c r="L100" s="67"/>
      <c r="M100" s="18" t="e">
        <f>IF($A$2="CD",L99-M99,IF($A$2="CT",K99-M99,""))</f>
        <v>#REF!</v>
      </c>
      <c r="N100" s="51"/>
    </row>
    <row r="101" spans="1:14" s="117" customFormat="1" hidden="1" x14ac:dyDescent="0.35">
      <c r="A101" s="124" t="s">
        <v>136</v>
      </c>
      <c r="B101" s="125"/>
      <c r="C101" s="134"/>
      <c r="D101" s="135"/>
      <c r="E101" s="135"/>
      <c r="F101" s="519" t="s">
        <v>137</v>
      </c>
      <c r="G101" s="136"/>
      <c r="H101" s="128"/>
      <c r="I101" s="129"/>
      <c r="J101" s="129"/>
      <c r="K101" s="130"/>
      <c r="L101" s="131"/>
      <c r="M101" s="132">
        <f>+G101*$M$2</f>
        <v>0</v>
      </c>
      <c r="N101" s="133"/>
    </row>
    <row r="102" spans="1:14" s="42" customFormat="1" hidden="1" x14ac:dyDescent="0.35">
      <c r="A102" s="39"/>
      <c r="B102" s="118"/>
      <c r="C102" s="119"/>
      <c r="D102" s="120"/>
      <c r="E102" s="121"/>
      <c r="F102" s="516"/>
      <c r="G102" s="122"/>
      <c r="H102" s="51"/>
      <c r="I102" s="51"/>
      <c r="J102" s="51"/>
      <c r="K102" s="122"/>
      <c r="L102" s="67"/>
      <c r="M102" s="18">
        <f>IF($A$2="CD",L101-M101,IF($A$2="CT",K101-M101,""))</f>
        <v>0</v>
      </c>
      <c r="N102" s="51"/>
    </row>
    <row r="103" spans="1:14" s="117" customFormat="1" hidden="1" x14ac:dyDescent="0.35">
      <c r="A103" s="124" t="s">
        <v>138</v>
      </c>
      <c r="B103" s="125"/>
      <c r="C103" s="137"/>
      <c r="D103" s="138"/>
      <c r="E103" s="138"/>
      <c r="F103" s="520" t="s">
        <v>139</v>
      </c>
      <c r="G103" s="139"/>
      <c r="H103" s="128"/>
      <c r="I103" s="129"/>
      <c r="J103" s="129"/>
      <c r="K103" s="130"/>
      <c r="L103" s="131"/>
      <c r="M103" s="132">
        <f>+G103*$M$2</f>
        <v>0</v>
      </c>
      <c r="N103" s="133"/>
    </row>
    <row r="104" spans="1:14" s="42" customFormat="1" ht="23.25" hidden="1" customHeight="1" x14ac:dyDescent="0.35">
      <c r="A104" s="39"/>
      <c r="B104" s="118"/>
      <c r="C104" s="119"/>
      <c r="D104" s="120"/>
      <c r="E104" s="121"/>
      <c r="F104" s="516"/>
      <c r="G104" s="140" t="str">
        <f>IF((G101+G103)&lt;&gt;SbtPpto,"NO COINCIDEN LOS SUBTOTALES","")</f>
        <v>NO COINCIDEN LOS SUBTOTALES</v>
      </c>
      <c r="H104" s="51"/>
      <c r="I104" s="51"/>
      <c r="J104" s="51"/>
      <c r="K104" s="122"/>
      <c r="L104" s="67"/>
      <c r="M104" s="18">
        <f>IF($A$2="CD",L103-M103,IF($A$2="CT",K103-M103,""))</f>
        <v>0</v>
      </c>
      <c r="N104" s="51"/>
    </row>
    <row r="105" spans="1:14" s="42" customFormat="1" hidden="1" x14ac:dyDescent="0.35">
      <c r="A105" s="141" t="s">
        <v>140</v>
      </c>
      <c r="B105" s="118"/>
      <c r="C105" s="142" t="s">
        <v>141</v>
      </c>
      <c r="D105" s="143"/>
      <c r="E105" s="144"/>
      <c r="F105" s="521"/>
      <c r="G105" s="145"/>
      <c r="H105" s="146"/>
      <c r="I105" s="147"/>
      <c r="J105" s="147"/>
      <c r="K105" s="148"/>
      <c r="L105" s="149"/>
      <c r="M105" s="150"/>
      <c r="N105" s="51"/>
    </row>
    <row r="106" spans="1:14" s="42" customFormat="1" hidden="1" x14ac:dyDescent="0.35">
      <c r="A106" s="151" t="s">
        <v>142</v>
      </c>
      <c r="B106" s="10"/>
      <c r="C106" s="152"/>
      <c r="D106" s="153"/>
      <c r="E106" s="153"/>
      <c r="F106" s="522" t="s">
        <v>137</v>
      </c>
      <c r="G106" s="154">
        <f>G101</f>
        <v>0</v>
      </c>
      <c r="H106" s="155"/>
      <c r="I106" s="156"/>
      <c r="J106" s="156"/>
      <c r="K106" s="157"/>
      <c r="L106" s="158"/>
      <c r="M106" s="159">
        <f t="shared" ref="M106:M112" si="8">G106*$M$2</f>
        <v>0</v>
      </c>
      <c r="N106" s="156"/>
    </row>
    <row r="107" spans="1:14" s="42" customFormat="1" hidden="1" x14ac:dyDescent="0.35">
      <c r="A107" s="151" t="s">
        <v>143</v>
      </c>
      <c r="B107" s="10"/>
      <c r="C107" s="160"/>
      <c r="D107" s="161"/>
      <c r="E107" s="162" t="s">
        <v>144</v>
      </c>
      <c r="F107" s="523">
        <v>0.22</v>
      </c>
      <c r="G107" s="163">
        <f>ROUND(G106*F107,0)</f>
        <v>0</v>
      </c>
      <c r="H107" s="164"/>
      <c r="I107" s="165"/>
      <c r="J107" s="165"/>
      <c r="K107" s="166"/>
      <c r="L107" s="167"/>
      <c r="M107" s="168">
        <f t="shared" si="8"/>
        <v>0</v>
      </c>
      <c r="N107" s="165"/>
    </row>
    <row r="108" spans="1:14" s="42" customFormat="1" hidden="1" x14ac:dyDescent="0.35">
      <c r="A108" s="151" t="s">
        <v>145</v>
      </c>
      <c r="B108" s="10"/>
      <c r="C108" s="169"/>
      <c r="D108" s="170"/>
      <c r="E108" s="171" t="s">
        <v>146</v>
      </c>
      <c r="F108" s="524">
        <v>0.03</v>
      </c>
      <c r="G108" s="172">
        <f>ROUND(G106*F108,0)</f>
        <v>0</v>
      </c>
      <c r="H108" s="164"/>
      <c r="I108" s="165"/>
      <c r="J108" s="165"/>
      <c r="K108" s="166"/>
      <c r="L108" s="173"/>
      <c r="M108" s="174">
        <f t="shared" si="8"/>
        <v>0</v>
      </c>
      <c r="N108" s="165"/>
    </row>
    <row r="109" spans="1:14" s="42" customFormat="1" hidden="1" x14ac:dyDescent="0.35">
      <c r="A109" s="151" t="s">
        <v>147</v>
      </c>
      <c r="B109" s="10"/>
      <c r="C109" s="169"/>
      <c r="D109" s="170"/>
      <c r="E109" s="171" t="s">
        <v>148</v>
      </c>
      <c r="F109" s="524">
        <v>0.05</v>
      </c>
      <c r="G109" s="172">
        <f>ROUND(G106*F109,0)</f>
        <v>0</v>
      </c>
      <c r="H109" s="164"/>
      <c r="I109" s="165"/>
      <c r="J109" s="165"/>
      <c r="K109" s="166"/>
      <c r="L109" s="167"/>
      <c r="M109" s="174">
        <f t="shared" si="8"/>
        <v>0</v>
      </c>
      <c r="N109" s="165"/>
    </row>
    <row r="110" spans="1:14" s="42" customFormat="1" hidden="1" x14ac:dyDescent="0.35">
      <c r="A110" s="151" t="s">
        <v>149</v>
      </c>
      <c r="B110" s="10"/>
      <c r="C110" s="175"/>
      <c r="D110" s="176"/>
      <c r="E110" s="177" t="s">
        <v>150</v>
      </c>
      <c r="F110" s="525">
        <f>SUM(F107:F109)</f>
        <v>0.3</v>
      </c>
      <c r="G110" s="178">
        <f>SUM(G107:G109)</f>
        <v>0</v>
      </c>
      <c r="H110" s="179"/>
      <c r="I110" s="180"/>
      <c r="J110" s="180"/>
      <c r="K110" s="181"/>
      <c r="L110" s="182">
        <f>+TtlCD*L108</f>
        <v>0</v>
      </c>
      <c r="M110" s="183">
        <f t="shared" si="8"/>
        <v>0</v>
      </c>
      <c r="N110" s="180"/>
    </row>
    <row r="111" spans="1:14" s="42" customFormat="1" ht="15.75" hidden="1" customHeight="1" x14ac:dyDescent="0.35">
      <c r="A111" s="151" t="s">
        <v>151</v>
      </c>
      <c r="B111" s="10"/>
      <c r="C111" s="175"/>
      <c r="D111" s="176"/>
      <c r="E111" s="185" t="s">
        <v>152</v>
      </c>
      <c r="F111" s="526">
        <v>0.19</v>
      </c>
      <c r="G111" s="186">
        <f>ROUND(G109*F111,0)-(L112)</f>
        <v>0</v>
      </c>
      <c r="H111" s="179"/>
      <c r="I111" s="180"/>
      <c r="J111" s="180"/>
      <c r="K111" s="181"/>
      <c r="L111" s="182"/>
      <c r="M111" s="187">
        <f t="shared" si="8"/>
        <v>0</v>
      </c>
      <c r="N111" s="180"/>
    </row>
    <row r="112" spans="1:14" s="42" customFormat="1" hidden="1" x14ac:dyDescent="0.35">
      <c r="A112" s="151" t="s">
        <v>153</v>
      </c>
      <c r="B112" s="10"/>
      <c r="C112" s="188"/>
      <c r="D112" s="189"/>
      <c r="E112" s="189"/>
      <c r="F112" s="527" t="s">
        <v>154</v>
      </c>
      <c r="G112" s="190">
        <f>G106+G110+G111</f>
        <v>0</v>
      </c>
      <c r="H112" s="191">
        <f>+H110+H106+H111</f>
        <v>0</v>
      </c>
      <c r="I112" s="192">
        <f>ROUND(G112-G101,4)</f>
        <v>0</v>
      </c>
      <c r="J112" s="193">
        <f>+J110+J106+J111</f>
        <v>0</v>
      </c>
      <c r="K112" s="194">
        <f>+K110+K106+K111</f>
        <v>0</v>
      </c>
      <c r="L112" s="195"/>
      <c r="M112" s="196">
        <f t="shared" si="8"/>
        <v>0</v>
      </c>
      <c r="N112" s="184"/>
    </row>
    <row r="113" spans="1:14" s="42" customFormat="1" hidden="1" x14ac:dyDescent="0.35">
      <c r="A113" s="197"/>
      <c r="B113" s="10"/>
      <c r="C113" s="10"/>
      <c r="D113" s="10"/>
      <c r="E113" s="10"/>
      <c r="F113" s="528"/>
      <c r="G113" s="198"/>
      <c r="H113" s="184"/>
      <c r="I113" s="184"/>
      <c r="J113" s="184"/>
      <c r="K113" s="199"/>
      <c r="L113" s="199"/>
      <c r="M113" s="184"/>
      <c r="N113" s="184"/>
    </row>
    <row r="114" spans="1:14" s="42" customFormat="1" hidden="1" x14ac:dyDescent="0.35">
      <c r="A114" s="141" t="s">
        <v>155</v>
      </c>
      <c r="B114" s="118"/>
      <c r="C114" s="200" t="s">
        <v>156</v>
      </c>
      <c r="D114" s="201"/>
      <c r="E114" s="202"/>
      <c r="F114" s="529"/>
      <c r="G114" s="203"/>
      <c r="H114" s="146"/>
      <c r="I114" s="147"/>
      <c r="J114" s="147"/>
      <c r="K114" s="148"/>
      <c r="L114" s="149"/>
      <c r="M114" s="150"/>
      <c r="N114" s="51"/>
    </row>
    <row r="115" spans="1:14" s="42" customFormat="1" hidden="1" x14ac:dyDescent="0.35">
      <c r="A115" s="151" t="s">
        <v>157</v>
      </c>
      <c r="B115" s="10"/>
      <c r="C115" s="204"/>
      <c r="D115" s="205"/>
      <c r="E115" s="205"/>
      <c r="F115" s="530" t="s">
        <v>139</v>
      </c>
      <c r="G115" s="206">
        <f>G103</f>
        <v>0</v>
      </c>
      <c r="H115" s="155"/>
      <c r="I115" s="156"/>
      <c r="J115" s="156"/>
      <c r="K115" s="157"/>
      <c r="L115" s="158"/>
      <c r="M115" s="159">
        <f t="shared" ref="M115:M121" si="9">G115*$M$2</f>
        <v>0</v>
      </c>
      <c r="N115" s="156"/>
    </row>
    <row r="116" spans="1:14" s="42" customFormat="1" hidden="1" x14ac:dyDescent="0.35">
      <c r="A116" s="151" t="s">
        <v>158</v>
      </c>
      <c r="B116" s="10"/>
      <c r="C116" s="207"/>
      <c r="D116" s="208"/>
      <c r="E116" s="209" t="s">
        <v>144</v>
      </c>
      <c r="F116" s="531">
        <v>0.17</v>
      </c>
      <c r="G116" s="210">
        <f>ROUND(G115*F116,0)</f>
        <v>0</v>
      </c>
      <c r="H116" s="164"/>
      <c r="I116" s="165"/>
      <c r="J116" s="165"/>
      <c r="K116" s="166"/>
      <c r="L116" s="167"/>
      <c r="M116" s="168">
        <f t="shared" si="9"/>
        <v>0</v>
      </c>
      <c r="N116" s="165"/>
    </row>
    <row r="117" spans="1:14" s="42" customFormat="1" hidden="1" x14ac:dyDescent="0.35">
      <c r="A117" s="151" t="s">
        <v>159</v>
      </c>
      <c r="B117" s="10"/>
      <c r="C117" s="211"/>
      <c r="D117" s="212"/>
      <c r="E117" s="213" t="s">
        <v>146</v>
      </c>
      <c r="F117" s="532">
        <v>0.01</v>
      </c>
      <c r="G117" s="214">
        <f>ROUND(G115*F117,0)</f>
        <v>0</v>
      </c>
      <c r="H117" s="164"/>
      <c r="I117" s="165"/>
      <c r="J117" s="165"/>
      <c r="K117" s="166"/>
      <c r="L117" s="173">
        <f>1+(Adm+Imprev+Utilidad+IvaSUtl*Utilidad)</f>
        <v>1.3</v>
      </c>
      <c r="M117" s="174">
        <f t="shared" si="9"/>
        <v>0</v>
      </c>
      <c r="N117" s="165"/>
    </row>
    <row r="118" spans="1:14" s="42" customFormat="1" hidden="1" x14ac:dyDescent="0.35">
      <c r="A118" s="151" t="s">
        <v>160</v>
      </c>
      <c r="B118" s="10"/>
      <c r="C118" s="211"/>
      <c r="D118" s="212"/>
      <c r="E118" s="213" t="s">
        <v>148</v>
      </c>
      <c r="F118" s="532">
        <v>0.01</v>
      </c>
      <c r="G118" s="214">
        <f>ROUND(G115*F118,0)</f>
        <v>0</v>
      </c>
      <c r="H118" s="164"/>
      <c r="I118" s="165"/>
      <c r="J118" s="165"/>
      <c r="K118" s="166"/>
      <c r="L118" s="167"/>
      <c r="M118" s="174">
        <f t="shared" si="9"/>
        <v>0</v>
      </c>
      <c r="N118" s="165"/>
    </row>
    <row r="119" spans="1:14" s="42" customFormat="1" hidden="1" x14ac:dyDescent="0.35">
      <c r="A119" s="151" t="s">
        <v>161</v>
      </c>
      <c r="B119" s="10"/>
      <c r="C119" s="215"/>
      <c r="D119" s="216"/>
      <c r="E119" s="217" t="s">
        <v>150</v>
      </c>
      <c r="F119" s="533">
        <f>SUM(F116:F118)</f>
        <v>0.19000000000000003</v>
      </c>
      <c r="G119" s="218">
        <f>SUM(G116:G118)</f>
        <v>0</v>
      </c>
      <c r="H119" s="179"/>
      <c r="I119" s="180"/>
      <c r="J119" s="180"/>
      <c r="K119" s="181"/>
      <c r="L119" s="182">
        <f>+TtlCD*L117</f>
        <v>655904737.80000007</v>
      </c>
      <c r="M119" s="183">
        <f t="shared" si="9"/>
        <v>0</v>
      </c>
      <c r="N119" s="180"/>
    </row>
    <row r="120" spans="1:14" s="42" customFormat="1" ht="15.75" hidden="1" customHeight="1" x14ac:dyDescent="0.35">
      <c r="A120" s="151" t="s">
        <v>162</v>
      </c>
      <c r="B120" s="10"/>
      <c r="C120" s="215"/>
      <c r="D120" s="216"/>
      <c r="E120" s="219" t="s">
        <v>152</v>
      </c>
      <c r="F120" s="534">
        <v>0.19</v>
      </c>
      <c r="G120" s="220">
        <f>ROUND(G118*F120,0)-(L121)</f>
        <v>0</v>
      </c>
      <c r="H120" s="179"/>
      <c r="I120" s="180"/>
      <c r="J120" s="180"/>
      <c r="K120" s="181"/>
      <c r="L120" s="182"/>
      <c r="M120" s="187">
        <f t="shared" si="9"/>
        <v>0</v>
      </c>
      <c r="N120" s="180"/>
    </row>
    <row r="121" spans="1:14" s="42" customFormat="1" hidden="1" x14ac:dyDescent="0.35">
      <c r="A121" s="151" t="s">
        <v>163</v>
      </c>
      <c r="B121" s="10"/>
      <c r="C121" s="221"/>
      <c r="D121" s="222"/>
      <c r="E121" s="222"/>
      <c r="F121" s="535" t="s">
        <v>164</v>
      </c>
      <c r="G121" s="223">
        <f>G115+G119+G120</f>
        <v>0</v>
      </c>
      <c r="H121" s="191">
        <f>+H119+H115+H120</f>
        <v>0</v>
      </c>
      <c r="I121" s="192">
        <f>ROUND(G121-G103,4)</f>
        <v>0</v>
      </c>
      <c r="J121" s="193">
        <f>+J119+J115+J120</f>
        <v>0</v>
      </c>
      <c r="K121" s="194">
        <f>+K119+K115+K120</f>
        <v>0</v>
      </c>
      <c r="L121" s="195"/>
      <c r="M121" s="196">
        <f t="shared" si="9"/>
        <v>0</v>
      </c>
      <c r="N121" s="184"/>
    </row>
    <row r="122" spans="1:14" s="42" customFormat="1" hidden="1" x14ac:dyDescent="0.35">
      <c r="A122" s="197"/>
      <c r="B122" s="10"/>
      <c r="C122" s="10"/>
      <c r="D122" s="10"/>
      <c r="E122" s="10"/>
      <c r="F122" s="528"/>
      <c r="G122" s="198"/>
      <c r="H122" s="184"/>
      <c r="I122" s="184"/>
      <c r="J122" s="184"/>
      <c r="K122" s="199"/>
      <c r="L122" s="199"/>
      <c r="M122" s="184"/>
      <c r="N122" s="184"/>
    </row>
    <row r="123" spans="1:14" hidden="1" x14ac:dyDescent="0.35">
      <c r="A123" s="224"/>
      <c r="K123" s="61"/>
      <c r="L123" s="61"/>
    </row>
    <row r="124" spans="1:14" s="42" customFormat="1" x14ac:dyDescent="0.35">
      <c r="A124" s="141" t="s">
        <v>165</v>
      </c>
      <c r="B124" s="118"/>
      <c r="C124" s="225" t="s">
        <v>166</v>
      </c>
      <c r="D124" s="226"/>
      <c r="E124" s="227"/>
      <c r="F124" s="536"/>
      <c r="G124" s="228"/>
      <c r="H124" s="146"/>
      <c r="I124" s="147"/>
      <c r="J124" s="147"/>
      <c r="K124" s="148"/>
      <c r="L124" s="149"/>
      <c r="M124" s="150"/>
      <c r="N124" s="51"/>
    </row>
    <row r="125" spans="1:14" s="42" customFormat="1" hidden="1" x14ac:dyDescent="0.35">
      <c r="A125" s="151" t="s">
        <v>167</v>
      </c>
      <c r="B125" s="10"/>
      <c r="C125" s="229"/>
      <c r="D125" s="230"/>
      <c r="E125" s="231"/>
      <c r="F125" s="537" t="s">
        <v>168</v>
      </c>
      <c r="G125" s="232">
        <f>G112</f>
        <v>0</v>
      </c>
      <c r="H125" s="179"/>
      <c r="I125" s="180"/>
      <c r="J125" s="180"/>
      <c r="K125" s="181"/>
      <c r="L125" s="182"/>
      <c r="M125" s="187"/>
      <c r="N125" s="180"/>
    </row>
    <row r="126" spans="1:14" s="42" customFormat="1" hidden="1" x14ac:dyDescent="0.35">
      <c r="A126" s="151" t="s">
        <v>169</v>
      </c>
      <c r="B126" s="10"/>
      <c r="C126" s="229"/>
      <c r="D126" s="230"/>
      <c r="E126" s="231"/>
      <c r="F126" s="537" t="s">
        <v>170</v>
      </c>
      <c r="G126" s="232">
        <f>G121</f>
        <v>0</v>
      </c>
      <c r="H126" s="179"/>
      <c r="I126" s="180"/>
      <c r="J126" s="180"/>
      <c r="K126" s="181"/>
      <c r="L126" s="182"/>
      <c r="M126" s="187"/>
      <c r="N126" s="180"/>
    </row>
    <row r="127" spans="1:14" s="42" customFormat="1" x14ac:dyDescent="0.35">
      <c r="A127" s="151" t="s">
        <v>171</v>
      </c>
      <c r="B127" s="10"/>
      <c r="C127" s="233"/>
      <c r="D127" s="234"/>
      <c r="E127" s="234"/>
      <c r="F127" s="538" t="s">
        <v>172</v>
      </c>
      <c r="G127" s="235">
        <f>SbtPpto</f>
        <v>504542106</v>
      </c>
      <c r="H127" s="155"/>
      <c r="I127" s="156"/>
      <c r="J127" s="156"/>
      <c r="K127" s="157"/>
      <c r="L127" s="158"/>
      <c r="M127" s="159">
        <f t="shared" ref="M127:M133" si="10">G127*$M$2</f>
        <v>504542106</v>
      </c>
      <c r="N127" s="156"/>
    </row>
    <row r="128" spans="1:14" s="42" customFormat="1" x14ac:dyDescent="0.35">
      <c r="A128" s="151" t="s">
        <v>173</v>
      </c>
      <c r="B128" s="10"/>
      <c r="C128" s="236"/>
      <c r="D128" s="237"/>
      <c r="E128" s="238" t="s">
        <v>144</v>
      </c>
      <c r="F128" s="549">
        <v>0.23</v>
      </c>
      <c r="G128" s="239">
        <f>ROUND(G127*F128,0)</f>
        <v>116044684</v>
      </c>
      <c r="H128" s="164"/>
      <c r="I128" s="165"/>
      <c r="J128" s="165"/>
      <c r="K128" s="166"/>
      <c r="L128" s="167"/>
      <c r="M128" s="168">
        <f t="shared" si="10"/>
        <v>116044684</v>
      </c>
      <c r="N128" s="165"/>
    </row>
    <row r="129" spans="1:14" s="42" customFormat="1" x14ac:dyDescent="0.35">
      <c r="A129" s="151" t="s">
        <v>174</v>
      </c>
      <c r="B129" s="10"/>
      <c r="C129" s="240"/>
      <c r="D129" s="241"/>
      <c r="E129" s="242" t="s">
        <v>146</v>
      </c>
      <c r="F129" s="550">
        <v>0.01</v>
      </c>
      <c r="G129" s="243">
        <f>ROUND(G127*F129,0)</f>
        <v>5045421</v>
      </c>
      <c r="H129" s="164"/>
      <c r="I129" s="165"/>
      <c r="J129" s="165"/>
      <c r="K129" s="166"/>
      <c r="L129" s="173">
        <f>1+(Adm+Imprev+Utilidad+IvaSUtl*Utilidad)</f>
        <v>1.3</v>
      </c>
      <c r="M129" s="174">
        <f t="shared" si="10"/>
        <v>5045421</v>
      </c>
      <c r="N129" s="165"/>
    </row>
    <row r="130" spans="1:14" s="42" customFormat="1" x14ac:dyDescent="0.35">
      <c r="A130" s="151" t="s">
        <v>175</v>
      </c>
      <c r="B130" s="10"/>
      <c r="C130" s="240"/>
      <c r="D130" s="241"/>
      <c r="E130" s="242" t="s">
        <v>148</v>
      </c>
      <c r="F130" s="550">
        <v>0.06</v>
      </c>
      <c r="G130" s="243">
        <f>ROUND(G127*F130,0)</f>
        <v>30272526</v>
      </c>
      <c r="H130" s="164"/>
      <c r="I130" s="165"/>
      <c r="J130" s="165"/>
      <c r="K130" s="166"/>
      <c r="L130" s="167"/>
      <c r="M130" s="174">
        <f t="shared" si="10"/>
        <v>30272526</v>
      </c>
      <c r="N130" s="165"/>
    </row>
    <row r="131" spans="1:14" s="42" customFormat="1" x14ac:dyDescent="0.35">
      <c r="A131" s="151" t="s">
        <v>176</v>
      </c>
      <c r="B131" s="10"/>
      <c r="C131" s="229"/>
      <c r="D131" s="230"/>
      <c r="E131" s="231" t="s">
        <v>150</v>
      </c>
      <c r="F131" s="551">
        <f>SUM(F128:F130)</f>
        <v>0.30000000000000004</v>
      </c>
      <c r="G131" s="244">
        <f>SUM(G128:G130)</f>
        <v>151362631</v>
      </c>
      <c r="H131" s="179"/>
      <c r="I131" s="180"/>
      <c r="J131" s="180"/>
      <c r="K131" s="181"/>
      <c r="L131" s="182">
        <f>+TtlCD*L129</f>
        <v>655904737.80000007</v>
      </c>
      <c r="M131" s="183">
        <f t="shared" si="10"/>
        <v>151362631</v>
      </c>
      <c r="N131" s="180"/>
    </row>
    <row r="132" spans="1:14" s="42" customFormat="1" ht="15.75" hidden="1" customHeight="1" x14ac:dyDescent="0.35">
      <c r="A132" s="151" t="s">
        <v>177</v>
      </c>
      <c r="B132" s="10"/>
      <c r="C132" s="229"/>
      <c r="D132" s="230"/>
      <c r="E132" s="245" t="s">
        <v>152</v>
      </c>
      <c r="F132" s="539">
        <v>0</v>
      </c>
      <c r="G132" s="232">
        <f>ROUND(G130*F132,0)-(L133)</f>
        <v>0</v>
      </c>
      <c r="H132" s="179"/>
      <c r="I132" s="180"/>
      <c r="J132" s="180"/>
      <c r="K132" s="181"/>
      <c r="L132" s="182"/>
      <c r="M132" s="187">
        <f t="shared" si="10"/>
        <v>0</v>
      </c>
      <c r="N132" s="180"/>
    </row>
    <row r="133" spans="1:14" s="42" customFormat="1" x14ac:dyDescent="0.35">
      <c r="A133" s="151" t="s">
        <v>178</v>
      </c>
      <c r="B133" s="10"/>
      <c r="C133" s="246"/>
      <c r="D133" s="247"/>
      <c r="E133" s="247"/>
      <c r="F133" s="540" t="s">
        <v>179</v>
      </c>
      <c r="G133" s="248">
        <f>G127+G131+G132</f>
        <v>655904737</v>
      </c>
      <c r="H133" s="191">
        <f>+H131+H127+H132</f>
        <v>0</v>
      </c>
      <c r="I133" s="192">
        <f>ROUND(G133-G99,4)</f>
        <v>151362631</v>
      </c>
      <c r="J133" s="193">
        <f>+J131+J127+J132</f>
        <v>0</v>
      </c>
      <c r="K133" s="194">
        <f>+K131+K127+K132</f>
        <v>0</v>
      </c>
      <c r="L133" s="195"/>
      <c r="M133" s="196">
        <f t="shared" si="10"/>
        <v>655904737</v>
      </c>
      <c r="N133" s="184"/>
    </row>
    <row r="134" spans="1:14" s="42" customFormat="1" ht="5" customHeight="1" x14ac:dyDescent="0.35">
      <c r="A134" s="197"/>
      <c r="B134" s="10"/>
      <c r="C134" s="10"/>
      <c r="D134" s="10"/>
      <c r="E134" s="10"/>
      <c r="F134" s="528"/>
      <c r="G134" s="198">
        <f>IF(A2="CT",IF(I133&lt;&gt;0,"Ubiquese en la celda inmediatamente superior (TOTAL) y presione CAMBIAR",0),0)</f>
        <v>0</v>
      </c>
      <c r="H134" s="184"/>
      <c r="I134" s="184"/>
      <c r="J134" s="184"/>
      <c r="K134" s="199"/>
      <c r="L134" s="199"/>
      <c r="M134" s="184"/>
      <c r="N134" s="184"/>
    </row>
    <row r="135" spans="1:14" hidden="1" x14ac:dyDescent="0.35">
      <c r="A135" s="151" t="s">
        <v>180</v>
      </c>
      <c r="C135" s="249"/>
      <c r="D135" s="250"/>
      <c r="E135" s="251" t="s">
        <v>181</v>
      </c>
      <c r="F135" s="541">
        <v>0</v>
      </c>
      <c r="G135" s="252">
        <f>G133*F135</f>
        <v>0</v>
      </c>
      <c r="K135" s="61"/>
      <c r="L135" s="61"/>
    </row>
    <row r="136" spans="1:14" hidden="1" x14ac:dyDescent="0.35">
      <c r="A136" s="253" t="s">
        <v>182</v>
      </c>
      <c r="C136" s="254"/>
      <c r="D136" s="255"/>
      <c r="E136" s="256"/>
      <c r="F136" s="542" t="s">
        <v>183</v>
      </c>
      <c r="G136" s="257">
        <f>G135+G133</f>
        <v>655904737</v>
      </c>
      <c r="K136" s="61"/>
      <c r="L136" s="61"/>
    </row>
    <row r="137" spans="1:14" s="42" customFormat="1" hidden="1" x14ac:dyDescent="0.35">
      <c r="A137" s="224"/>
      <c r="B137" s="10"/>
      <c r="C137" s="10"/>
      <c r="D137" s="10"/>
      <c r="E137" s="10"/>
      <c r="F137" s="67"/>
      <c r="G137" s="67"/>
      <c r="H137" s="10"/>
      <c r="I137" s="10"/>
      <c r="J137" s="10"/>
      <c r="K137" s="67"/>
      <c r="L137" s="67"/>
      <c r="M137" s="10"/>
      <c r="N137" s="10"/>
    </row>
    <row r="138" spans="1:14" ht="13.65" hidden="1" customHeight="1" x14ac:dyDescent="0.35">
      <c r="A138" s="151" t="s">
        <v>184</v>
      </c>
      <c r="C138" s="258"/>
      <c r="D138" s="259"/>
      <c r="E138" s="260" t="s">
        <v>185</v>
      </c>
      <c r="F138" s="543">
        <v>0</v>
      </c>
      <c r="G138" s="261"/>
      <c r="K138" s="61"/>
      <c r="L138" s="61"/>
    </row>
    <row r="139" spans="1:14" hidden="1" x14ac:dyDescent="0.35">
      <c r="A139" s="224"/>
      <c r="K139" s="61"/>
      <c r="L139" s="61"/>
    </row>
    <row r="140" spans="1:14" s="42" customFormat="1" ht="14.4" hidden="1" customHeight="1" x14ac:dyDescent="0.35">
      <c r="A140" s="262" t="s">
        <v>186</v>
      </c>
      <c r="B140" s="263"/>
      <c r="C140" s="264" t="s">
        <v>187</v>
      </c>
      <c r="D140" s="265"/>
      <c r="E140" s="266"/>
      <c r="F140" s="269"/>
      <c r="G140" s="268"/>
      <c r="H140" s="267"/>
      <c r="I140" s="267"/>
      <c r="J140" s="267"/>
      <c r="K140" s="269"/>
      <c r="L140" s="269"/>
      <c r="M140" s="267"/>
      <c r="N140" s="270"/>
    </row>
    <row r="141" spans="1:14" s="42" customFormat="1" ht="12.75" hidden="1" customHeight="1" x14ac:dyDescent="0.35">
      <c r="A141" s="224"/>
      <c r="B141" s="271"/>
      <c r="C141" s="272"/>
      <c r="D141" s="120"/>
      <c r="E141" s="121"/>
      <c r="F141" s="274"/>
      <c r="G141" s="273"/>
      <c r="H141" s="17"/>
      <c r="I141" s="17"/>
      <c r="J141" s="17"/>
      <c r="K141" s="274"/>
      <c r="L141" s="274"/>
      <c r="M141" s="17"/>
      <c r="N141" s="275"/>
    </row>
    <row r="142" spans="1:14" ht="12" hidden="1" customHeight="1" x14ac:dyDescent="0.35">
      <c r="A142" s="39"/>
      <c r="B142" s="56"/>
      <c r="C142" s="57"/>
      <c r="D142" s="58"/>
      <c r="E142" s="59"/>
      <c r="F142" s="512"/>
      <c r="G142" s="60"/>
      <c r="K142" s="61"/>
      <c r="L142" s="61"/>
      <c r="N142" s="276"/>
    </row>
    <row r="143" spans="1:14" s="42" customFormat="1" ht="12.75" hidden="1" customHeight="1" x14ac:dyDescent="0.35">
      <c r="A143" s="224"/>
      <c r="B143" s="271"/>
      <c r="C143" s="272"/>
      <c r="D143" s="120"/>
      <c r="E143" s="121"/>
      <c r="F143" s="274"/>
      <c r="G143" s="273"/>
      <c r="H143" s="17"/>
      <c r="I143" s="17"/>
      <c r="J143" s="17"/>
      <c r="K143" s="274"/>
      <c r="L143" s="274"/>
      <c r="M143" s="17"/>
      <c r="N143" s="277"/>
    </row>
    <row r="144" spans="1:14" s="42" customFormat="1" ht="12.75" hidden="1" customHeight="1" x14ac:dyDescent="0.35">
      <c r="A144" s="262" t="s">
        <v>188</v>
      </c>
      <c r="B144" s="278"/>
      <c r="C144" s="279"/>
      <c r="D144" s="280"/>
      <c r="E144" s="281"/>
      <c r="F144" s="544" t="s">
        <v>189</v>
      </c>
      <c r="G144" s="282">
        <f>SUM(G140:G143)/3</f>
        <v>0</v>
      </c>
      <c r="H144" s="17"/>
      <c r="I144" s="17"/>
      <c r="J144" s="17"/>
      <c r="K144" s="274"/>
      <c r="L144" s="274"/>
      <c r="M144" s="17"/>
      <c r="N144" s="283"/>
    </row>
    <row r="145" spans="1:14" s="42" customFormat="1" ht="12.75" hidden="1" customHeight="1" x14ac:dyDescent="0.35">
      <c r="A145" s="262" t="s">
        <v>190</v>
      </c>
      <c r="B145" s="284"/>
      <c r="C145" s="285"/>
      <c r="D145" s="286"/>
      <c r="E145" s="287" t="s">
        <v>191</v>
      </c>
      <c r="F145" s="545">
        <v>0</v>
      </c>
      <c r="G145" s="288">
        <f>ROUND(G144*F145,0)</f>
        <v>0</v>
      </c>
      <c r="H145" s="17"/>
      <c r="I145" s="17"/>
      <c r="J145" s="17"/>
      <c r="K145" s="274"/>
      <c r="L145" s="274"/>
      <c r="M145" s="17"/>
      <c r="N145" s="283"/>
    </row>
    <row r="146" spans="1:14" s="42" customFormat="1" hidden="1" x14ac:dyDescent="0.35">
      <c r="A146" s="262" t="s">
        <v>192</v>
      </c>
      <c r="B146" s="263"/>
      <c r="C146" s="289"/>
      <c r="D146" s="289"/>
      <c r="E146" s="289"/>
      <c r="F146" s="546" t="str">
        <f>"VALOR TOTAL  " &amp; C140</f>
        <v>VALOR TOTAL  ITEMS  POR  FUERA  DE   AIU:</v>
      </c>
      <c r="G146" s="290">
        <f>SUM(G140:G143)/3</f>
        <v>0</v>
      </c>
      <c r="H146" s="291"/>
      <c r="I146" s="291"/>
      <c r="J146" s="291"/>
      <c r="K146" s="292"/>
      <c r="L146" s="292"/>
      <c r="M146" s="291"/>
      <c r="N146" s="293"/>
    </row>
    <row r="147" spans="1:14" s="42" customFormat="1" hidden="1" x14ac:dyDescent="0.35">
      <c r="A147" s="224"/>
      <c r="B147" s="10"/>
      <c r="C147" s="272"/>
      <c r="D147" s="120"/>
      <c r="E147" s="121"/>
      <c r="F147" s="274"/>
      <c r="G147" s="274"/>
      <c r="H147" s="17"/>
      <c r="I147" s="17"/>
      <c r="J147" s="17"/>
      <c r="K147" s="274"/>
      <c r="L147" s="274"/>
      <c r="M147" s="17"/>
      <c r="N147" s="283"/>
    </row>
    <row r="148" spans="1:14" ht="13.65" hidden="1" customHeight="1" x14ac:dyDescent="0.35">
      <c r="A148" s="151" t="s">
        <v>193</v>
      </c>
      <c r="C148" s="258"/>
      <c r="D148" s="259"/>
      <c r="E148" s="260" t="str">
        <f>"INTERVENTORIA A " &amp; C140</f>
        <v>INTERVENTORIA A ITEMS  POR  FUERA  DE   AIU:</v>
      </c>
      <c r="F148" s="543">
        <v>0</v>
      </c>
      <c r="G148" s="261"/>
      <c r="K148" s="61"/>
      <c r="L148" s="61"/>
    </row>
    <row r="149" spans="1:14" hidden="1" x14ac:dyDescent="0.35">
      <c r="A149" s="224"/>
      <c r="K149" s="61"/>
      <c r="L149" s="61"/>
    </row>
    <row r="150" spans="1:14" x14ac:dyDescent="0.35">
      <c r="A150" s="151" t="s">
        <v>194</v>
      </c>
      <c r="C150" s="585"/>
      <c r="D150" s="586"/>
      <c r="E150" s="586"/>
      <c r="F150" s="587" t="s">
        <v>464</v>
      </c>
      <c r="G150" s="588">
        <f>G133</f>
        <v>655904737</v>
      </c>
      <c r="K150" s="61"/>
      <c r="L150" s="61"/>
    </row>
    <row r="151" spans="1:14" ht="5" customHeight="1" x14ac:dyDescent="0.35">
      <c r="A151" s="224"/>
      <c r="K151" s="61"/>
      <c r="L151" s="61"/>
    </row>
    <row r="152" spans="1:14" x14ac:dyDescent="0.35">
      <c r="C152" s="585"/>
      <c r="D152" s="586"/>
      <c r="E152" s="589" t="s">
        <v>185</v>
      </c>
      <c r="F152" s="590">
        <v>7.0000000000000007E-2</v>
      </c>
      <c r="G152" s="1108">
        <f>SbtPpto*0.07+0.05</f>
        <v>35317947.469999999</v>
      </c>
    </row>
    <row r="153" spans="1:14" ht="5" customHeight="1" x14ac:dyDescent="0.35">
      <c r="F153"/>
    </row>
    <row r="154" spans="1:14" ht="16" x14ac:dyDescent="0.4">
      <c r="C154" s="585"/>
      <c r="D154" s="586"/>
      <c r="E154" s="586"/>
      <c r="F154" s="591" t="s">
        <v>465</v>
      </c>
      <c r="G154" s="847">
        <f>+G152+G150+1</f>
        <v>691222685.47000003</v>
      </c>
    </row>
    <row r="155" spans="1:14" x14ac:dyDescent="0.35">
      <c r="F155"/>
      <c r="G155"/>
    </row>
    <row r="156" spans="1:14" x14ac:dyDescent="0.35">
      <c r="F156"/>
      <c r="G156"/>
    </row>
    <row r="157" spans="1:14" ht="16" x14ac:dyDescent="0.4">
      <c r="F157"/>
      <c r="G157" s="847">
        <f>G154</f>
        <v>691222685.47000003</v>
      </c>
    </row>
    <row r="158" spans="1:14" x14ac:dyDescent="0.35">
      <c r="F158"/>
      <c r="G158"/>
    </row>
    <row r="159" spans="1:14" x14ac:dyDescent="0.35">
      <c r="C159" s="461" t="s">
        <v>714</v>
      </c>
      <c r="D159" s="461"/>
      <c r="E159" s="461"/>
      <c r="F159"/>
      <c r="H159" s="61"/>
    </row>
    <row r="160" spans="1:14" x14ac:dyDescent="0.35">
      <c r="C160" s="853" t="s">
        <v>723</v>
      </c>
      <c r="D160" s="678"/>
      <c r="E160" s="872"/>
      <c r="F160" s="872"/>
      <c r="G160" s="872"/>
      <c r="H160" s="872"/>
    </row>
    <row r="161" spans="3:8" x14ac:dyDescent="0.35">
      <c r="C161" s="853" t="s">
        <v>724</v>
      </c>
      <c r="D161" s="678"/>
      <c r="E161" s="872"/>
      <c r="F161" s="872"/>
      <c r="G161" s="872"/>
      <c r="H161" s="872"/>
    </row>
    <row r="162" spans="3:8" x14ac:dyDescent="0.35">
      <c r="C162" s="854" t="s">
        <v>725</v>
      </c>
      <c r="D162" s="679"/>
      <c r="E162" s="872"/>
      <c r="F162" s="872"/>
      <c r="G162" s="872"/>
      <c r="H162" s="872"/>
    </row>
    <row r="163" spans="3:8" x14ac:dyDescent="0.35">
      <c r="C163" s="679"/>
      <c r="D163" s="679"/>
      <c r="E163" s="676"/>
      <c r="F163" s="676"/>
      <c r="G163" s="676"/>
      <c r="H163" s="676"/>
    </row>
    <row r="164" spans="3:8" x14ac:dyDescent="0.35">
      <c r="C164" s="679"/>
      <c r="D164" s="679"/>
      <c r="E164" s="676"/>
      <c r="F164" s="676"/>
      <c r="G164" s="676"/>
      <c r="H164" s="676"/>
    </row>
    <row r="165" spans="3:8" x14ac:dyDescent="0.35">
      <c r="F165"/>
      <c r="H165" s="61"/>
    </row>
    <row r="166" spans="3:8" x14ac:dyDescent="0.35">
      <c r="F166"/>
      <c r="H166" s="61"/>
    </row>
    <row r="167" spans="3:8" x14ac:dyDescent="0.35">
      <c r="D167" s="680"/>
      <c r="E167" s="680"/>
      <c r="F167" s="680"/>
      <c r="G167" s="680"/>
    </row>
    <row r="168" spans="3:8" x14ac:dyDescent="0.35">
      <c r="D168" s="680"/>
      <c r="E168" s="680"/>
      <c r="F168" s="680"/>
      <c r="G168"/>
    </row>
    <row r="169" spans="3:8" x14ac:dyDescent="0.35">
      <c r="D169" s="680"/>
      <c r="E169" s="680"/>
      <c r="F169" s="680"/>
      <c r="G169"/>
    </row>
    <row r="170" spans="3:8" x14ac:dyDescent="0.35">
      <c r="F170"/>
      <c r="G170"/>
    </row>
  </sheetData>
  <mergeCells count="7">
    <mergeCell ref="F1:F2"/>
    <mergeCell ref="E160:H160"/>
    <mergeCell ref="E161:H161"/>
    <mergeCell ref="E162:H162"/>
    <mergeCell ref="B7:D8"/>
    <mergeCell ref="B9:B10"/>
    <mergeCell ref="C9:E10"/>
  </mergeCells>
  <phoneticPr fontId="35" type="noConversion"/>
  <conditionalFormatting sqref="B9">
    <cfRule type="cellIs" dxfId="41" priority="78" stopIfTrue="1" operator="equal">
      <formula>"ESCRIBA AQUÍ EL NOMBRE DE LA OBRA"</formula>
    </cfRule>
  </conditionalFormatting>
  <conditionalFormatting sqref="B14:C14">
    <cfRule type="cellIs" dxfId="40" priority="49" operator="equal">
      <formula>"ESCRIBA AQUÍ EL NOMBRE DEL CAPITULO"</formula>
    </cfRule>
  </conditionalFormatting>
  <conditionalFormatting sqref="B33:C33">
    <cfRule type="cellIs" dxfId="39" priority="1" operator="equal">
      <formula>"ESCRIBA AQUÍ EL NOMBRE DEL CAPITULO"</formula>
    </cfRule>
  </conditionalFormatting>
  <conditionalFormatting sqref="B37:C37">
    <cfRule type="cellIs" dxfId="38" priority="35" operator="equal">
      <formula>"ESCRIBA AQUÍ EL NOMBRE DEL CAPITULO"</formula>
    </cfRule>
  </conditionalFormatting>
  <conditionalFormatting sqref="B43:C43">
    <cfRule type="cellIs" dxfId="37" priority="31" operator="equal">
      <formula>"ESCRIBA AQUÍ EL NOMBRE DEL CAPITULO"</formula>
    </cfRule>
  </conditionalFormatting>
  <conditionalFormatting sqref="B54:C54">
    <cfRule type="cellIs" dxfId="36" priority="27" operator="equal">
      <formula>"ESCRIBA AQUÍ EL NOMBRE DEL CAPITULO"</formula>
    </cfRule>
  </conditionalFormatting>
  <conditionalFormatting sqref="B62:C62">
    <cfRule type="cellIs" dxfId="35" priority="23" operator="equal">
      <formula>"ESCRIBA AQUÍ EL NOMBRE DEL CAPITULO"</formula>
    </cfRule>
  </conditionalFormatting>
  <conditionalFormatting sqref="B70:C70">
    <cfRule type="cellIs" dxfId="34" priority="19" operator="equal">
      <formula>"ESCRIBA AQUÍ EL NOMBRE DEL CAPITULO"</formula>
    </cfRule>
  </conditionalFormatting>
  <conditionalFormatting sqref="B77:C77">
    <cfRule type="cellIs" dxfId="33" priority="15" operator="equal">
      <formula>"ESCRIBA AQUÍ EL NOMBRE DEL CAPITULO"</formula>
    </cfRule>
  </conditionalFormatting>
  <conditionalFormatting sqref="B86:C86">
    <cfRule type="cellIs" dxfId="32" priority="11" operator="equal">
      <formula>"ESCRIBA AQUÍ EL NOMBRE DEL CAPITULO"</formula>
    </cfRule>
  </conditionalFormatting>
  <conditionalFormatting sqref="B94:C94">
    <cfRule type="cellIs" dxfId="31" priority="7" operator="equal">
      <formula>"ESCRIBA AQUÍ EL NOMBRE DEL CAPITULO"</formula>
    </cfRule>
  </conditionalFormatting>
  <conditionalFormatting sqref="G113">
    <cfRule type="cellIs" dxfId="30" priority="66" stopIfTrue="1" operator="equal">
      <formula>0</formula>
    </cfRule>
    <cfRule type="cellIs" dxfId="29" priority="65" stopIfTrue="1" operator="notEqual">
      <formula>0</formula>
    </cfRule>
  </conditionalFormatting>
  <conditionalFormatting sqref="G122">
    <cfRule type="cellIs" dxfId="28" priority="70" stopIfTrue="1" operator="equal">
      <formula>0</formula>
    </cfRule>
    <cfRule type="cellIs" dxfId="27" priority="69" stopIfTrue="1" operator="notEqual">
      <formula>0</formula>
    </cfRule>
  </conditionalFormatting>
  <conditionalFormatting sqref="G134">
    <cfRule type="cellIs" dxfId="26" priority="75" stopIfTrue="1" operator="notEqual">
      <formula>0</formula>
    </cfRule>
    <cfRule type="cellIs" dxfId="25" priority="76" stopIfTrue="1" operator="equal">
      <formula>0</formula>
    </cfRule>
  </conditionalFormatting>
  <conditionalFormatting sqref="G112:H112 J112:M112 J121:M121 J133:M133">
    <cfRule type="expression" dxfId="24" priority="64" stopIfTrue="1">
      <formula>"&lt;G29"""</formula>
    </cfRule>
    <cfRule type="expression" dxfId="23" priority="63" stopIfTrue="1">
      <formula>"&gt;G29"</formula>
    </cfRule>
  </conditionalFormatting>
  <conditionalFormatting sqref="G121:H121">
    <cfRule type="expression" dxfId="22" priority="68" stopIfTrue="1">
      <formula>"&lt;G29"""</formula>
    </cfRule>
    <cfRule type="expression" dxfId="21" priority="67" stopIfTrue="1">
      <formula>"&gt;G29"</formula>
    </cfRule>
  </conditionalFormatting>
  <conditionalFormatting sqref="G133:H133">
    <cfRule type="expression" dxfId="20" priority="73" stopIfTrue="1">
      <formula>"&gt;G29"</formula>
    </cfRule>
    <cfRule type="expression" dxfId="19" priority="74" stopIfTrue="1">
      <formula>"&lt;G29"""</formula>
    </cfRule>
  </conditionalFormatting>
  <conditionalFormatting sqref="G1:N1">
    <cfRule type="cellIs" dxfId="18" priority="80" stopIfTrue="1" operator="equal">
      <formula>"CHEQ. INSUMOS"</formula>
    </cfRule>
  </conditionalFormatting>
  <conditionalFormatting sqref="G2:N6">
    <cfRule type="cellIs" dxfId="17" priority="81" stopIfTrue="1" operator="equal">
      <formula>"CHEQ. INSUMOS"</formula>
    </cfRule>
  </conditionalFormatting>
  <conditionalFormatting sqref="M98">
    <cfRule type="cellIs" dxfId="16" priority="77" stopIfTrue="1" operator="notEqual">
      <formula>0</formula>
    </cfRule>
  </conditionalFormatting>
  <conditionalFormatting sqref="M100">
    <cfRule type="cellIs" dxfId="15" priority="48" stopIfTrue="1" operator="notEqual">
      <formula>0</formula>
    </cfRule>
  </conditionalFormatting>
  <conditionalFormatting sqref="M102">
    <cfRule type="cellIs" dxfId="14" priority="62" stopIfTrue="1" operator="notEqual">
      <formula>0</formula>
    </cfRule>
  </conditionalFormatting>
  <conditionalFormatting sqref="M104">
    <cfRule type="cellIs" dxfId="13" priority="61" stopIfTrue="1" operator="notEqual">
      <formula>0</formula>
    </cfRule>
  </conditionalFormatting>
  <conditionalFormatting sqref="N2:N6">
    <cfRule type="cellIs" dxfId="12" priority="79" stopIfTrue="1" operator="equal">
      <formula>"ESCRIBA AQUÍ EL NOMBRE DE LA OBRA"</formula>
    </cfRule>
  </conditionalFormatting>
  <conditionalFormatting sqref="N14">
    <cfRule type="cellIs" dxfId="11" priority="51" stopIfTrue="1" operator="notEqual">
      <formula>0</formula>
    </cfRule>
  </conditionalFormatting>
  <conditionalFormatting sqref="N37">
    <cfRule type="cellIs" dxfId="10" priority="36" stopIfTrue="1" operator="notEqual">
      <formula>0</formula>
    </cfRule>
  </conditionalFormatting>
  <conditionalFormatting sqref="N43">
    <cfRule type="cellIs" dxfId="9" priority="32" stopIfTrue="1" operator="notEqual">
      <formula>0</formula>
    </cfRule>
  </conditionalFormatting>
  <conditionalFormatting sqref="N54">
    <cfRule type="cellIs" dxfId="8" priority="28" stopIfTrue="1" operator="notEqual">
      <formula>0</formula>
    </cfRule>
  </conditionalFormatting>
  <conditionalFormatting sqref="N62">
    <cfRule type="cellIs" dxfId="7" priority="24" stopIfTrue="1" operator="notEqual">
      <formula>0</formula>
    </cfRule>
  </conditionalFormatting>
  <conditionalFormatting sqref="N70">
    <cfRule type="cellIs" dxfId="6" priority="20" stopIfTrue="1" operator="notEqual">
      <formula>0</formula>
    </cfRule>
  </conditionalFormatting>
  <conditionalFormatting sqref="N77">
    <cfRule type="cellIs" dxfId="5" priority="16" stopIfTrue="1" operator="notEqual">
      <formula>0</formula>
    </cfRule>
  </conditionalFormatting>
  <conditionalFormatting sqref="N86">
    <cfRule type="cellIs" dxfId="4" priority="12" stopIfTrue="1" operator="notEqual">
      <formula>0</formula>
    </cfRule>
  </conditionalFormatting>
  <conditionalFormatting sqref="N94">
    <cfRule type="cellIs" dxfId="3" priority="8" stopIfTrue="1" operator="notEqual">
      <formula>0</formula>
    </cfRule>
  </conditionalFormatting>
  <pageMargins left="0.7" right="0.7" top="0.75" bottom="0.75" header="0.3" footer="0.3"/>
  <pageSetup scale="90" fitToHeight="0" orientation="portrait" r:id="rId1"/>
  <rowBreaks count="2" manualBreakCount="2">
    <brk id="42" max="11" man="1"/>
    <brk id="7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9AF75-10D6-4920-833E-FAA036F724C3}">
  <dimension ref="A1:X1525"/>
  <sheetViews>
    <sheetView showGridLines="0" topLeftCell="C1507" zoomScale="87" zoomScaleNormal="87" workbookViewId="0">
      <selection activeCell="I1523" sqref="I1523"/>
    </sheetView>
  </sheetViews>
  <sheetFormatPr baseColWidth="10" defaultColWidth="11.36328125" defaultRowHeight="14.5" x14ac:dyDescent="0.35"/>
  <cols>
    <col min="1" max="2" width="0" hidden="1" customWidth="1"/>
    <col min="3" max="3" width="41.6328125" customWidth="1"/>
    <col min="4" max="4" width="11" customWidth="1"/>
    <col min="5" max="5" width="11.90625" bestFit="1" customWidth="1"/>
    <col min="6" max="6" width="10.36328125" customWidth="1"/>
    <col min="7" max="7" width="12.90625" customWidth="1"/>
    <col min="8" max="8" width="19.08984375" customWidth="1"/>
    <col min="9" max="9" width="15.08984375" customWidth="1"/>
    <col min="10" max="10" width="46.08984375" customWidth="1"/>
    <col min="11" max="18" width="11.36328125" customWidth="1"/>
    <col min="19" max="19" width="13.08984375" customWidth="1"/>
    <col min="20" max="20" width="14.90625" customWidth="1"/>
    <col min="22" max="22" width="12.08984375" customWidth="1"/>
    <col min="24" max="24" width="18.6328125" customWidth="1"/>
    <col min="25" max="25" width="14.90625" customWidth="1"/>
    <col min="26" max="26" width="16.90625" customWidth="1"/>
    <col min="28" max="556" width="0" hidden="1" customWidth="1"/>
  </cols>
  <sheetData>
    <row r="1" spans="1:21" ht="15" hidden="1" thickBot="1" x14ac:dyDescent="0.4">
      <c r="A1" s="294"/>
      <c r="B1" s="295">
        <v>1</v>
      </c>
      <c r="C1" s="889"/>
      <c r="D1" s="889" t="s">
        <v>195</v>
      </c>
      <c r="E1" s="890"/>
      <c r="F1" s="892" t="e">
        <f>"Duración" &amp; PRESUPUESTO!#REF! &amp; " Días"</f>
        <v>#REF!</v>
      </c>
      <c r="G1" s="894" t="s">
        <v>196</v>
      </c>
      <c r="H1" s="896">
        <f>PRESUPUESTO!G1</f>
        <v>655904737</v>
      </c>
      <c r="I1" s="708"/>
      <c r="J1" s="709"/>
      <c r="Q1" t="s">
        <v>427</v>
      </c>
    </row>
    <row r="2" spans="1:21" ht="15" hidden="1" thickBot="1" x14ac:dyDescent="0.4">
      <c r="A2" s="459" t="str">
        <f>PRESUPUESTO!A2</f>
        <v>CD</v>
      </c>
      <c r="B2" s="294"/>
      <c r="C2" s="889"/>
      <c r="D2" s="891"/>
      <c r="E2" s="891"/>
      <c r="F2" s="893"/>
      <c r="G2" s="895"/>
      <c r="H2" s="897"/>
      <c r="I2" s="710">
        <v>1</v>
      </c>
      <c r="J2" s="711"/>
      <c r="O2">
        <v>0.05</v>
      </c>
      <c r="P2" t="s">
        <v>428</v>
      </c>
      <c r="Q2" t="s">
        <v>427</v>
      </c>
      <c r="R2">
        <v>0.1</v>
      </c>
    </row>
    <row r="3" spans="1:21" ht="15" hidden="1" thickBot="1" x14ac:dyDescent="0.4">
      <c r="A3" s="296">
        <v>1</v>
      </c>
      <c r="B3" s="294">
        <f>IF($A$3=3,-1,IF($A$3=1,0,$A$3))</f>
        <v>0</v>
      </c>
      <c r="C3" s="297"/>
      <c r="D3" s="298" t="str">
        <f>PRESUPUESTO!A2</f>
        <v>CD</v>
      </c>
      <c r="E3" s="299">
        <f>SUM(F3:H3)</f>
        <v>0.30000000000000004</v>
      </c>
      <c r="F3" s="300">
        <f>Adm</f>
        <v>0.23</v>
      </c>
      <c r="G3" s="301">
        <f>Imprev</f>
        <v>0.01</v>
      </c>
      <c r="H3" s="301">
        <f>Utilidad</f>
        <v>0.06</v>
      </c>
      <c r="I3" s="712">
        <f>PRESUPUESTO!F132</f>
        <v>0</v>
      </c>
      <c r="J3" s="713" t="s">
        <v>197</v>
      </c>
    </row>
    <row r="4" spans="1:21" ht="18.5" thickTop="1" x14ac:dyDescent="0.35">
      <c r="A4" s="302"/>
      <c r="B4" s="302"/>
      <c r="C4" s="873" t="s">
        <v>548</v>
      </c>
      <c r="D4" s="874"/>
      <c r="E4" s="875"/>
      <c r="F4" s="898" t="s">
        <v>198</v>
      </c>
      <c r="G4" s="899"/>
      <c r="H4" s="900"/>
      <c r="I4" s="714"/>
      <c r="J4" s="715"/>
    </row>
    <row r="5" spans="1:21" ht="18" x14ac:dyDescent="0.35">
      <c r="A5" s="302"/>
      <c r="B5" s="303"/>
      <c r="C5" s="876"/>
      <c r="D5" s="877"/>
      <c r="E5" s="878"/>
      <c r="F5" s="901"/>
      <c r="G5" s="902"/>
      <c r="H5" s="903"/>
      <c r="I5" s="714"/>
      <c r="J5" s="715"/>
    </row>
    <row r="6" spans="1:21" x14ac:dyDescent="0.35">
      <c r="A6" s="302"/>
      <c r="B6" s="304"/>
      <c r="C6" s="908" t="str">
        <f>PRESUPUESTO!C9</f>
        <v>ADECUACION MENOR PARA  UNIDAD DE ATENCION EN SALUD PAEZ, ESE TIERRADENTRO, MUNICIPIO DE PAEZ</v>
      </c>
      <c r="D6" s="909"/>
      <c r="E6" s="909"/>
      <c r="F6" s="910"/>
      <c r="G6" s="305" t="s">
        <v>29</v>
      </c>
      <c r="H6" s="306">
        <v>45762</v>
      </c>
      <c r="I6" s="716"/>
      <c r="J6" s="717"/>
      <c r="T6" t="s">
        <v>517</v>
      </c>
      <c r="U6" s="633">
        <v>0.15</v>
      </c>
    </row>
    <row r="7" spans="1:21" ht="15" thickBot="1" x14ac:dyDescent="0.4">
      <c r="A7" s="302"/>
      <c r="B7" s="304"/>
      <c r="C7" s="911"/>
      <c r="D7" s="912"/>
      <c r="E7" s="912"/>
      <c r="F7" s="913"/>
      <c r="G7" s="914"/>
      <c r="H7" s="915"/>
      <c r="I7" s="718"/>
      <c r="J7" s="719"/>
      <c r="T7" t="s">
        <v>518</v>
      </c>
      <c r="U7" s="633">
        <v>0.15</v>
      </c>
    </row>
    <row r="8" spans="1:21" ht="15" thickTop="1" x14ac:dyDescent="0.35">
      <c r="C8" s="10"/>
      <c r="D8" s="43"/>
      <c r="E8" s="10"/>
      <c r="F8" s="10"/>
      <c r="G8" s="10"/>
      <c r="H8" s="10"/>
      <c r="I8" s="307"/>
      <c r="J8" s="308"/>
    </row>
    <row r="9" spans="1:21" ht="15" thickBot="1" x14ac:dyDescent="0.4">
      <c r="C9" s="10"/>
      <c r="D9" s="43"/>
      <c r="E9" s="10"/>
      <c r="F9" s="10"/>
      <c r="G9" s="10"/>
      <c r="H9" s="10"/>
      <c r="I9" s="307"/>
      <c r="J9" s="308"/>
    </row>
    <row r="10" spans="1:21" ht="15" thickTop="1" x14ac:dyDescent="0.35">
      <c r="A10" s="302" t="s">
        <v>199</v>
      </c>
      <c r="B10" s="309"/>
      <c r="C10" s="904" t="s">
        <v>200</v>
      </c>
      <c r="D10" s="905"/>
      <c r="E10" s="905"/>
      <c r="F10" s="905"/>
      <c r="G10" s="310"/>
      <c r="H10" s="311" t="s">
        <v>201</v>
      </c>
      <c r="I10" s="720"/>
      <c r="J10" s="705"/>
    </row>
    <row r="11" spans="1:21" x14ac:dyDescent="0.35">
      <c r="A11" s="302"/>
      <c r="B11" s="309"/>
      <c r="C11" s="906"/>
      <c r="D11" s="907"/>
      <c r="E11" s="907"/>
      <c r="F11" s="907"/>
      <c r="G11" s="312"/>
      <c r="H11" s="313" t="s">
        <v>202</v>
      </c>
      <c r="I11" s="720"/>
      <c r="J11" s="705"/>
    </row>
    <row r="12" spans="1:21" x14ac:dyDescent="0.35">
      <c r="A12" s="314" t="s">
        <v>203</v>
      </c>
      <c r="B12" s="309"/>
      <c r="C12" s="315" t="s">
        <v>32</v>
      </c>
      <c r="D12" s="606" t="s">
        <v>33</v>
      </c>
      <c r="E12" s="607" t="s">
        <v>34</v>
      </c>
      <c r="F12" s="611" t="s">
        <v>204</v>
      </c>
      <c r="G12" s="608" t="s">
        <v>205</v>
      </c>
      <c r="H12" s="320" t="s">
        <v>206</v>
      </c>
      <c r="I12" s="721"/>
      <c r="J12" s="704"/>
    </row>
    <row r="13" spans="1:21" x14ac:dyDescent="0.35">
      <c r="A13" s="314"/>
      <c r="B13" s="309"/>
      <c r="C13" s="321"/>
      <c r="D13" s="302"/>
      <c r="E13" s="322"/>
      <c r="F13" s="323"/>
      <c r="G13" s="324"/>
      <c r="H13" s="325"/>
      <c r="I13" s="721"/>
      <c r="J13" s="704"/>
    </row>
    <row r="14" spans="1:21" x14ac:dyDescent="0.35">
      <c r="A14" s="314" t="s">
        <v>207</v>
      </c>
      <c r="B14" s="309"/>
      <c r="C14" s="326" t="s">
        <v>208</v>
      </c>
      <c r="D14" s="302"/>
      <c r="E14" s="322"/>
      <c r="F14" s="323"/>
      <c r="G14" s="324"/>
      <c r="H14" s="325"/>
      <c r="I14" s="721"/>
      <c r="J14" s="704"/>
    </row>
    <row r="15" spans="1:21" x14ac:dyDescent="0.35">
      <c r="A15" s="314">
        <v>100053</v>
      </c>
      <c r="B15" s="309" t="s">
        <v>209</v>
      </c>
      <c r="C15" s="315" t="s">
        <v>210</v>
      </c>
      <c r="D15" s="606" t="s">
        <v>211</v>
      </c>
      <c r="E15" s="607">
        <v>250</v>
      </c>
      <c r="F15" s="611"/>
      <c r="G15" s="608">
        <v>50</v>
      </c>
      <c r="H15" s="320">
        <f>TRUNC(E15* (1 + F15 / 100) * G15,2)</f>
        <v>12500</v>
      </c>
      <c r="I15" s="721"/>
      <c r="J15" s="704"/>
    </row>
    <row r="16" spans="1:21" x14ac:dyDescent="0.35">
      <c r="A16" s="314">
        <v>100124</v>
      </c>
      <c r="B16" s="309" t="s">
        <v>212</v>
      </c>
      <c r="C16" s="315" t="s">
        <v>213</v>
      </c>
      <c r="D16" s="606" t="s">
        <v>78</v>
      </c>
      <c r="E16" s="607">
        <v>0.93</v>
      </c>
      <c r="F16" s="611"/>
      <c r="G16" s="608">
        <v>100000</v>
      </c>
      <c r="H16" s="320">
        <f>TRUNC(E16* (1 + F16 / 100) * G16,2)</f>
        <v>93000</v>
      </c>
      <c r="I16" s="721"/>
      <c r="J16" s="704"/>
    </row>
    <row r="17" spans="1:10" x14ac:dyDescent="0.35">
      <c r="A17" s="314">
        <v>100558</v>
      </c>
      <c r="B17" s="309" t="s">
        <v>214</v>
      </c>
      <c r="C17" s="315" t="s">
        <v>215</v>
      </c>
      <c r="D17" s="606" t="s">
        <v>216</v>
      </c>
      <c r="E17" s="607">
        <v>505</v>
      </c>
      <c r="F17" s="611"/>
      <c r="G17" s="608">
        <v>700</v>
      </c>
      <c r="H17" s="320">
        <f>TRUNC(E17* (1 + F17 / 100) * G17,2)</f>
        <v>353500</v>
      </c>
      <c r="I17" s="721"/>
      <c r="J17" s="704"/>
    </row>
    <row r="18" spans="1:10" x14ac:dyDescent="0.35">
      <c r="A18" s="327" t="s">
        <v>217</v>
      </c>
      <c r="B18" s="309"/>
      <c r="C18" s="321"/>
      <c r="D18" s="302"/>
      <c r="E18" s="322"/>
      <c r="F18" s="323"/>
      <c r="G18" s="324" t="s">
        <v>218</v>
      </c>
      <c r="H18" s="328">
        <f>SUM(H14:H17)</f>
        <v>459000</v>
      </c>
      <c r="I18" s="721"/>
      <c r="J18" s="705"/>
    </row>
    <row r="19" spans="1:10" x14ac:dyDescent="0.35">
      <c r="A19" s="314" t="s">
        <v>219</v>
      </c>
      <c r="B19" s="309"/>
      <c r="C19" s="326" t="s">
        <v>220</v>
      </c>
      <c r="D19" s="302"/>
      <c r="E19" s="322"/>
      <c r="F19" s="323"/>
      <c r="G19" s="324"/>
      <c r="H19" s="325"/>
      <c r="I19" s="721"/>
      <c r="J19" s="704"/>
    </row>
    <row r="20" spans="1:10" x14ac:dyDescent="0.35">
      <c r="A20" s="314">
        <v>200008</v>
      </c>
      <c r="B20" s="309" t="s">
        <v>220</v>
      </c>
      <c r="C20" s="315" t="s">
        <v>221</v>
      </c>
      <c r="D20" s="606" t="s">
        <v>222</v>
      </c>
      <c r="E20" s="607">
        <v>1.87</v>
      </c>
      <c r="F20" s="611"/>
      <c r="G20" s="608">
        <v>38245</v>
      </c>
      <c r="H20" s="320">
        <f>TRUNC(E20* (1 + F20 / 100) * G20,2)</f>
        <v>71518.149999999994</v>
      </c>
      <c r="I20" s="721"/>
      <c r="J20" s="704"/>
    </row>
    <row r="21" spans="1:10" x14ac:dyDescent="0.35">
      <c r="A21" s="327" t="s">
        <v>223</v>
      </c>
      <c r="B21" s="309"/>
      <c r="C21" s="321"/>
      <c r="D21" s="302"/>
      <c r="E21" s="322"/>
      <c r="F21" s="323"/>
      <c r="G21" s="324" t="s">
        <v>224</v>
      </c>
      <c r="H21" s="328">
        <f>SUM(H19:H20)</f>
        <v>71518.149999999994</v>
      </c>
      <c r="I21" s="721"/>
      <c r="J21" s="705"/>
    </row>
    <row r="22" spans="1:10" x14ac:dyDescent="0.35">
      <c r="A22" s="314" t="s">
        <v>225</v>
      </c>
      <c r="B22" s="309"/>
      <c r="C22" s="329" t="s">
        <v>226</v>
      </c>
      <c r="D22" s="302"/>
      <c r="E22" s="322"/>
      <c r="F22" s="323"/>
      <c r="G22" s="324"/>
      <c r="H22" s="325"/>
      <c r="I22" s="721"/>
      <c r="J22" s="704"/>
    </row>
    <row r="23" spans="1:10" x14ac:dyDescent="0.35">
      <c r="A23" s="314">
        <v>300026</v>
      </c>
      <c r="B23" s="309" t="s">
        <v>226</v>
      </c>
      <c r="C23" s="315" t="s">
        <v>227</v>
      </c>
      <c r="D23" s="606" t="s">
        <v>228</v>
      </c>
      <c r="E23" s="609">
        <f>$O$2</f>
        <v>0.05</v>
      </c>
      <c r="F23" s="611"/>
      <c r="G23" s="608">
        <f>H21</f>
        <v>71518.149999999994</v>
      </c>
      <c r="H23" s="320">
        <f>TRUNC(E23* (1 + F23 / 100) * G23,2)</f>
        <v>3575.9</v>
      </c>
      <c r="I23" s="721"/>
      <c r="J23" s="704"/>
    </row>
    <row r="24" spans="1:10" x14ac:dyDescent="0.35">
      <c r="A24" s="327" t="s">
        <v>229</v>
      </c>
      <c r="B24" s="309"/>
      <c r="C24" s="321"/>
      <c r="D24" s="302"/>
      <c r="E24" s="322"/>
      <c r="F24" s="323"/>
      <c r="G24" s="324" t="s">
        <v>230</v>
      </c>
      <c r="H24" s="328">
        <f>SUM(H22:H23)</f>
        <v>3575.9</v>
      </c>
      <c r="I24" s="721"/>
      <c r="J24" s="705"/>
    </row>
    <row r="25" spans="1:10" x14ac:dyDescent="0.35">
      <c r="A25" s="302" t="s">
        <v>231</v>
      </c>
      <c r="B25" s="331"/>
      <c r="C25" s="326" t="s">
        <v>431</v>
      </c>
      <c r="D25" s="302"/>
      <c r="E25" s="322"/>
      <c r="F25" s="323"/>
      <c r="G25" s="324"/>
      <c r="H25" s="325"/>
      <c r="I25" s="721"/>
      <c r="J25" s="704"/>
    </row>
    <row r="26" spans="1:10" x14ac:dyDescent="0.35">
      <c r="A26" s="314"/>
      <c r="B26" s="309"/>
      <c r="C26" s="315" t="s">
        <v>431</v>
      </c>
      <c r="D26" s="606" t="s">
        <v>228</v>
      </c>
      <c r="E26" s="610">
        <f>$U$6</f>
        <v>0.15</v>
      </c>
      <c r="F26" s="611"/>
      <c r="G26" s="608">
        <f>H18</f>
        <v>459000</v>
      </c>
      <c r="H26" s="320">
        <f>E26*G26</f>
        <v>68850</v>
      </c>
      <c r="I26" s="721"/>
      <c r="J26" s="704"/>
    </row>
    <row r="27" spans="1:10" x14ac:dyDescent="0.35">
      <c r="A27" s="327" t="s">
        <v>232</v>
      </c>
      <c r="B27" s="331"/>
      <c r="C27" s="321"/>
      <c r="D27" s="302"/>
      <c r="E27" s="322"/>
      <c r="F27" s="323"/>
      <c r="G27" s="324" t="s">
        <v>510</v>
      </c>
      <c r="H27" s="320">
        <f>SUM(H25:H26)</f>
        <v>68850</v>
      </c>
      <c r="I27" s="721"/>
      <c r="J27" s="704"/>
    </row>
    <row r="28" spans="1:10" x14ac:dyDescent="0.35">
      <c r="A28" s="302"/>
      <c r="B28" s="332"/>
      <c r="C28" s="321"/>
      <c r="D28" s="302"/>
      <c r="E28" s="322"/>
      <c r="F28" s="323"/>
      <c r="G28" s="324"/>
      <c r="H28" s="325"/>
      <c r="I28" s="722"/>
      <c r="J28" s="704"/>
    </row>
    <row r="29" spans="1:10" ht="15" thickBot="1" x14ac:dyDescent="0.4">
      <c r="A29" s="302" t="s">
        <v>36</v>
      </c>
      <c r="B29" s="332"/>
      <c r="C29" s="333"/>
      <c r="D29" s="612"/>
      <c r="E29" s="613"/>
      <c r="F29" s="614" t="s">
        <v>234</v>
      </c>
      <c r="G29" s="615">
        <f>SUM(H12:H28)/2</f>
        <v>602944.04999999993</v>
      </c>
      <c r="H29" s="616">
        <f>IF($A$2="CD",IF($A$3=1,ROUND(SUM(H12:H28)/2,0),IF($A$3=3,ROUND(SUM(H12:H28)/2,0),SUM(H12:H28)/2)),SUM(H12:H28)/2)</f>
        <v>602944</v>
      </c>
      <c r="I29" s="721"/>
      <c r="J29" s="584"/>
    </row>
    <row r="30" spans="1:10" ht="15" thickTop="1" x14ac:dyDescent="0.35">
      <c r="C30" s="10"/>
      <c r="D30" s="43"/>
      <c r="E30" s="10"/>
      <c r="F30" s="10"/>
      <c r="G30" s="10"/>
      <c r="H30" s="10"/>
      <c r="I30" s="307"/>
      <c r="J30" s="308"/>
    </row>
    <row r="31" spans="1:10" x14ac:dyDescent="0.35">
      <c r="C31" s="10"/>
      <c r="D31" s="43"/>
      <c r="E31" s="10"/>
      <c r="F31" s="10"/>
      <c r="G31" s="10"/>
      <c r="H31" s="10"/>
      <c r="I31" s="307"/>
      <c r="J31" s="308"/>
    </row>
    <row r="32" spans="1:10" ht="15" thickBot="1" x14ac:dyDescent="0.4">
      <c r="C32" s="10"/>
      <c r="D32" s="43"/>
      <c r="E32" s="10"/>
      <c r="F32" s="10"/>
      <c r="G32" s="10"/>
      <c r="H32" s="10"/>
      <c r="I32" s="307"/>
      <c r="J32" s="308"/>
    </row>
    <row r="33" spans="1:10" ht="15" thickTop="1" x14ac:dyDescent="0.35">
      <c r="A33" s="302" t="s">
        <v>235</v>
      </c>
      <c r="B33" s="309"/>
      <c r="C33" s="904" t="s">
        <v>236</v>
      </c>
      <c r="D33" s="905"/>
      <c r="E33" s="905"/>
      <c r="F33" s="905"/>
      <c r="G33" s="310"/>
      <c r="H33" s="311" t="s">
        <v>201</v>
      </c>
      <c r="I33" s="720"/>
      <c r="J33" s="705"/>
    </row>
    <row r="34" spans="1:10" x14ac:dyDescent="0.35">
      <c r="A34" s="302"/>
      <c r="B34" s="309"/>
      <c r="C34" s="906"/>
      <c r="D34" s="907"/>
      <c r="E34" s="907"/>
      <c r="F34" s="907"/>
      <c r="G34" s="312"/>
      <c r="H34" s="313" t="s">
        <v>202</v>
      </c>
      <c r="I34" s="720"/>
      <c r="J34" s="705"/>
    </row>
    <row r="35" spans="1:10" x14ac:dyDescent="0.35">
      <c r="A35" s="314" t="s">
        <v>203</v>
      </c>
      <c r="B35" s="309"/>
      <c r="C35" s="315" t="s">
        <v>32</v>
      </c>
      <c r="D35" s="606" t="s">
        <v>33</v>
      </c>
      <c r="E35" s="607" t="s">
        <v>34</v>
      </c>
      <c r="F35" s="611" t="s">
        <v>204</v>
      </c>
      <c r="G35" s="608" t="s">
        <v>205</v>
      </c>
      <c r="H35" s="320" t="s">
        <v>206</v>
      </c>
      <c r="I35" s="721"/>
      <c r="J35" s="704"/>
    </row>
    <row r="36" spans="1:10" x14ac:dyDescent="0.35">
      <c r="A36" s="314"/>
      <c r="B36" s="309"/>
      <c r="C36" s="321"/>
      <c r="D36" s="302"/>
      <c r="E36" s="322"/>
      <c r="F36" s="323"/>
      <c r="G36" s="324"/>
      <c r="H36" s="325"/>
      <c r="I36" s="721"/>
      <c r="J36" s="704"/>
    </row>
    <row r="37" spans="1:10" x14ac:dyDescent="0.35">
      <c r="A37" s="314" t="s">
        <v>207</v>
      </c>
      <c r="B37" s="309"/>
      <c r="C37" s="326" t="s">
        <v>208</v>
      </c>
      <c r="D37" s="302"/>
      <c r="E37" s="322"/>
      <c r="F37" s="323"/>
      <c r="G37" s="324"/>
      <c r="H37" s="325"/>
      <c r="I37" s="721"/>
      <c r="J37" s="704"/>
    </row>
    <row r="38" spans="1:10" x14ac:dyDescent="0.35">
      <c r="A38" s="314">
        <v>100122</v>
      </c>
      <c r="B38" s="309" t="s">
        <v>212</v>
      </c>
      <c r="C38" s="315" t="s">
        <v>237</v>
      </c>
      <c r="D38" s="606" t="s">
        <v>78</v>
      </c>
      <c r="E38" s="607">
        <v>1.05</v>
      </c>
      <c r="F38" s="611"/>
      <c r="G38" s="608">
        <v>100000</v>
      </c>
      <c r="H38" s="320">
        <f>TRUNC(E38* (1 + F38 / 100) * G38,2)</f>
        <v>105000</v>
      </c>
      <c r="I38" s="721"/>
      <c r="J38" s="704"/>
    </row>
    <row r="39" spans="1:10" x14ac:dyDescent="0.35">
      <c r="A39" s="314">
        <v>100053</v>
      </c>
      <c r="B39" s="309" t="s">
        <v>209</v>
      </c>
      <c r="C39" s="315" t="s">
        <v>210</v>
      </c>
      <c r="D39" s="606" t="s">
        <v>211</v>
      </c>
      <c r="E39" s="607">
        <v>185</v>
      </c>
      <c r="F39" s="611"/>
      <c r="G39" s="608">
        <v>50</v>
      </c>
      <c r="H39" s="320">
        <f>TRUNC(E39* (1 + F39 / 100) * G39,2)</f>
        <v>9250</v>
      </c>
      <c r="I39" s="721"/>
      <c r="J39" s="704"/>
    </row>
    <row r="40" spans="1:10" x14ac:dyDescent="0.35">
      <c r="A40" s="314">
        <v>100558</v>
      </c>
      <c r="B40" s="309" t="s">
        <v>214</v>
      </c>
      <c r="C40" s="315" t="s">
        <v>215</v>
      </c>
      <c r="D40" s="606" t="s">
        <v>216</v>
      </c>
      <c r="E40" s="607">
        <v>360</v>
      </c>
      <c r="F40" s="611"/>
      <c r="G40" s="608">
        <v>700</v>
      </c>
      <c r="H40" s="320">
        <f>TRUNC(E40* (1 + F40 / 100) * G40,2)</f>
        <v>252000</v>
      </c>
      <c r="I40" s="721"/>
      <c r="J40" s="704"/>
    </row>
    <row r="41" spans="1:10" x14ac:dyDescent="0.35">
      <c r="A41" s="327" t="s">
        <v>217</v>
      </c>
      <c r="B41" s="309"/>
      <c r="C41" s="321"/>
      <c r="D41" s="302"/>
      <c r="E41" s="322"/>
      <c r="F41" s="323"/>
      <c r="G41" s="324" t="s">
        <v>218</v>
      </c>
      <c r="H41" s="328">
        <f>SUM(H37:H40)</f>
        <v>366250</v>
      </c>
      <c r="I41" s="721"/>
      <c r="J41" s="705"/>
    </row>
    <row r="42" spans="1:10" x14ac:dyDescent="0.35">
      <c r="A42" s="314" t="s">
        <v>219</v>
      </c>
      <c r="B42" s="309"/>
      <c r="C42" s="326" t="s">
        <v>220</v>
      </c>
      <c r="D42" s="302"/>
      <c r="E42" s="322"/>
      <c r="F42" s="323"/>
      <c r="G42" s="324"/>
      <c r="H42" s="325"/>
      <c r="I42" s="721"/>
      <c r="J42" s="704"/>
    </row>
    <row r="43" spans="1:10" x14ac:dyDescent="0.35">
      <c r="A43" s="314">
        <v>200008</v>
      </c>
      <c r="B43" s="309" t="s">
        <v>220</v>
      </c>
      <c r="C43" s="315" t="s">
        <v>221</v>
      </c>
      <c r="D43" s="606" t="s">
        <v>222</v>
      </c>
      <c r="E43" s="607">
        <v>2.08</v>
      </c>
      <c r="F43" s="611"/>
      <c r="G43" s="608">
        <v>38245</v>
      </c>
      <c r="H43" s="320">
        <f>TRUNC(E43* (1 + F43 / 100) * G43,2)</f>
        <v>79549.600000000006</v>
      </c>
      <c r="I43" s="721"/>
      <c r="J43" s="704"/>
    </row>
    <row r="44" spans="1:10" x14ac:dyDescent="0.35">
      <c r="A44" s="327" t="s">
        <v>223</v>
      </c>
      <c r="B44" s="309"/>
      <c r="C44" s="321"/>
      <c r="D44" s="302"/>
      <c r="E44" s="322"/>
      <c r="F44" s="323"/>
      <c r="G44" s="324" t="s">
        <v>224</v>
      </c>
      <c r="H44" s="328">
        <f>SUM(H42:H43)</f>
        <v>79549.600000000006</v>
      </c>
      <c r="I44" s="721"/>
      <c r="J44" s="705"/>
    </row>
    <row r="45" spans="1:10" x14ac:dyDescent="0.35">
      <c r="A45" s="314" t="s">
        <v>225</v>
      </c>
      <c r="B45" s="309"/>
      <c r="C45" s="329" t="s">
        <v>226</v>
      </c>
      <c r="D45" s="302"/>
      <c r="E45" s="322"/>
      <c r="F45" s="323"/>
      <c r="G45" s="324"/>
      <c r="H45" s="325"/>
      <c r="I45" s="721"/>
      <c r="J45" s="704"/>
    </row>
    <row r="46" spans="1:10" x14ac:dyDescent="0.35">
      <c r="A46" s="314">
        <v>300026</v>
      </c>
      <c r="B46" s="309" t="s">
        <v>226</v>
      </c>
      <c r="C46" s="315" t="s">
        <v>227</v>
      </c>
      <c r="D46" s="606" t="s">
        <v>228</v>
      </c>
      <c r="E46" s="609">
        <f>$O$2</f>
        <v>0.05</v>
      </c>
      <c r="F46" s="611"/>
      <c r="G46" s="608">
        <f>H44</f>
        <v>79549.600000000006</v>
      </c>
      <c r="H46" s="320">
        <f>TRUNC(E46* (1 + F46 / 100) * G46,2)</f>
        <v>3977.48</v>
      </c>
      <c r="I46" s="721"/>
      <c r="J46" s="704"/>
    </row>
    <row r="47" spans="1:10" x14ac:dyDescent="0.35">
      <c r="A47" s="327" t="s">
        <v>229</v>
      </c>
      <c r="B47" s="309"/>
      <c r="C47" s="321"/>
      <c r="D47" s="302"/>
      <c r="E47" s="322"/>
      <c r="F47" s="323"/>
      <c r="G47" s="324" t="s">
        <v>230</v>
      </c>
      <c r="H47" s="328">
        <f>SUM(H45:H46)</f>
        <v>3977.48</v>
      </c>
      <c r="I47" s="721"/>
      <c r="J47" s="705"/>
    </row>
    <row r="48" spans="1:10" x14ac:dyDescent="0.35">
      <c r="A48" s="302" t="s">
        <v>231</v>
      </c>
      <c r="B48" s="331"/>
      <c r="C48" s="326" t="s">
        <v>431</v>
      </c>
      <c r="D48" s="302"/>
      <c r="E48" s="322"/>
      <c r="F48" s="323"/>
      <c r="G48" s="324"/>
      <c r="H48" s="325"/>
      <c r="I48" s="721"/>
      <c r="J48" s="704"/>
    </row>
    <row r="49" spans="1:10" x14ac:dyDescent="0.35">
      <c r="A49" s="314"/>
      <c r="B49" s="309"/>
      <c r="C49" s="315" t="s">
        <v>431</v>
      </c>
      <c r="D49" s="606" t="s">
        <v>228</v>
      </c>
      <c r="E49" s="610">
        <f>$U$6</f>
        <v>0.15</v>
      </c>
      <c r="F49" s="611"/>
      <c r="G49" s="608">
        <f>H41</f>
        <v>366250</v>
      </c>
      <c r="H49" s="320">
        <f>E49*G49</f>
        <v>54937.5</v>
      </c>
      <c r="I49" s="721"/>
      <c r="J49" s="704"/>
    </row>
    <row r="50" spans="1:10" x14ac:dyDescent="0.35">
      <c r="A50" s="327" t="s">
        <v>232</v>
      </c>
      <c r="B50" s="331"/>
      <c r="C50" s="321"/>
      <c r="D50" s="302"/>
      <c r="E50" s="322"/>
      <c r="F50" s="323"/>
      <c r="G50" s="324" t="s">
        <v>510</v>
      </c>
      <c r="H50" s="320">
        <f>SUM(H48:H49)</f>
        <v>54937.5</v>
      </c>
      <c r="I50" s="721"/>
      <c r="J50" s="704"/>
    </row>
    <row r="51" spans="1:10" x14ac:dyDescent="0.35">
      <c r="A51" s="302"/>
      <c r="B51" s="332"/>
      <c r="C51" s="321"/>
      <c r="D51" s="302"/>
      <c r="E51" s="322"/>
      <c r="F51" s="323"/>
      <c r="G51" s="324"/>
      <c r="H51" s="325"/>
      <c r="I51" s="722"/>
      <c r="J51" s="704"/>
    </row>
    <row r="52" spans="1:10" ht="15" thickBot="1" x14ac:dyDescent="0.4">
      <c r="A52" s="302" t="s">
        <v>36</v>
      </c>
      <c r="B52" s="332"/>
      <c r="C52" s="333"/>
      <c r="D52" s="612"/>
      <c r="E52" s="613"/>
      <c r="F52" s="614" t="s">
        <v>234</v>
      </c>
      <c r="G52" s="615">
        <f>SUM(H35:H51)/2</f>
        <v>504714.57999999996</v>
      </c>
      <c r="H52" s="616">
        <f>IF($A$2="CD",IF($A$3=1,ROUND(SUM(H34:H51)/2,0),IF($A$3=3,ROUND(SUM(H34:H51)/2,0),SUM(H34:H51)/2)),SUM(H34:H51)/2)</f>
        <v>504715</v>
      </c>
      <c r="I52" s="721"/>
      <c r="J52" s="584"/>
    </row>
    <row r="53" spans="1:10" ht="15" thickTop="1" x14ac:dyDescent="0.35">
      <c r="C53" s="10"/>
      <c r="D53" s="43"/>
      <c r="E53" s="10"/>
      <c r="F53" s="10"/>
      <c r="G53" s="10"/>
      <c r="H53" s="10"/>
      <c r="I53" s="307"/>
      <c r="J53" s="308"/>
    </row>
    <row r="54" spans="1:10" x14ac:dyDescent="0.35">
      <c r="C54" s="10"/>
      <c r="D54" s="43"/>
      <c r="E54" s="10"/>
      <c r="F54" s="10"/>
      <c r="G54" s="10"/>
      <c r="H54" s="10"/>
      <c r="I54" s="307"/>
      <c r="J54" s="308"/>
    </row>
    <row r="55" spans="1:10" ht="15" thickBot="1" x14ac:dyDescent="0.4">
      <c r="C55" s="10"/>
      <c r="D55" s="43"/>
      <c r="E55" s="10"/>
      <c r="F55" s="10"/>
      <c r="G55" s="10"/>
      <c r="H55" s="10"/>
      <c r="I55" s="307"/>
      <c r="J55" s="308"/>
    </row>
    <row r="56" spans="1:10" ht="15" thickTop="1" x14ac:dyDescent="0.35">
      <c r="A56" s="302" t="s">
        <v>238</v>
      </c>
      <c r="B56" s="309"/>
      <c r="C56" s="904" t="s">
        <v>239</v>
      </c>
      <c r="D56" s="905"/>
      <c r="E56" s="905"/>
      <c r="F56" s="905"/>
      <c r="G56" s="310"/>
      <c r="H56" s="311" t="s">
        <v>201</v>
      </c>
      <c r="I56" s="720"/>
      <c r="J56" s="705"/>
    </row>
    <row r="57" spans="1:10" x14ac:dyDescent="0.35">
      <c r="A57" s="302"/>
      <c r="B57" s="309"/>
      <c r="C57" s="906"/>
      <c r="D57" s="907"/>
      <c r="E57" s="907"/>
      <c r="F57" s="907"/>
      <c r="G57" s="312"/>
      <c r="H57" s="313" t="s">
        <v>240</v>
      </c>
      <c r="I57" s="720"/>
      <c r="J57" s="705"/>
    </row>
    <row r="58" spans="1:10" x14ac:dyDescent="0.35">
      <c r="A58" s="314" t="s">
        <v>203</v>
      </c>
      <c r="B58" s="309"/>
      <c r="C58" s="315" t="s">
        <v>32</v>
      </c>
      <c r="D58" s="606" t="s">
        <v>33</v>
      </c>
      <c r="E58" s="607" t="s">
        <v>34</v>
      </c>
      <c r="F58" s="611" t="s">
        <v>204</v>
      </c>
      <c r="G58" s="608" t="s">
        <v>205</v>
      </c>
      <c r="H58" s="320" t="s">
        <v>206</v>
      </c>
      <c r="I58" s="721"/>
      <c r="J58" s="704"/>
    </row>
    <row r="59" spans="1:10" x14ac:dyDescent="0.35">
      <c r="A59" s="314"/>
      <c r="B59" s="309"/>
      <c r="C59" s="321"/>
      <c r="D59" s="302"/>
      <c r="E59" s="322"/>
      <c r="F59" s="323"/>
      <c r="G59" s="324"/>
      <c r="H59" s="325"/>
      <c r="I59" s="721"/>
      <c r="J59" s="704"/>
    </row>
    <row r="60" spans="1:10" x14ac:dyDescent="0.35">
      <c r="A60" s="314" t="s">
        <v>207</v>
      </c>
      <c r="B60" s="309"/>
      <c r="C60" s="326" t="s">
        <v>208</v>
      </c>
      <c r="D60" s="302"/>
      <c r="E60" s="322"/>
      <c r="F60" s="323"/>
      <c r="G60" s="324"/>
      <c r="H60" s="325"/>
      <c r="I60" s="721"/>
      <c r="J60" s="704"/>
    </row>
    <row r="61" spans="1:10" x14ac:dyDescent="0.35">
      <c r="A61" s="314">
        <v>100053</v>
      </c>
      <c r="B61" s="309" t="s">
        <v>209</v>
      </c>
      <c r="C61" s="315" t="s">
        <v>210</v>
      </c>
      <c r="D61" s="606" t="s">
        <v>211</v>
      </c>
      <c r="E61" s="607">
        <v>220</v>
      </c>
      <c r="F61" s="611"/>
      <c r="G61" s="608">
        <v>50</v>
      </c>
      <c r="H61" s="320">
        <f>TRUNC(E61* (1 + F61 / 100) * G61,2)</f>
        <v>11000</v>
      </c>
      <c r="I61" s="721"/>
      <c r="J61" s="704"/>
    </row>
    <row r="62" spans="1:10" x14ac:dyDescent="0.35">
      <c r="A62" s="314">
        <v>100124</v>
      </c>
      <c r="B62" s="309" t="s">
        <v>212</v>
      </c>
      <c r="C62" s="315" t="s">
        <v>213</v>
      </c>
      <c r="D62" s="606" t="s">
        <v>78</v>
      </c>
      <c r="E62" s="607">
        <v>1</v>
      </c>
      <c r="F62" s="611"/>
      <c r="G62" s="608">
        <v>100000</v>
      </c>
      <c r="H62" s="320">
        <f>TRUNC(E62* (1 + F62 / 100) * G62,2)</f>
        <v>100000</v>
      </c>
      <c r="I62" s="721"/>
      <c r="J62" s="704"/>
    </row>
    <row r="63" spans="1:10" x14ac:dyDescent="0.35">
      <c r="A63" s="314">
        <v>100558</v>
      </c>
      <c r="B63" s="309" t="s">
        <v>214</v>
      </c>
      <c r="C63" s="315" t="s">
        <v>215</v>
      </c>
      <c r="D63" s="606" t="s">
        <v>216</v>
      </c>
      <c r="E63" s="607">
        <v>450</v>
      </c>
      <c r="F63" s="611"/>
      <c r="G63" s="608">
        <v>700</v>
      </c>
      <c r="H63" s="320">
        <f>TRUNC(E63* (1 + F63 / 100) * G63,2)</f>
        <v>315000</v>
      </c>
      <c r="I63" s="721"/>
      <c r="J63" s="704"/>
    </row>
    <row r="64" spans="1:10" x14ac:dyDescent="0.35">
      <c r="A64" s="327" t="s">
        <v>217</v>
      </c>
      <c r="B64" s="309"/>
      <c r="C64" s="321"/>
      <c r="D64" s="302"/>
      <c r="E64" s="322"/>
      <c r="F64" s="323"/>
      <c r="G64" s="324" t="s">
        <v>218</v>
      </c>
      <c r="H64" s="328">
        <f>SUM(H60:H63)</f>
        <v>426000</v>
      </c>
      <c r="I64" s="721"/>
      <c r="J64" s="705"/>
    </row>
    <row r="65" spans="1:10" x14ac:dyDescent="0.35">
      <c r="A65" s="314" t="s">
        <v>219</v>
      </c>
      <c r="B65" s="309"/>
      <c r="C65" s="326" t="s">
        <v>220</v>
      </c>
      <c r="D65" s="302"/>
      <c r="E65" s="322"/>
      <c r="F65" s="323"/>
      <c r="G65" s="324"/>
      <c r="H65" s="325"/>
      <c r="I65" s="721"/>
      <c r="J65" s="704"/>
    </row>
    <row r="66" spans="1:10" x14ac:dyDescent="0.35">
      <c r="A66" s="314">
        <v>200008</v>
      </c>
      <c r="B66" s="309" t="s">
        <v>220</v>
      </c>
      <c r="C66" s="315" t="s">
        <v>221</v>
      </c>
      <c r="D66" s="606" t="s">
        <v>222</v>
      </c>
      <c r="E66" s="607">
        <v>2</v>
      </c>
      <c r="F66" s="611"/>
      <c r="G66" s="608">
        <v>38245</v>
      </c>
      <c r="H66" s="320">
        <f>TRUNC(E66* (1 + F66 / 100) * G66,2)</f>
        <v>76490</v>
      </c>
      <c r="I66" s="721"/>
      <c r="J66" s="704"/>
    </row>
    <row r="67" spans="1:10" x14ac:dyDescent="0.35">
      <c r="A67" s="327" t="s">
        <v>223</v>
      </c>
      <c r="B67" s="309"/>
      <c r="C67" s="321"/>
      <c r="D67" s="302"/>
      <c r="E67" s="322"/>
      <c r="F67" s="323"/>
      <c r="G67" s="324" t="s">
        <v>224</v>
      </c>
      <c r="H67" s="328">
        <f>SUM(H65:H66)</f>
        <v>76490</v>
      </c>
      <c r="I67" s="721"/>
      <c r="J67" s="705"/>
    </row>
    <row r="68" spans="1:10" x14ac:dyDescent="0.35">
      <c r="A68" s="314" t="s">
        <v>225</v>
      </c>
      <c r="B68" s="309"/>
      <c r="C68" s="329" t="s">
        <v>226</v>
      </c>
      <c r="D68" s="302"/>
      <c r="E68" s="322"/>
      <c r="F68" s="323"/>
      <c r="G68" s="324"/>
      <c r="H68" s="325"/>
      <c r="I68" s="721"/>
      <c r="J68" s="704"/>
    </row>
    <row r="69" spans="1:10" x14ac:dyDescent="0.35">
      <c r="A69" s="314">
        <v>300026</v>
      </c>
      <c r="B69" s="309" t="s">
        <v>226</v>
      </c>
      <c r="C69" s="315" t="s">
        <v>227</v>
      </c>
      <c r="D69" s="606" t="s">
        <v>228</v>
      </c>
      <c r="E69" s="609">
        <f>$O$2</f>
        <v>0.05</v>
      </c>
      <c r="F69" s="611"/>
      <c r="G69" s="608">
        <f>H67</f>
        <v>76490</v>
      </c>
      <c r="H69" s="320">
        <f>TRUNC(E69* (1 + F69 / 100) * G69,2)</f>
        <v>3824.5</v>
      </c>
      <c r="I69" s="721"/>
      <c r="J69" s="704"/>
    </row>
    <row r="70" spans="1:10" x14ac:dyDescent="0.35">
      <c r="A70" s="327" t="s">
        <v>229</v>
      </c>
      <c r="B70" s="309"/>
      <c r="C70" s="321"/>
      <c r="D70" s="302"/>
      <c r="E70" s="322"/>
      <c r="F70" s="323"/>
      <c r="G70" s="324" t="s">
        <v>230</v>
      </c>
      <c r="H70" s="328">
        <f>SUM(H68:H69)</f>
        <v>3824.5</v>
      </c>
      <c r="I70" s="721"/>
      <c r="J70" s="705"/>
    </row>
    <row r="71" spans="1:10" x14ac:dyDescent="0.35">
      <c r="A71" s="302" t="s">
        <v>231</v>
      </c>
      <c r="B71" s="331"/>
      <c r="C71" s="326" t="s">
        <v>431</v>
      </c>
      <c r="D71" s="302"/>
      <c r="E71" s="322"/>
      <c r="F71" s="323"/>
      <c r="G71" s="324"/>
      <c r="H71" s="325"/>
      <c r="I71" s="721"/>
      <c r="J71" s="704"/>
    </row>
    <row r="72" spans="1:10" x14ac:dyDescent="0.35">
      <c r="A72" s="314"/>
      <c r="B72" s="309"/>
      <c r="C72" s="315" t="s">
        <v>431</v>
      </c>
      <c r="D72" s="606" t="s">
        <v>228</v>
      </c>
      <c r="E72" s="610">
        <f>$U$6</f>
        <v>0.15</v>
      </c>
      <c r="F72" s="611"/>
      <c r="G72" s="608">
        <f>H64</f>
        <v>426000</v>
      </c>
      <c r="H72" s="320">
        <f>E72*G72</f>
        <v>63900</v>
      </c>
      <c r="I72" s="721"/>
      <c r="J72" s="704"/>
    </row>
    <row r="73" spans="1:10" x14ac:dyDescent="0.35">
      <c r="A73" s="327" t="s">
        <v>232</v>
      </c>
      <c r="B73" s="331"/>
      <c r="C73" s="321"/>
      <c r="D73" s="302"/>
      <c r="E73" s="322"/>
      <c r="F73" s="323"/>
      <c r="G73" s="324" t="s">
        <v>510</v>
      </c>
      <c r="H73" s="320">
        <f>SUM(H71:H72)</f>
        <v>63900</v>
      </c>
      <c r="I73" s="721"/>
      <c r="J73" s="704"/>
    </row>
    <row r="74" spans="1:10" x14ac:dyDescent="0.35">
      <c r="A74" s="302"/>
      <c r="B74" s="332"/>
      <c r="C74" s="321"/>
      <c r="D74" s="302"/>
      <c r="E74" s="322"/>
      <c r="F74" s="323"/>
      <c r="G74" s="324"/>
      <c r="H74" s="325"/>
      <c r="I74" s="722"/>
      <c r="J74" s="704"/>
    </row>
    <row r="75" spans="1:10" ht="15" thickBot="1" x14ac:dyDescent="0.4">
      <c r="A75" s="302" t="s">
        <v>36</v>
      </c>
      <c r="B75" s="332"/>
      <c r="C75" s="333"/>
      <c r="D75" s="612"/>
      <c r="E75" s="613"/>
      <c r="F75" s="614" t="s">
        <v>234</v>
      </c>
      <c r="G75" s="615">
        <f>SUM(H58:H74)/2</f>
        <v>570214.5</v>
      </c>
      <c r="H75" s="616">
        <f>IF($A$2="CD",IF($A$3=1,ROUND(SUM(H57:H74)/2,0),IF($A$3=3,ROUND(SUM(H57:H74)/2,0),SUM(H57:H74)/2)),SUM(H57:H74)/2)</f>
        <v>570215</v>
      </c>
      <c r="I75" s="721"/>
      <c r="J75" s="584"/>
    </row>
    <row r="76" spans="1:10" ht="15" thickTop="1" x14ac:dyDescent="0.35">
      <c r="C76" s="10"/>
      <c r="D76" s="43"/>
      <c r="E76" s="10"/>
      <c r="F76" s="10"/>
      <c r="G76" s="10"/>
      <c r="H76" s="10"/>
      <c r="I76" s="307"/>
      <c r="J76" s="308"/>
    </row>
    <row r="77" spans="1:10" ht="15" thickBot="1" x14ac:dyDescent="0.4">
      <c r="C77" s="10"/>
      <c r="D77" s="43"/>
      <c r="E77" s="10"/>
      <c r="F77" s="10"/>
      <c r="G77" s="10"/>
      <c r="H77" s="10"/>
      <c r="I77" s="307"/>
      <c r="J77" s="308"/>
    </row>
    <row r="78" spans="1:10" ht="15" thickTop="1" x14ac:dyDescent="0.35">
      <c r="A78" s="302" t="s">
        <v>241</v>
      </c>
      <c r="B78" s="309"/>
      <c r="C78" s="904" t="s">
        <v>242</v>
      </c>
      <c r="D78" s="905"/>
      <c r="E78" s="905"/>
      <c r="F78" s="905"/>
      <c r="G78" s="310"/>
      <c r="H78" s="311" t="s">
        <v>201</v>
      </c>
      <c r="I78" s="720"/>
      <c r="J78" s="705"/>
    </row>
    <row r="79" spans="1:10" x14ac:dyDescent="0.35">
      <c r="A79" s="302"/>
      <c r="B79" s="309"/>
      <c r="C79" s="906"/>
      <c r="D79" s="907"/>
      <c r="E79" s="907"/>
      <c r="F79" s="907"/>
      <c r="G79" s="312"/>
      <c r="H79" s="313" t="s">
        <v>240</v>
      </c>
      <c r="I79" s="720"/>
      <c r="J79" s="705"/>
    </row>
    <row r="80" spans="1:10" x14ac:dyDescent="0.35">
      <c r="A80" s="314" t="s">
        <v>203</v>
      </c>
      <c r="B80" s="309"/>
      <c r="C80" s="315" t="s">
        <v>32</v>
      </c>
      <c r="D80" s="606" t="s">
        <v>33</v>
      </c>
      <c r="E80" s="607" t="s">
        <v>34</v>
      </c>
      <c r="F80" s="611" t="s">
        <v>204</v>
      </c>
      <c r="G80" s="608" t="s">
        <v>205</v>
      </c>
      <c r="H80" s="320" t="s">
        <v>206</v>
      </c>
      <c r="I80" s="721"/>
      <c r="J80" s="704"/>
    </row>
    <row r="81" spans="1:10" x14ac:dyDescent="0.35">
      <c r="A81" s="314"/>
      <c r="B81" s="309"/>
      <c r="C81" s="321"/>
      <c r="D81" s="302"/>
      <c r="E81" s="322"/>
      <c r="F81" s="323"/>
      <c r="G81" s="324"/>
      <c r="H81" s="325"/>
      <c r="I81" s="721"/>
      <c r="J81" s="704"/>
    </row>
    <row r="82" spans="1:10" x14ac:dyDescent="0.35">
      <c r="A82" s="314" t="s">
        <v>207</v>
      </c>
      <c r="B82" s="309"/>
      <c r="C82" s="326" t="s">
        <v>208</v>
      </c>
      <c r="D82" s="302"/>
      <c r="E82" s="322"/>
      <c r="F82" s="323"/>
      <c r="G82" s="324"/>
      <c r="H82" s="325"/>
      <c r="I82" s="721"/>
      <c r="J82" s="704"/>
    </row>
    <row r="83" spans="1:10" x14ac:dyDescent="0.35">
      <c r="A83" s="314">
        <v>100053</v>
      </c>
      <c r="B83" s="309" t="s">
        <v>209</v>
      </c>
      <c r="C83" s="315" t="s">
        <v>210</v>
      </c>
      <c r="D83" s="606" t="s">
        <v>211</v>
      </c>
      <c r="E83" s="607">
        <v>190</v>
      </c>
      <c r="F83" s="611">
        <v>3</v>
      </c>
      <c r="G83" s="608">
        <v>50</v>
      </c>
      <c r="H83" s="320">
        <f t="shared" ref="H83:H88" si="0">TRUNC(E83* (1 + F83 / 100) * G83,2)</f>
        <v>9785</v>
      </c>
      <c r="I83" s="721"/>
      <c r="J83" s="704"/>
    </row>
    <row r="84" spans="1:10" x14ac:dyDescent="0.35">
      <c r="A84" s="314">
        <v>100558</v>
      </c>
      <c r="B84" s="309" t="s">
        <v>214</v>
      </c>
      <c r="C84" s="315" t="s">
        <v>215</v>
      </c>
      <c r="D84" s="606" t="s">
        <v>216</v>
      </c>
      <c r="E84" s="607">
        <v>350</v>
      </c>
      <c r="F84" s="611">
        <v>3</v>
      </c>
      <c r="G84" s="608">
        <v>700</v>
      </c>
      <c r="H84" s="320">
        <f>TRUNC(E84* (1 + F84 / 100) * G84,2)</f>
        <v>252350</v>
      </c>
      <c r="I84" s="721"/>
      <c r="J84" s="704"/>
    </row>
    <row r="85" spans="1:10" x14ac:dyDescent="0.35">
      <c r="A85" s="314">
        <v>100123</v>
      </c>
      <c r="B85" s="309" t="s">
        <v>212</v>
      </c>
      <c r="C85" s="315" t="s">
        <v>243</v>
      </c>
      <c r="D85" s="606" t="s">
        <v>78</v>
      </c>
      <c r="E85" s="607">
        <v>0.56000000000000005</v>
      </c>
      <c r="F85" s="611">
        <v>3</v>
      </c>
      <c r="G85" s="608">
        <v>100000</v>
      </c>
      <c r="H85" s="320">
        <f t="shared" si="0"/>
        <v>57680</v>
      </c>
      <c r="I85" s="721"/>
      <c r="J85" s="704"/>
    </row>
    <row r="86" spans="1:10" x14ac:dyDescent="0.35">
      <c r="A86" s="314">
        <v>100962</v>
      </c>
      <c r="B86" s="309" t="s">
        <v>212</v>
      </c>
      <c r="C86" s="315" t="s">
        <v>244</v>
      </c>
      <c r="D86" s="606" t="s">
        <v>78</v>
      </c>
      <c r="E86" s="607">
        <v>0.84</v>
      </c>
      <c r="F86" s="611">
        <v>3</v>
      </c>
      <c r="G86" s="608">
        <v>110000</v>
      </c>
      <c r="H86" s="320">
        <f t="shared" si="0"/>
        <v>95172</v>
      </c>
      <c r="I86" s="721"/>
      <c r="J86" s="704"/>
    </row>
    <row r="87" spans="1:10" x14ac:dyDescent="0.35">
      <c r="A87" s="314">
        <v>100932</v>
      </c>
      <c r="B87" s="309" t="s">
        <v>245</v>
      </c>
      <c r="C87" s="315" t="s">
        <v>246</v>
      </c>
      <c r="D87" s="606" t="s">
        <v>247</v>
      </c>
      <c r="E87" s="607">
        <v>0.1</v>
      </c>
      <c r="F87" s="611"/>
      <c r="G87" s="608">
        <v>18000</v>
      </c>
      <c r="H87" s="320">
        <f t="shared" si="0"/>
        <v>1800</v>
      </c>
      <c r="I87" s="721"/>
      <c r="J87" s="704"/>
    </row>
    <row r="88" spans="1:10" x14ac:dyDescent="0.35">
      <c r="A88" s="314">
        <v>100011</v>
      </c>
      <c r="B88" s="309" t="s">
        <v>245</v>
      </c>
      <c r="C88" s="315" t="s">
        <v>248</v>
      </c>
      <c r="D88" s="606" t="s">
        <v>247</v>
      </c>
      <c r="E88" s="607">
        <v>6.0000000000000001E-3</v>
      </c>
      <c r="F88" s="611"/>
      <c r="G88" s="608">
        <v>130032</v>
      </c>
      <c r="H88" s="320">
        <f t="shared" si="0"/>
        <v>780.19</v>
      </c>
      <c r="I88" s="721"/>
      <c r="J88" s="704"/>
    </row>
    <row r="89" spans="1:10" x14ac:dyDescent="0.35">
      <c r="A89" s="327" t="s">
        <v>217</v>
      </c>
      <c r="B89" s="309"/>
      <c r="C89" s="321"/>
      <c r="D89" s="302"/>
      <c r="E89" s="322"/>
      <c r="F89" s="323"/>
      <c r="G89" s="324" t="s">
        <v>218</v>
      </c>
      <c r="H89" s="328">
        <f>SUM(H82:H88)</f>
        <v>417567.19</v>
      </c>
      <c r="I89" s="721"/>
      <c r="J89" s="705"/>
    </row>
    <row r="90" spans="1:10" x14ac:dyDescent="0.35">
      <c r="A90" s="314" t="s">
        <v>219</v>
      </c>
      <c r="B90" s="309"/>
      <c r="C90" s="326" t="s">
        <v>220</v>
      </c>
      <c r="D90" s="302"/>
      <c r="E90" s="322"/>
      <c r="F90" s="323"/>
      <c r="G90" s="324"/>
      <c r="H90" s="325"/>
      <c r="I90" s="721"/>
      <c r="J90" s="704"/>
    </row>
    <row r="91" spans="1:10" x14ac:dyDescent="0.35">
      <c r="A91" s="314">
        <v>200010</v>
      </c>
      <c r="B91" s="309" t="s">
        <v>220</v>
      </c>
      <c r="C91" s="315" t="s">
        <v>249</v>
      </c>
      <c r="D91" s="606" t="s">
        <v>222</v>
      </c>
      <c r="E91" s="607">
        <v>1.92</v>
      </c>
      <c r="F91" s="611"/>
      <c r="G91" s="608">
        <v>57367</v>
      </c>
      <c r="H91" s="320">
        <f>TRUNC(E91* (1 + F91 / 100) * G91,2)</f>
        <v>110144.64</v>
      </c>
      <c r="I91" s="721"/>
      <c r="J91" s="704"/>
    </row>
    <row r="92" spans="1:10" x14ac:dyDescent="0.35">
      <c r="A92" s="314">
        <v>207500</v>
      </c>
      <c r="B92" s="309" t="s">
        <v>220</v>
      </c>
      <c r="C92" s="315" t="s">
        <v>250</v>
      </c>
      <c r="D92" s="606" t="s">
        <v>251</v>
      </c>
      <c r="E92" s="607">
        <v>0.6</v>
      </c>
      <c r="F92" s="611"/>
      <c r="G92" s="608">
        <v>26477</v>
      </c>
      <c r="H92" s="320">
        <f>TRUNC(E92* (1 + F92 / 100) * G92,2)</f>
        <v>15886.2</v>
      </c>
      <c r="I92" s="721"/>
      <c r="J92" s="704"/>
    </row>
    <row r="93" spans="1:10" x14ac:dyDescent="0.35">
      <c r="A93" s="327" t="s">
        <v>223</v>
      </c>
      <c r="B93" s="309"/>
      <c r="C93" s="321"/>
      <c r="D93" s="302"/>
      <c r="E93" s="322"/>
      <c r="F93" s="323"/>
      <c r="G93" s="324" t="s">
        <v>224</v>
      </c>
      <c r="H93" s="328">
        <f>SUM(H90:H92)</f>
        <v>126030.84</v>
      </c>
      <c r="I93" s="721"/>
      <c r="J93" s="705"/>
    </row>
    <row r="94" spans="1:10" x14ac:dyDescent="0.35">
      <c r="A94" s="314" t="s">
        <v>225</v>
      </c>
      <c r="B94" s="309"/>
      <c r="C94" s="329" t="s">
        <v>226</v>
      </c>
      <c r="D94" s="302"/>
      <c r="E94" s="322"/>
      <c r="F94" s="323"/>
      <c r="G94" s="324"/>
      <c r="H94" s="325"/>
      <c r="I94" s="721"/>
      <c r="J94" s="704"/>
    </row>
    <row r="95" spans="1:10" x14ac:dyDescent="0.35">
      <c r="A95" s="314">
        <v>308003</v>
      </c>
      <c r="B95" s="309" t="s">
        <v>226</v>
      </c>
      <c r="C95" s="315" t="s">
        <v>252</v>
      </c>
      <c r="D95" s="606" t="s">
        <v>253</v>
      </c>
      <c r="E95" s="607">
        <v>0.06</v>
      </c>
      <c r="F95" s="611"/>
      <c r="G95" s="608">
        <v>85000</v>
      </c>
      <c r="H95" s="320">
        <f>TRUNC(E95* (1 + F95 / 100) * G95,2)</f>
        <v>5100</v>
      </c>
      <c r="I95" s="721"/>
      <c r="J95" s="704"/>
    </row>
    <row r="96" spans="1:10" x14ac:dyDescent="0.35">
      <c r="A96" s="314">
        <v>300026</v>
      </c>
      <c r="B96" s="309" t="s">
        <v>226</v>
      </c>
      <c r="C96" s="315" t="s">
        <v>227</v>
      </c>
      <c r="D96" s="606" t="s">
        <v>228</v>
      </c>
      <c r="E96" s="609">
        <f>$O$2</f>
        <v>0.05</v>
      </c>
      <c r="F96" s="611"/>
      <c r="G96" s="608">
        <f>H93</f>
        <v>126030.84</v>
      </c>
      <c r="H96" s="320">
        <f>TRUNC(E96* (1 + F96 / 100) * G96,2)</f>
        <v>6301.54</v>
      </c>
      <c r="I96" s="721"/>
      <c r="J96" s="704"/>
    </row>
    <row r="97" spans="1:10" x14ac:dyDescent="0.35">
      <c r="A97" s="327" t="s">
        <v>229</v>
      </c>
      <c r="B97" s="309"/>
      <c r="C97" s="321"/>
      <c r="D97" s="302"/>
      <c r="E97" s="322"/>
      <c r="F97" s="323"/>
      <c r="G97" s="324" t="s">
        <v>230</v>
      </c>
      <c r="H97" s="328">
        <f>SUM(H94:H96)</f>
        <v>11401.54</v>
      </c>
      <c r="I97" s="721"/>
      <c r="J97" s="705"/>
    </row>
    <row r="98" spans="1:10" x14ac:dyDescent="0.35">
      <c r="A98" s="302" t="s">
        <v>231</v>
      </c>
      <c r="B98" s="331"/>
      <c r="C98" s="326" t="s">
        <v>431</v>
      </c>
      <c r="D98" s="302"/>
      <c r="E98" s="322"/>
      <c r="F98" s="323"/>
      <c r="G98" s="324"/>
      <c r="H98" s="325"/>
      <c r="I98" s="721"/>
      <c r="J98" s="704"/>
    </row>
    <row r="99" spans="1:10" x14ac:dyDescent="0.35">
      <c r="A99" s="314"/>
      <c r="B99" s="309"/>
      <c r="C99" s="315" t="s">
        <v>431</v>
      </c>
      <c r="D99" s="606" t="s">
        <v>228</v>
      </c>
      <c r="E99" s="610">
        <f>$U$6</f>
        <v>0.15</v>
      </c>
      <c r="F99" s="611"/>
      <c r="G99" s="608">
        <f>H89</f>
        <v>417567.19</v>
      </c>
      <c r="H99" s="320">
        <f>E99*G99</f>
        <v>62635.078499999996</v>
      </c>
      <c r="I99" s="721"/>
      <c r="J99" s="704"/>
    </row>
    <row r="100" spans="1:10" x14ac:dyDescent="0.35">
      <c r="A100" s="327" t="s">
        <v>232</v>
      </c>
      <c r="B100" s="331"/>
      <c r="C100" s="321"/>
      <c r="D100" s="302"/>
      <c r="E100" s="322"/>
      <c r="F100" s="323"/>
      <c r="G100" s="324" t="s">
        <v>510</v>
      </c>
      <c r="H100" s="320">
        <f>SUM(H98:H99)</f>
        <v>62635.078499999996</v>
      </c>
      <c r="I100" s="721"/>
      <c r="J100" s="704"/>
    </row>
    <row r="101" spans="1:10" x14ac:dyDescent="0.35">
      <c r="A101" s="302"/>
      <c r="B101" s="332"/>
      <c r="C101" s="321"/>
      <c r="D101" s="302"/>
      <c r="E101" s="322"/>
      <c r="F101" s="323"/>
      <c r="G101" s="324"/>
      <c r="H101" s="325"/>
      <c r="I101" s="722"/>
      <c r="J101" s="704"/>
    </row>
    <row r="102" spans="1:10" ht="15" thickBot="1" x14ac:dyDescent="0.4">
      <c r="A102" s="302" t="s">
        <v>36</v>
      </c>
      <c r="B102" s="332"/>
      <c r="C102" s="333"/>
      <c r="D102" s="612"/>
      <c r="E102" s="613"/>
      <c r="F102" s="614" t="s">
        <v>234</v>
      </c>
      <c r="G102" s="615">
        <f>SUM(H80:H101)/2</f>
        <v>617634.64850000013</v>
      </c>
      <c r="H102" s="616">
        <f>IF($A$2="CD",IF($A$3=1,ROUND(SUM(H80:H101)/2,0),IF($A$3=3,ROUND(SUM(H80:H101)/2,0),SUM(H80:H101)/2)),SUM(H80:H101)/2)</f>
        <v>617635</v>
      </c>
      <c r="I102" s="721"/>
      <c r="J102" s="584"/>
    </row>
    <row r="103" spans="1:10" ht="15" thickTop="1" x14ac:dyDescent="0.35">
      <c r="C103" s="10"/>
      <c r="D103" s="43"/>
      <c r="E103" s="10"/>
      <c r="F103" s="10"/>
      <c r="G103" s="10"/>
      <c r="H103" s="10"/>
      <c r="I103" s="307"/>
      <c r="J103" s="308"/>
    </row>
    <row r="104" spans="1:10" ht="15" thickBot="1" x14ac:dyDescent="0.4">
      <c r="C104" s="10"/>
      <c r="D104" s="43"/>
      <c r="E104" s="10"/>
      <c r="F104" s="10"/>
      <c r="G104" s="10"/>
      <c r="H104" s="10"/>
      <c r="I104" s="307"/>
      <c r="J104" s="308"/>
    </row>
    <row r="105" spans="1:10" ht="15" thickTop="1" x14ac:dyDescent="0.35">
      <c r="A105" s="302" t="s">
        <v>254</v>
      </c>
      <c r="B105" s="309"/>
      <c r="C105" s="904" t="s">
        <v>46</v>
      </c>
      <c r="D105" s="905"/>
      <c r="E105" s="905"/>
      <c r="F105" s="905"/>
      <c r="G105" s="339"/>
      <c r="H105" s="311" t="s">
        <v>255</v>
      </c>
      <c r="I105" s="720"/>
      <c r="J105" s="705"/>
    </row>
    <row r="106" spans="1:10" x14ac:dyDescent="0.35">
      <c r="A106" s="302"/>
      <c r="B106" s="309"/>
      <c r="C106" s="906"/>
      <c r="D106" s="907"/>
      <c r="E106" s="907"/>
      <c r="F106" s="907"/>
      <c r="G106" s="340"/>
      <c r="H106" s="313" t="str">
        <f>"ITEM:   " &amp;PRESUPUESTO!$B$16</f>
        <v>ITEM:   1.1</v>
      </c>
      <c r="I106" s="723"/>
      <c r="J106" s="705"/>
    </row>
    <row r="107" spans="1:10" x14ac:dyDescent="0.35">
      <c r="A107" s="314" t="s">
        <v>203</v>
      </c>
      <c r="B107" s="309"/>
      <c r="C107" s="315" t="s">
        <v>32</v>
      </c>
      <c r="D107" s="316" t="s">
        <v>33</v>
      </c>
      <c r="E107" s="317" t="s">
        <v>34</v>
      </c>
      <c r="F107" s="317" t="s">
        <v>204</v>
      </c>
      <c r="G107" s="319" t="s">
        <v>205</v>
      </c>
      <c r="H107" s="320" t="s">
        <v>206</v>
      </c>
      <c r="I107" s="721"/>
      <c r="J107" s="704"/>
    </row>
    <row r="108" spans="1:10" x14ac:dyDescent="0.35">
      <c r="A108" s="314"/>
      <c r="B108" s="309"/>
      <c r="C108" s="321"/>
      <c r="D108" s="302"/>
      <c r="E108" s="322"/>
      <c r="F108" s="322"/>
      <c r="G108" s="324"/>
      <c r="H108" s="325"/>
      <c r="I108" s="721"/>
      <c r="J108" s="704"/>
    </row>
    <row r="109" spans="1:10" x14ac:dyDescent="0.35">
      <c r="A109" s="314" t="s">
        <v>219</v>
      </c>
      <c r="B109" s="309"/>
      <c r="C109" s="326" t="s">
        <v>220</v>
      </c>
      <c r="D109" s="302"/>
      <c r="E109" s="322"/>
      <c r="F109" s="322"/>
      <c r="G109" s="324"/>
      <c r="H109" s="325"/>
      <c r="I109" s="721"/>
      <c r="J109" s="704"/>
    </row>
    <row r="110" spans="1:10" x14ac:dyDescent="0.35">
      <c r="A110" s="314">
        <v>200006</v>
      </c>
      <c r="B110" s="309" t="s">
        <v>220</v>
      </c>
      <c r="C110" s="315" t="s">
        <v>256</v>
      </c>
      <c r="D110" s="316" t="s">
        <v>222</v>
      </c>
      <c r="E110" s="317">
        <v>0.6</v>
      </c>
      <c r="F110" s="317"/>
      <c r="G110" s="319">
        <v>19122</v>
      </c>
      <c r="H110" s="320">
        <f>TRUNC(E110* (1 + F110 / 100) * G110,2)</f>
        <v>11473.2</v>
      </c>
      <c r="I110" s="721"/>
      <c r="J110" s="704"/>
    </row>
    <row r="111" spans="1:10" x14ac:dyDescent="0.35">
      <c r="A111" s="302" t="s">
        <v>223</v>
      </c>
      <c r="B111" s="309"/>
      <c r="C111" s="321"/>
      <c r="D111" s="302"/>
      <c r="E111" s="322"/>
      <c r="F111" s="322"/>
      <c r="G111" s="324" t="s">
        <v>224</v>
      </c>
      <c r="H111" s="328">
        <f>SUM(H109:H110)</f>
        <v>11473.2</v>
      </c>
      <c r="I111" s="721"/>
      <c r="J111" s="705"/>
    </row>
    <row r="112" spans="1:10" x14ac:dyDescent="0.35">
      <c r="A112" s="314" t="s">
        <v>225</v>
      </c>
      <c r="B112" s="309"/>
      <c r="C112" s="329" t="s">
        <v>226</v>
      </c>
      <c r="D112" s="302"/>
      <c r="E112" s="322"/>
      <c r="F112" s="322"/>
      <c r="G112" s="324"/>
      <c r="H112" s="325"/>
      <c r="I112" s="721"/>
      <c r="J112" s="704"/>
    </row>
    <row r="113" spans="1:10" x14ac:dyDescent="0.35">
      <c r="A113" s="314">
        <v>319013</v>
      </c>
      <c r="B113" s="309" t="s">
        <v>226</v>
      </c>
      <c r="C113" s="341" t="s">
        <v>257</v>
      </c>
      <c r="D113" s="316" t="s">
        <v>253</v>
      </c>
      <c r="E113" s="317">
        <v>7.4999999999999997E-2</v>
      </c>
      <c r="F113" s="317"/>
      <c r="G113" s="319">
        <v>150000</v>
      </c>
      <c r="H113" s="320">
        <f>TRUNC(E113* (1 + F113 / 100) * G113,2)</f>
        <v>11250</v>
      </c>
      <c r="I113" s="721"/>
      <c r="J113" s="704"/>
    </row>
    <row r="114" spans="1:10" x14ac:dyDescent="0.35">
      <c r="A114" s="314">
        <v>300026</v>
      </c>
      <c r="B114" s="309" t="s">
        <v>226</v>
      </c>
      <c r="C114" s="315" t="s">
        <v>227</v>
      </c>
      <c r="D114" s="316" t="s">
        <v>228</v>
      </c>
      <c r="E114" s="330">
        <f>$O$2</f>
        <v>0.05</v>
      </c>
      <c r="F114" s="317"/>
      <c r="G114" s="319">
        <f>H111</f>
        <v>11473.2</v>
      </c>
      <c r="H114" s="320">
        <f>TRUNC(E114* (1 + F114 / 100) * G114,2)</f>
        <v>573.66</v>
      </c>
      <c r="I114" s="721"/>
      <c r="J114" s="704"/>
    </row>
    <row r="115" spans="1:10" x14ac:dyDescent="0.35">
      <c r="A115" s="302" t="s">
        <v>229</v>
      </c>
      <c r="B115" s="309"/>
      <c r="C115" s="321"/>
      <c r="D115" s="302"/>
      <c r="E115" s="322"/>
      <c r="F115" s="322"/>
      <c r="G115" s="324" t="s">
        <v>230</v>
      </c>
      <c r="H115" s="328">
        <f>SUM(H112:H114)</f>
        <v>11823.66</v>
      </c>
      <c r="I115" s="721"/>
      <c r="J115" s="705"/>
    </row>
    <row r="116" spans="1:10" x14ac:dyDescent="0.35">
      <c r="A116" s="302" t="s">
        <v>231</v>
      </c>
      <c r="B116" s="10"/>
      <c r="C116" s="326" t="s">
        <v>431</v>
      </c>
      <c r="D116" s="302"/>
      <c r="E116" s="322"/>
      <c r="F116" s="322"/>
      <c r="G116" s="324"/>
      <c r="H116" s="325"/>
      <c r="I116" s="721"/>
      <c r="J116" s="704"/>
    </row>
    <row r="117" spans="1:10" x14ac:dyDescent="0.35">
      <c r="A117" s="314"/>
      <c r="B117" s="309"/>
      <c r="C117" s="315"/>
      <c r="D117" s="316"/>
      <c r="E117" s="317"/>
      <c r="F117" s="317"/>
      <c r="G117" s="319"/>
      <c r="H117" s="320"/>
      <c r="I117" s="721"/>
      <c r="J117" s="704"/>
    </row>
    <row r="118" spans="1:10" x14ac:dyDescent="0.35">
      <c r="A118" s="327" t="s">
        <v>232</v>
      </c>
      <c r="B118" s="10"/>
      <c r="C118" s="321"/>
      <c r="D118" s="302"/>
      <c r="E118" s="322"/>
      <c r="F118" s="322"/>
      <c r="G118" s="324" t="s">
        <v>233</v>
      </c>
      <c r="H118" s="320">
        <f>SUM(H116:H117)</f>
        <v>0</v>
      </c>
      <c r="I118" s="721"/>
      <c r="J118" s="704"/>
    </row>
    <row r="119" spans="1:10" x14ac:dyDescent="0.35">
      <c r="A119" s="302"/>
      <c r="B119" s="332"/>
      <c r="C119" s="321"/>
      <c r="D119" s="302"/>
      <c r="E119" s="322"/>
      <c r="F119" s="322"/>
      <c r="G119" s="324"/>
      <c r="H119" s="325"/>
      <c r="I119" s="721"/>
      <c r="J119" s="704"/>
    </row>
    <row r="120" spans="1:10" ht="15" thickBot="1" x14ac:dyDescent="0.4">
      <c r="A120" s="302" t="s">
        <v>36</v>
      </c>
      <c r="B120" s="332"/>
      <c r="C120" s="333"/>
      <c r="D120" s="334"/>
      <c r="E120" s="335"/>
      <c r="F120" s="336" t="s">
        <v>234</v>
      </c>
      <c r="G120" s="337">
        <f>SUM(H107:H119)/2</f>
        <v>23296.86</v>
      </c>
      <c r="H120" s="338">
        <f>IF($A$2="CD",ROUND(SUM(H107:H119)/2,$B$3),SUM(H107:H119)/2)</f>
        <v>23297</v>
      </c>
      <c r="I120" s="721"/>
      <c r="J120" s="584"/>
    </row>
    <row r="121" spans="1:10" ht="15" thickTop="1" x14ac:dyDescent="0.35">
      <c r="A121" s="302" t="s">
        <v>258</v>
      </c>
      <c r="B121" s="332"/>
      <c r="C121" s="342" t="s">
        <v>166</v>
      </c>
      <c r="D121" s="343"/>
      <c r="E121" s="344"/>
      <c r="F121" s="344"/>
      <c r="G121" s="345"/>
      <c r="H121" s="346"/>
      <c r="I121" s="721"/>
      <c r="J121" s="704"/>
    </row>
    <row r="122" spans="1:10" x14ac:dyDescent="0.35">
      <c r="A122" s="314" t="s">
        <v>173</v>
      </c>
      <c r="B122" s="332"/>
      <c r="C122" s="347" t="s">
        <v>144</v>
      </c>
      <c r="D122" s="348"/>
      <c r="E122" s="349"/>
      <c r="F122" s="350">
        <f>$F$3</f>
        <v>0.23</v>
      </c>
      <c r="G122" s="351"/>
      <c r="H122" s="352">
        <f>ROUND(H120*F122,2)</f>
        <v>5358.31</v>
      </c>
      <c r="I122" s="721"/>
      <c r="J122" s="704"/>
    </row>
    <row r="123" spans="1:10" x14ac:dyDescent="0.35">
      <c r="A123" s="314" t="s">
        <v>259</v>
      </c>
      <c r="B123" s="332"/>
      <c r="C123" s="347" t="s">
        <v>146</v>
      </c>
      <c r="D123" s="348"/>
      <c r="E123" s="349"/>
      <c r="F123" s="350">
        <f>$G$3</f>
        <v>0.01</v>
      </c>
      <c r="G123" s="351"/>
      <c r="H123" s="352">
        <f>ROUND(H120*F123,2)</f>
        <v>232.97</v>
      </c>
      <c r="I123" s="721"/>
      <c r="J123" s="704"/>
    </row>
    <row r="124" spans="1:10" x14ac:dyDescent="0.35">
      <c r="A124" s="314" t="s">
        <v>175</v>
      </c>
      <c r="B124" s="332"/>
      <c r="C124" s="347" t="s">
        <v>148</v>
      </c>
      <c r="D124" s="348"/>
      <c r="E124" s="349"/>
      <c r="F124" s="350">
        <f>$H$3</f>
        <v>0.06</v>
      </c>
      <c r="G124" s="351"/>
      <c r="H124" s="352">
        <f>ROUND(H120*F124,2)</f>
        <v>1397.82</v>
      </c>
      <c r="I124" s="721"/>
      <c r="J124" s="704"/>
    </row>
    <row r="125" spans="1:10" x14ac:dyDescent="0.35">
      <c r="A125" s="314" t="s">
        <v>177</v>
      </c>
      <c r="B125" s="332"/>
      <c r="C125" s="347" t="s">
        <v>152</v>
      </c>
      <c r="D125" s="348"/>
      <c r="E125" s="349"/>
      <c r="F125" s="350">
        <f>$I$3</f>
        <v>0</v>
      </c>
      <c r="G125" s="351"/>
      <c r="H125" s="352">
        <f>ROUND(H124*F125,2)</f>
        <v>0</v>
      </c>
      <c r="I125" s="721"/>
      <c r="J125" s="704"/>
    </row>
    <row r="126" spans="1:10" x14ac:dyDescent="0.35">
      <c r="A126" s="302" t="s">
        <v>260</v>
      </c>
      <c r="B126" s="332"/>
      <c r="C126" s="326" t="s">
        <v>261</v>
      </c>
      <c r="D126" s="302"/>
      <c r="E126" s="322"/>
      <c r="F126" s="322"/>
      <c r="G126" s="353"/>
      <c r="H126" s="354">
        <f>SUM(H122:H125)</f>
        <v>6989.1</v>
      </c>
      <c r="I126" s="722"/>
      <c r="J126" s="705"/>
    </row>
    <row r="127" spans="1:10" ht="15" thickBot="1" x14ac:dyDescent="0.4">
      <c r="A127" s="302" t="s">
        <v>262</v>
      </c>
      <c r="B127" s="332"/>
      <c r="C127" s="355"/>
      <c r="D127" s="356"/>
      <c r="E127" s="335"/>
      <c r="F127" s="336" t="s">
        <v>263</v>
      </c>
      <c r="G127" s="357"/>
      <c r="H127" s="338">
        <f>IF($A$3=2,ROUND((H120+H126),2),IF($A$3=3,ROUND((H120+H126),-1),ROUND((H120+H126),0)))</f>
        <v>30286</v>
      </c>
      <c r="I127" s="721"/>
      <c r="J127" s="584"/>
    </row>
    <row r="128" spans="1:10" ht="15" thickTop="1" x14ac:dyDescent="0.35">
      <c r="C128" s="10"/>
      <c r="D128" s="43"/>
      <c r="E128" s="10"/>
      <c r="F128" s="10"/>
      <c r="G128" s="10"/>
      <c r="H128" s="10"/>
      <c r="I128" s="307"/>
      <c r="J128" s="308"/>
    </row>
    <row r="129" spans="1:10" ht="15" thickBot="1" x14ac:dyDescent="0.4">
      <c r="C129" s="10"/>
      <c r="D129" s="43"/>
      <c r="E129" s="10"/>
      <c r="F129" s="10"/>
      <c r="G129" s="10"/>
      <c r="H129" s="10"/>
      <c r="I129" s="307"/>
      <c r="J129" s="308"/>
    </row>
    <row r="130" spans="1:10" ht="15" thickTop="1" x14ac:dyDescent="0.35">
      <c r="A130" s="302" t="s">
        <v>264</v>
      </c>
      <c r="B130" s="309"/>
      <c r="C130" s="904" t="s">
        <v>50</v>
      </c>
      <c r="D130" s="905"/>
      <c r="E130" s="905"/>
      <c r="F130" s="905"/>
      <c r="G130" s="339"/>
      <c r="H130" s="311" t="s">
        <v>265</v>
      </c>
      <c r="I130" s="720"/>
      <c r="J130" s="705"/>
    </row>
    <row r="131" spans="1:10" x14ac:dyDescent="0.35">
      <c r="A131" s="302"/>
      <c r="B131" s="309"/>
      <c r="C131" s="906"/>
      <c r="D131" s="907"/>
      <c r="E131" s="907"/>
      <c r="F131" s="907"/>
      <c r="G131" s="340"/>
      <c r="H131" s="313" t="str">
        <f>"ITEM:   " &amp;PRESUPUESTO!$B$17</f>
        <v>ITEM:   1.2</v>
      </c>
      <c r="I131" s="723"/>
      <c r="J131" s="705"/>
    </row>
    <row r="132" spans="1:10" x14ac:dyDescent="0.35">
      <c r="A132" s="314" t="s">
        <v>203</v>
      </c>
      <c r="B132" s="309"/>
      <c r="C132" s="315" t="s">
        <v>32</v>
      </c>
      <c r="D132" s="316" t="s">
        <v>33</v>
      </c>
      <c r="E132" s="317" t="s">
        <v>34</v>
      </c>
      <c r="F132" s="317" t="s">
        <v>204</v>
      </c>
      <c r="G132" s="319" t="s">
        <v>205</v>
      </c>
      <c r="H132" s="320" t="s">
        <v>206</v>
      </c>
      <c r="I132" s="721"/>
      <c r="J132" s="704"/>
    </row>
    <row r="133" spans="1:10" x14ac:dyDescent="0.35">
      <c r="A133" s="314"/>
      <c r="B133" s="309"/>
      <c r="C133" s="321"/>
      <c r="D133" s="302"/>
      <c r="E133" s="322"/>
      <c r="F133" s="322"/>
      <c r="G133" s="324"/>
      <c r="H133" s="325"/>
      <c r="I133" s="721"/>
      <c r="J133" s="704"/>
    </row>
    <row r="134" spans="1:10" x14ac:dyDescent="0.35">
      <c r="A134" s="314" t="s">
        <v>219</v>
      </c>
      <c r="B134" s="309"/>
      <c r="C134" s="326" t="s">
        <v>220</v>
      </c>
      <c r="D134" s="302"/>
      <c r="E134" s="322"/>
      <c r="F134" s="322"/>
      <c r="G134" s="324"/>
      <c r="H134" s="325"/>
      <c r="I134" s="721"/>
      <c r="J134" s="704"/>
    </row>
    <row r="135" spans="1:10" x14ac:dyDescent="0.35">
      <c r="A135" s="314">
        <v>200006</v>
      </c>
      <c r="B135" s="309" t="s">
        <v>220</v>
      </c>
      <c r="C135" s="315" t="s">
        <v>256</v>
      </c>
      <c r="D135" s="316" t="s">
        <v>222</v>
      </c>
      <c r="E135" s="317">
        <v>0.6</v>
      </c>
      <c r="F135" s="317"/>
      <c r="G135" s="319">
        <v>19122</v>
      </c>
      <c r="H135" s="320">
        <f>TRUNC(E135* (1 + F135 / 100) * G135,2)</f>
        <v>11473.2</v>
      </c>
      <c r="I135" s="722"/>
      <c r="J135" s="704"/>
    </row>
    <row r="136" spans="1:10" x14ac:dyDescent="0.35">
      <c r="A136" s="302" t="s">
        <v>223</v>
      </c>
      <c r="B136" s="309"/>
      <c r="C136" s="321"/>
      <c r="D136" s="302"/>
      <c r="E136" s="322"/>
      <c r="F136" s="322"/>
      <c r="G136" s="324" t="s">
        <v>224</v>
      </c>
      <c r="H136" s="328">
        <f>SUM(H134:H135)</f>
        <v>11473.2</v>
      </c>
      <c r="I136" s="721"/>
      <c r="J136" s="705"/>
    </row>
    <row r="137" spans="1:10" x14ac:dyDescent="0.35">
      <c r="A137" s="314" t="s">
        <v>225</v>
      </c>
      <c r="B137" s="309"/>
      <c r="C137" s="329" t="s">
        <v>226</v>
      </c>
      <c r="D137" s="302"/>
      <c r="E137" s="322"/>
      <c r="F137" s="322"/>
      <c r="G137" s="324"/>
      <c r="H137" s="325"/>
      <c r="I137" s="721"/>
      <c r="J137" s="704"/>
    </row>
    <row r="138" spans="1:10" x14ac:dyDescent="0.35">
      <c r="A138" s="314">
        <v>319013</v>
      </c>
      <c r="B138" s="309" t="s">
        <v>226</v>
      </c>
      <c r="C138" s="341" t="s">
        <v>257</v>
      </c>
      <c r="D138" s="316" t="s">
        <v>253</v>
      </c>
      <c r="E138" s="317">
        <v>7.4999999999999997E-2</v>
      </c>
      <c r="F138" s="317"/>
      <c r="G138" s="319">
        <v>150000</v>
      </c>
      <c r="H138" s="320">
        <f>TRUNC(E138* (1 + F138 / 100) * G138,2)</f>
        <v>11250</v>
      </c>
      <c r="I138" s="721"/>
      <c r="J138" s="704"/>
    </row>
    <row r="139" spans="1:10" x14ac:dyDescent="0.35">
      <c r="A139" s="314">
        <v>300026</v>
      </c>
      <c r="B139" s="309" t="s">
        <v>226</v>
      </c>
      <c r="C139" s="315" t="s">
        <v>227</v>
      </c>
      <c r="D139" s="316" t="s">
        <v>228</v>
      </c>
      <c r="E139" s="330">
        <f>$O$2</f>
        <v>0.05</v>
      </c>
      <c r="F139" s="317"/>
      <c r="G139" s="319">
        <f>H136</f>
        <v>11473.2</v>
      </c>
      <c r="H139" s="320">
        <f>TRUNC(E139* (1 + F139 / 100) * G139,2)</f>
        <v>573.66</v>
      </c>
      <c r="I139" s="721"/>
      <c r="J139" s="704"/>
    </row>
    <row r="140" spans="1:10" x14ac:dyDescent="0.35">
      <c r="A140" s="302" t="s">
        <v>229</v>
      </c>
      <c r="B140" s="309"/>
      <c r="C140" s="321"/>
      <c r="D140" s="302"/>
      <c r="E140" s="322"/>
      <c r="F140" s="322"/>
      <c r="G140" s="324" t="s">
        <v>230</v>
      </c>
      <c r="H140" s="328">
        <f>SUM(H137:H139)</f>
        <v>11823.66</v>
      </c>
      <c r="I140" s="721"/>
      <c r="J140" s="705"/>
    </row>
    <row r="141" spans="1:10" x14ac:dyDescent="0.35">
      <c r="A141" s="302" t="s">
        <v>231</v>
      </c>
      <c r="B141" s="10"/>
      <c r="C141" s="326" t="s">
        <v>431</v>
      </c>
      <c r="D141" s="302"/>
      <c r="E141" s="322"/>
      <c r="F141" s="322"/>
      <c r="G141" s="324"/>
      <c r="H141" s="325"/>
      <c r="I141" s="721"/>
      <c r="J141" s="704"/>
    </row>
    <row r="142" spans="1:10" x14ac:dyDescent="0.35">
      <c r="A142" s="314"/>
      <c r="B142" s="309"/>
      <c r="C142" s="315"/>
      <c r="D142" s="316"/>
      <c r="E142" s="317"/>
      <c r="F142" s="317"/>
      <c r="G142" s="319"/>
      <c r="H142" s="320"/>
      <c r="I142" s="721"/>
      <c r="J142" s="704"/>
    </row>
    <row r="143" spans="1:10" x14ac:dyDescent="0.35">
      <c r="A143" s="327" t="s">
        <v>232</v>
      </c>
      <c r="B143" s="10"/>
      <c r="C143" s="321"/>
      <c r="D143" s="302"/>
      <c r="E143" s="322"/>
      <c r="F143" s="322"/>
      <c r="G143" s="324" t="s">
        <v>233</v>
      </c>
      <c r="H143" s="320">
        <f>SUM(H141:H142)</f>
        <v>0</v>
      </c>
      <c r="I143" s="721"/>
      <c r="J143" s="704"/>
    </row>
    <row r="144" spans="1:10" x14ac:dyDescent="0.35">
      <c r="A144" s="302"/>
      <c r="B144" s="332"/>
      <c r="C144" s="321"/>
      <c r="D144" s="302"/>
      <c r="E144" s="322"/>
      <c r="F144" s="322"/>
      <c r="G144" s="324"/>
      <c r="H144" s="325"/>
      <c r="I144" s="721"/>
      <c r="J144" s="704"/>
    </row>
    <row r="145" spans="1:10" ht="15" thickBot="1" x14ac:dyDescent="0.4">
      <c r="A145" s="302" t="s">
        <v>36</v>
      </c>
      <c r="B145" s="332"/>
      <c r="C145" s="333"/>
      <c r="D145" s="334"/>
      <c r="E145" s="335"/>
      <c r="F145" s="336" t="s">
        <v>234</v>
      </c>
      <c r="G145" s="337">
        <f>SUM(H132:H144)/2</f>
        <v>23296.86</v>
      </c>
      <c r="H145" s="338">
        <f>IF($A$2="CD",ROUND(SUM(H132:H144)/2,$B$3),SUM(H132:H144)/2)</f>
        <v>23297</v>
      </c>
      <c r="I145" s="721"/>
      <c r="J145" s="584"/>
    </row>
    <row r="146" spans="1:10" ht="15" thickTop="1" x14ac:dyDescent="0.35">
      <c r="A146" s="302" t="s">
        <v>258</v>
      </c>
      <c r="B146" s="332"/>
      <c r="C146" s="342" t="s">
        <v>166</v>
      </c>
      <c r="D146" s="343"/>
      <c r="E146" s="344"/>
      <c r="F146" s="344"/>
      <c r="G146" s="345"/>
      <c r="H146" s="346"/>
      <c r="I146" s="721"/>
      <c r="J146" s="704"/>
    </row>
    <row r="147" spans="1:10" x14ac:dyDescent="0.35">
      <c r="A147" s="314" t="s">
        <v>173</v>
      </c>
      <c r="B147" s="332"/>
      <c r="C147" s="347" t="s">
        <v>144</v>
      </c>
      <c r="D147" s="348"/>
      <c r="E147" s="349"/>
      <c r="F147" s="350">
        <f>$F$3</f>
        <v>0.23</v>
      </c>
      <c r="G147" s="351"/>
      <c r="H147" s="352">
        <f>ROUND(H145*F147,2)</f>
        <v>5358.31</v>
      </c>
      <c r="I147" s="721"/>
      <c r="J147" s="704"/>
    </row>
    <row r="148" spans="1:10" x14ac:dyDescent="0.35">
      <c r="A148" s="314" t="s">
        <v>259</v>
      </c>
      <c r="B148" s="332"/>
      <c r="C148" s="347" t="s">
        <v>146</v>
      </c>
      <c r="D148" s="348"/>
      <c r="E148" s="349"/>
      <c r="F148" s="350">
        <f>$G$3</f>
        <v>0.01</v>
      </c>
      <c r="G148" s="351"/>
      <c r="H148" s="352">
        <f>ROUND(H145*F148,2)</f>
        <v>232.97</v>
      </c>
      <c r="I148" s="721"/>
      <c r="J148" s="704"/>
    </row>
    <row r="149" spans="1:10" x14ac:dyDescent="0.35">
      <c r="A149" s="314" t="s">
        <v>175</v>
      </c>
      <c r="B149" s="332"/>
      <c r="C149" s="347" t="s">
        <v>148</v>
      </c>
      <c r="D149" s="348"/>
      <c r="E149" s="349"/>
      <c r="F149" s="350">
        <f>$H$3</f>
        <v>0.06</v>
      </c>
      <c r="G149" s="351"/>
      <c r="H149" s="352">
        <f>ROUND(H145*F149,2)</f>
        <v>1397.82</v>
      </c>
      <c r="I149" s="721"/>
      <c r="J149" s="704"/>
    </row>
    <row r="150" spans="1:10" x14ac:dyDescent="0.35">
      <c r="A150" s="314" t="s">
        <v>177</v>
      </c>
      <c r="B150" s="332"/>
      <c r="C150" s="347" t="s">
        <v>152</v>
      </c>
      <c r="D150" s="348"/>
      <c r="E150" s="349"/>
      <c r="F150" s="350">
        <f>$I$3</f>
        <v>0</v>
      </c>
      <c r="G150" s="351"/>
      <c r="H150" s="352">
        <f>ROUND(H149*F150,2)</f>
        <v>0</v>
      </c>
      <c r="I150" s="721"/>
      <c r="J150" s="704"/>
    </row>
    <row r="151" spans="1:10" x14ac:dyDescent="0.35">
      <c r="A151" s="302" t="s">
        <v>260</v>
      </c>
      <c r="B151" s="332"/>
      <c r="C151" s="326" t="s">
        <v>261</v>
      </c>
      <c r="D151" s="302"/>
      <c r="E151" s="322"/>
      <c r="F151" s="322"/>
      <c r="G151" s="353"/>
      <c r="H151" s="354">
        <f>SUM(H147:H150)</f>
        <v>6989.1</v>
      </c>
      <c r="I151" s="722"/>
      <c r="J151" s="705"/>
    </row>
    <row r="152" spans="1:10" ht="15" thickBot="1" x14ac:dyDescent="0.4">
      <c r="A152" s="302" t="s">
        <v>262</v>
      </c>
      <c r="B152" s="332"/>
      <c r="C152" s="355"/>
      <c r="D152" s="356"/>
      <c r="E152" s="335"/>
      <c r="F152" s="336" t="s">
        <v>263</v>
      </c>
      <c r="G152" s="357"/>
      <c r="H152" s="338">
        <f>IF($A$3=2,ROUND((H145+H151),2),IF($A$3=3,ROUND((H145+H151),-1),ROUND((H145+H151),0)))</f>
        <v>30286</v>
      </c>
      <c r="I152" s="721"/>
      <c r="J152" s="584"/>
    </row>
    <row r="153" spans="1:10" ht="15" thickTop="1" x14ac:dyDescent="0.35">
      <c r="C153" s="10"/>
      <c r="D153" s="43"/>
      <c r="E153" s="10"/>
      <c r="F153" s="10"/>
      <c r="G153" s="10"/>
      <c r="H153" s="10"/>
      <c r="I153" s="307"/>
      <c r="J153" s="308"/>
    </row>
    <row r="154" spans="1:10" ht="15" thickBot="1" x14ac:dyDescent="0.4">
      <c r="C154" s="10"/>
      <c r="D154" s="43"/>
      <c r="E154" s="10"/>
      <c r="F154" s="10"/>
      <c r="G154" s="10"/>
      <c r="H154" s="10"/>
      <c r="I154" s="307"/>
      <c r="J154" s="308"/>
    </row>
    <row r="155" spans="1:10" ht="15" thickTop="1" x14ac:dyDescent="0.35">
      <c r="A155" s="302" t="s">
        <v>266</v>
      </c>
      <c r="B155" s="309"/>
      <c r="C155" s="904" t="s">
        <v>54</v>
      </c>
      <c r="D155" s="905"/>
      <c r="E155" s="905"/>
      <c r="F155" s="905"/>
      <c r="G155" s="339"/>
      <c r="H155" s="311" t="s">
        <v>265</v>
      </c>
      <c r="I155" s="720"/>
      <c r="J155" s="705"/>
    </row>
    <row r="156" spans="1:10" x14ac:dyDescent="0.35">
      <c r="A156" s="302"/>
      <c r="B156" s="309"/>
      <c r="C156" s="906"/>
      <c r="D156" s="907"/>
      <c r="E156" s="907"/>
      <c r="F156" s="907"/>
      <c r="G156" s="340"/>
      <c r="H156" s="313" t="str">
        <f>"ITEM:   " &amp;PRESUPUESTO!$B$18</f>
        <v>ITEM:   1.3</v>
      </c>
      <c r="I156" s="724"/>
      <c r="J156" s="705"/>
    </row>
    <row r="157" spans="1:10" x14ac:dyDescent="0.35">
      <c r="A157" s="314" t="s">
        <v>203</v>
      </c>
      <c r="B157" s="309"/>
      <c r="C157" s="315" t="s">
        <v>32</v>
      </c>
      <c r="D157" s="316" t="s">
        <v>33</v>
      </c>
      <c r="E157" s="317" t="s">
        <v>34</v>
      </c>
      <c r="F157" s="317" t="s">
        <v>204</v>
      </c>
      <c r="G157" s="319" t="s">
        <v>205</v>
      </c>
      <c r="H157" s="320" t="s">
        <v>206</v>
      </c>
      <c r="I157" s="721"/>
      <c r="J157" s="704"/>
    </row>
    <row r="158" spans="1:10" x14ac:dyDescent="0.35">
      <c r="A158" s="314"/>
      <c r="B158" s="309"/>
      <c r="C158" s="321"/>
      <c r="D158" s="302"/>
      <c r="E158" s="322"/>
      <c r="F158" s="322"/>
      <c r="G158" s="324"/>
      <c r="H158" s="325"/>
      <c r="I158" s="721"/>
      <c r="J158" s="704"/>
    </row>
    <row r="159" spans="1:10" x14ac:dyDescent="0.35">
      <c r="A159" s="314" t="s">
        <v>219</v>
      </c>
      <c r="B159" s="309"/>
      <c r="C159" s="326" t="s">
        <v>220</v>
      </c>
      <c r="D159" s="302"/>
      <c r="E159" s="322"/>
      <c r="F159" s="322"/>
      <c r="G159" s="324"/>
      <c r="H159" s="325"/>
      <c r="I159" s="721"/>
      <c r="J159" s="704"/>
    </row>
    <row r="160" spans="1:10" x14ac:dyDescent="0.35">
      <c r="A160" s="314">
        <v>200006</v>
      </c>
      <c r="B160" s="309" t="s">
        <v>220</v>
      </c>
      <c r="C160" s="315" t="s">
        <v>256</v>
      </c>
      <c r="D160" s="316" t="s">
        <v>222</v>
      </c>
      <c r="E160" s="317">
        <v>3</v>
      </c>
      <c r="F160" s="317"/>
      <c r="G160" s="319">
        <v>19122</v>
      </c>
      <c r="H160" s="320">
        <f>TRUNC(E160* (1 + F160 / 100) * G160,2)</f>
        <v>57366</v>
      </c>
      <c r="I160" s="721"/>
      <c r="J160" s="704"/>
    </row>
    <row r="161" spans="1:10" x14ac:dyDescent="0.35">
      <c r="A161" s="302" t="s">
        <v>223</v>
      </c>
      <c r="B161" s="309"/>
      <c r="C161" s="321"/>
      <c r="D161" s="302"/>
      <c r="E161" s="322"/>
      <c r="F161" s="322"/>
      <c r="G161" s="324" t="s">
        <v>224</v>
      </c>
      <c r="H161" s="328">
        <f>SUM(H159:H160)</f>
        <v>57366</v>
      </c>
      <c r="I161" s="721"/>
      <c r="J161" s="705"/>
    </row>
    <row r="162" spans="1:10" x14ac:dyDescent="0.35">
      <c r="A162" s="314" t="s">
        <v>225</v>
      </c>
      <c r="B162" s="309"/>
      <c r="C162" s="329" t="s">
        <v>226</v>
      </c>
      <c r="D162" s="302"/>
      <c r="E162" s="322"/>
      <c r="F162" s="322"/>
      <c r="G162" s="324"/>
      <c r="H162" s="325"/>
      <c r="I162" s="721"/>
      <c r="J162" s="704"/>
    </row>
    <row r="163" spans="1:10" x14ac:dyDescent="0.35">
      <c r="A163" s="314">
        <v>319013</v>
      </c>
      <c r="B163" s="309" t="s">
        <v>226</v>
      </c>
      <c r="C163" s="341" t="s">
        <v>257</v>
      </c>
      <c r="D163" s="316" t="s">
        <v>253</v>
      </c>
      <c r="E163" s="317">
        <v>0.01</v>
      </c>
      <c r="F163" s="317"/>
      <c r="G163" s="319">
        <v>150000</v>
      </c>
      <c r="H163" s="320">
        <f>TRUNC(E163* (1 + F163 / 100) * G163,2)</f>
        <v>1500</v>
      </c>
      <c r="I163" s="721"/>
      <c r="J163" s="704"/>
    </row>
    <row r="164" spans="1:10" x14ac:dyDescent="0.35">
      <c r="A164" s="314">
        <v>300026</v>
      </c>
      <c r="B164" s="309" t="s">
        <v>226</v>
      </c>
      <c r="C164" s="315" t="s">
        <v>227</v>
      </c>
      <c r="D164" s="316" t="s">
        <v>228</v>
      </c>
      <c r="E164" s="330">
        <f>$O$2</f>
        <v>0.05</v>
      </c>
      <c r="F164" s="317"/>
      <c r="G164" s="319">
        <f>H161</f>
        <v>57366</v>
      </c>
      <c r="H164" s="320">
        <f>TRUNC(E164* (1 + F164 / 100) * G164,2)</f>
        <v>2868.3</v>
      </c>
      <c r="I164" s="721"/>
      <c r="J164" s="704"/>
    </row>
    <row r="165" spans="1:10" x14ac:dyDescent="0.35">
      <c r="A165" s="302" t="s">
        <v>229</v>
      </c>
      <c r="B165" s="309"/>
      <c r="C165" s="321"/>
      <c r="D165" s="302"/>
      <c r="E165" s="322"/>
      <c r="F165" s="322"/>
      <c r="G165" s="324" t="s">
        <v>230</v>
      </c>
      <c r="H165" s="328">
        <f>SUM(H162:H164)</f>
        <v>4368.3</v>
      </c>
      <c r="I165" s="721"/>
      <c r="J165" s="705"/>
    </row>
    <row r="166" spans="1:10" x14ac:dyDescent="0.35">
      <c r="A166" s="302" t="s">
        <v>231</v>
      </c>
      <c r="B166" s="10"/>
      <c r="C166" s="326" t="s">
        <v>431</v>
      </c>
      <c r="D166" s="302"/>
      <c r="E166" s="322"/>
      <c r="F166" s="322"/>
      <c r="G166" s="324"/>
      <c r="H166" s="325"/>
      <c r="I166" s="721"/>
      <c r="J166" s="704"/>
    </row>
    <row r="167" spans="1:10" x14ac:dyDescent="0.35">
      <c r="A167" s="314"/>
      <c r="B167" s="309"/>
      <c r="C167" s="315"/>
      <c r="D167" s="316"/>
      <c r="E167" s="317"/>
      <c r="F167" s="317"/>
      <c r="G167" s="319"/>
      <c r="H167" s="320"/>
      <c r="I167" s="721"/>
      <c r="J167" s="704"/>
    </row>
    <row r="168" spans="1:10" x14ac:dyDescent="0.35">
      <c r="A168" s="327" t="s">
        <v>232</v>
      </c>
      <c r="B168" s="10"/>
      <c r="C168" s="321"/>
      <c r="D168" s="302"/>
      <c r="E168" s="322"/>
      <c r="F168" s="322"/>
      <c r="G168" s="324" t="s">
        <v>233</v>
      </c>
      <c r="H168" s="320">
        <f>SUM(H166:H167)</f>
        <v>0</v>
      </c>
      <c r="I168" s="721"/>
      <c r="J168" s="704"/>
    </row>
    <row r="169" spans="1:10" x14ac:dyDescent="0.35">
      <c r="A169" s="302"/>
      <c r="B169" s="332"/>
      <c r="C169" s="321"/>
      <c r="D169" s="302"/>
      <c r="E169" s="322"/>
      <c r="F169" s="322"/>
      <c r="G169" s="324"/>
      <c r="H169" s="325"/>
      <c r="I169" s="721"/>
      <c r="J169" s="704"/>
    </row>
    <row r="170" spans="1:10" ht="15" thickBot="1" x14ac:dyDescent="0.4">
      <c r="A170" s="302" t="s">
        <v>36</v>
      </c>
      <c r="B170" s="332"/>
      <c r="C170" s="333"/>
      <c r="D170" s="334"/>
      <c r="E170" s="335"/>
      <c r="F170" s="336" t="s">
        <v>234</v>
      </c>
      <c r="G170" s="337">
        <f>SUM(H157:H169)/2</f>
        <v>61734.3</v>
      </c>
      <c r="H170" s="338">
        <f>IF($A$2="CD",ROUND(SUM(H157:H169)/2,$B$3),SUM(H157:H169)/2)</f>
        <v>61734</v>
      </c>
      <c r="I170" s="721"/>
      <c r="J170" s="584"/>
    </row>
    <row r="171" spans="1:10" ht="15" thickTop="1" x14ac:dyDescent="0.35">
      <c r="A171" s="302" t="s">
        <v>258</v>
      </c>
      <c r="B171" s="332"/>
      <c r="C171" s="342" t="s">
        <v>166</v>
      </c>
      <c r="D171" s="343"/>
      <c r="E171" s="344"/>
      <c r="F171" s="344"/>
      <c r="G171" s="345"/>
      <c r="H171" s="346"/>
      <c r="I171" s="721"/>
      <c r="J171" s="704"/>
    </row>
    <row r="172" spans="1:10" x14ac:dyDescent="0.35">
      <c r="A172" s="314" t="s">
        <v>173</v>
      </c>
      <c r="B172" s="332"/>
      <c r="C172" s="347" t="s">
        <v>144</v>
      </c>
      <c r="D172" s="348"/>
      <c r="E172" s="349"/>
      <c r="F172" s="350">
        <f>$F$3</f>
        <v>0.23</v>
      </c>
      <c r="G172" s="351"/>
      <c r="H172" s="352">
        <f>ROUND(H170*F172,2)</f>
        <v>14198.82</v>
      </c>
      <c r="I172" s="721"/>
      <c r="J172" s="704"/>
    </row>
    <row r="173" spans="1:10" x14ac:dyDescent="0.35">
      <c r="A173" s="314" t="s">
        <v>259</v>
      </c>
      <c r="B173" s="332"/>
      <c r="C173" s="347" t="s">
        <v>146</v>
      </c>
      <c r="D173" s="348"/>
      <c r="E173" s="349"/>
      <c r="F173" s="350">
        <f>$G$3</f>
        <v>0.01</v>
      </c>
      <c r="G173" s="351"/>
      <c r="H173" s="352">
        <f>ROUND(H170*F173,2)</f>
        <v>617.34</v>
      </c>
      <c r="I173" s="721"/>
      <c r="J173" s="704"/>
    </row>
    <row r="174" spans="1:10" x14ac:dyDescent="0.35">
      <c r="A174" s="314" t="s">
        <v>175</v>
      </c>
      <c r="B174" s="332"/>
      <c r="C174" s="347" t="s">
        <v>148</v>
      </c>
      <c r="D174" s="348"/>
      <c r="E174" s="349"/>
      <c r="F174" s="350">
        <f>$H$3</f>
        <v>0.06</v>
      </c>
      <c r="G174" s="351"/>
      <c r="H174" s="352">
        <f>ROUND(H170*F174,2)</f>
        <v>3704.04</v>
      </c>
      <c r="I174" s="721"/>
      <c r="J174" s="704"/>
    </row>
    <row r="175" spans="1:10" x14ac:dyDescent="0.35">
      <c r="A175" s="314" t="s">
        <v>177</v>
      </c>
      <c r="B175" s="332"/>
      <c r="C175" s="347" t="s">
        <v>152</v>
      </c>
      <c r="D175" s="348"/>
      <c r="E175" s="349"/>
      <c r="F175" s="350">
        <f>$I$3</f>
        <v>0</v>
      </c>
      <c r="G175" s="351"/>
      <c r="H175" s="352">
        <f>ROUND(H174*F175,2)</f>
        <v>0</v>
      </c>
      <c r="I175" s="721"/>
      <c r="J175" s="704"/>
    </row>
    <row r="176" spans="1:10" x14ac:dyDescent="0.35">
      <c r="A176" s="302" t="s">
        <v>260</v>
      </c>
      <c r="B176" s="332"/>
      <c r="C176" s="326" t="s">
        <v>261</v>
      </c>
      <c r="D176" s="302"/>
      <c r="E176" s="322"/>
      <c r="F176" s="322"/>
      <c r="G176" s="353"/>
      <c r="H176" s="354">
        <f>SUM(H172:H175)</f>
        <v>18520.2</v>
      </c>
      <c r="I176" s="722"/>
      <c r="J176" s="705"/>
    </row>
    <row r="177" spans="1:10" ht="15" thickBot="1" x14ac:dyDescent="0.4">
      <c r="A177" s="302" t="s">
        <v>262</v>
      </c>
      <c r="B177" s="332"/>
      <c r="C177" s="355"/>
      <c r="D177" s="356"/>
      <c r="E177" s="335"/>
      <c r="F177" s="336" t="s">
        <v>263</v>
      </c>
      <c r="G177" s="357"/>
      <c r="H177" s="338">
        <f>IF($A$3=2,ROUND((H170+H176),2),IF($A$3=3,ROUND((H170+H176),-1),ROUND((H170+H176),0)))</f>
        <v>80254</v>
      </c>
      <c r="I177" s="721"/>
      <c r="J177" s="584"/>
    </row>
    <row r="178" spans="1:10" ht="33" customHeight="1" thickTop="1" thickBot="1" x14ac:dyDescent="0.4">
      <c r="C178" s="10"/>
      <c r="D178" s="43"/>
      <c r="E178" s="10"/>
      <c r="F178" s="10"/>
      <c r="G178" s="10"/>
      <c r="H178" s="10"/>
      <c r="I178" s="307"/>
      <c r="J178" s="308"/>
    </row>
    <row r="179" spans="1:10" ht="15" thickTop="1" x14ac:dyDescent="0.35">
      <c r="A179" s="302" t="s">
        <v>268</v>
      </c>
      <c r="B179" s="309"/>
      <c r="C179" s="904" t="str">
        <f>+PRESUPUESTO!C19</f>
        <v xml:space="preserve">DESMONTE DE COMBO APARATOS SANITARIOS EN MAL ESTADO, ACCESORIOS, LAVAMANOS Y SANITARIOS </v>
      </c>
      <c r="D179" s="905"/>
      <c r="E179" s="905"/>
      <c r="F179" s="905"/>
      <c r="G179" s="339"/>
      <c r="H179" s="311" t="s">
        <v>267</v>
      </c>
      <c r="I179" s="720"/>
      <c r="J179" s="705"/>
    </row>
    <row r="180" spans="1:10" x14ac:dyDescent="0.35">
      <c r="A180" s="302"/>
      <c r="B180" s="309"/>
      <c r="C180" s="906"/>
      <c r="D180" s="907"/>
      <c r="E180" s="907"/>
      <c r="F180" s="907"/>
      <c r="G180" s="340"/>
      <c r="H180" s="313" t="str">
        <f>"ITEM:   " &amp;PRESUPUESTO!$B$19</f>
        <v>ITEM:   1.4</v>
      </c>
      <c r="I180" s="723"/>
      <c r="J180" s="705"/>
    </row>
    <row r="181" spans="1:10" x14ac:dyDescent="0.35">
      <c r="A181" s="314" t="s">
        <v>203</v>
      </c>
      <c r="B181" s="309"/>
      <c r="C181" s="315" t="s">
        <v>32</v>
      </c>
      <c r="D181" s="316" t="s">
        <v>33</v>
      </c>
      <c r="E181" s="317" t="s">
        <v>34</v>
      </c>
      <c r="F181" s="317" t="s">
        <v>204</v>
      </c>
      <c r="G181" s="319" t="s">
        <v>205</v>
      </c>
      <c r="H181" s="320" t="s">
        <v>206</v>
      </c>
      <c r="I181" s="721"/>
      <c r="J181" s="704"/>
    </row>
    <row r="182" spans="1:10" x14ac:dyDescent="0.35">
      <c r="A182" s="314"/>
      <c r="B182" s="309"/>
      <c r="C182" s="321"/>
      <c r="D182" s="302"/>
      <c r="E182" s="322"/>
      <c r="F182" s="322"/>
      <c r="G182" s="324"/>
      <c r="H182" s="325"/>
      <c r="I182" s="722"/>
      <c r="J182" s="704"/>
    </row>
    <row r="183" spans="1:10" x14ac:dyDescent="0.35">
      <c r="A183" s="314" t="s">
        <v>219</v>
      </c>
      <c r="B183" s="309"/>
      <c r="C183" s="326" t="s">
        <v>220</v>
      </c>
      <c r="D183" s="302"/>
      <c r="E183" s="322"/>
      <c r="F183" s="322"/>
      <c r="G183" s="324"/>
      <c r="H183" s="325"/>
      <c r="I183" s="721"/>
      <c r="J183" s="704"/>
    </row>
    <row r="184" spans="1:10" x14ac:dyDescent="0.35">
      <c r="A184" s="314">
        <v>200021</v>
      </c>
      <c r="B184" s="309" t="s">
        <v>220</v>
      </c>
      <c r="C184" s="315" t="s">
        <v>269</v>
      </c>
      <c r="D184" s="316" t="s">
        <v>222</v>
      </c>
      <c r="E184" s="317">
        <v>1.2</v>
      </c>
      <c r="F184" s="317"/>
      <c r="G184" s="319">
        <v>45600</v>
      </c>
      <c r="H184" s="320">
        <f>TRUNC(E184* (1 + F184 / 100) * G184,2)</f>
        <v>54720</v>
      </c>
      <c r="I184" s="721"/>
      <c r="J184" s="704"/>
    </row>
    <row r="185" spans="1:10" x14ac:dyDescent="0.35">
      <c r="A185" s="302" t="s">
        <v>223</v>
      </c>
      <c r="B185" s="309"/>
      <c r="C185" s="321"/>
      <c r="D185" s="302"/>
      <c r="E185" s="322"/>
      <c r="F185" s="322"/>
      <c r="G185" s="324" t="s">
        <v>224</v>
      </c>
      <c r="H185" s="328">
        <f>SUM(H183:H184)</f>
        <v>54720</v>
      </c>
      <c r="I185" s="721"/>
      <c r="J185" s="705"/>
    </row>
    <row r="186" spans="1:10" x14ac:dyDescent="0.35">
      <c r="A186" s="314" t="s">
        <v>225</v>
      </c>
      <c r="B186" s="309"/>
      <c r="C186" s="329" t="s">
        <v>226</v>
      </c>
      <c r="D186" s="302"/>
      <c r="E186" s="322"/>
      <c r="F186" s="322"/>
      <c r="G186" s="324"/>
      <c r="H186" s="325"/>
      <c r="I186" s="721"/>
      <c r="J186" s="704"/>
    </row>
    <row r="187" spans="1:10" x14ac:dyDescent="0.35">
      <c r="A187" s="314">
        <v>300026</v>
      </c>
      <c r="B187" s="309" t="s">
        <v>226</v>
      </c>
      <c r="C187" s="315" t="s">
        <v>227</v>
      </c>
      <c r="D187" s="316" t="s">
        <v>228</v>
      </c>
      <c r="E187" s="330">
        <f>$O$2</f>
        <v>0.05</v>
      </c>
      <c r="F187" s="317"/>
      <c r="G187" s="319">
        <f>H185</f>
        <v>54720</v>
      </c>
      <c r="H187" s="320">
        <f>TRUNC(E187* (1 + F187 / 100) * G187,2)</f>
        <v>2736</v>
      </c>
      <c r="I187" s="721"/>
      <c r="J187" s="704"/>
    </row>
    <row r="188" spans="1:10" x14ac:dyDescent="0.35">
      <c r="A188" s="302" t="s">
        <v>229</v>
      </c>
      <c r="B188" s="309"/>
      <c r="C188" s="321"/>
      <c r="D188" s="302"/>
      <c r="E188" s="322"/>
      <c r="F188" s="322"/>
      <c r="G188" s="324" t="s">
        <v>230</v>
      </c>
      <c r="H188" s="328">
        <f>SUM(H186:H187)</f>
        <v>2736</v>
      </c>
      <c r="I188" s="721"/>
      <c r="J188" s="705"/>
    </row>
    <row r="189" spans="1:10" x14ac:dyDescent="0.35">
      <c r="A189" s="302" t="s">
        <v>231</v>
      </c>
      <c r="B189" s="10"/>
      <c r="C189" s="326" t="s">
        <v>431</v>
      </c>
      <c r="D189" s="302"/>
      <c r="E189" s="322"/>
      <c r="F189" s="322"/>
      <c r="G189" s="324"/>
      <c r="H189" s="325"/>
      <c r="I189" s="721"/>
      <c r="J189" s="704"/>
    </row>
    <row r="190" spans="1:10" x14ac:dyDescent="0.35">
      <c r="A190" s="314"/>
      <c r="B190" s="309"/>
      <c r="C190" s="315"/>
      <c r="D190" s="316"/>
      <c r="E190" s="317"/>
      <c r="F190" s="317"/>
      <c r="G190" s="319"/>
      <c r="H190" s="320"/>
      <c r="I190" s="721"/>
      <c r="J190" s="704"/>
    </row>
    <row r="191" spans="1:10" x14ac:dyDescent="0.35">
      <c r="A191" s="327" t="s">
        <v>232</v>
      </c>
      <c r="B191" s="10"/>
      <c r="C191" s="321"/>
      <c r="D191" s="302"/>
      <c r="E191" s="322"/>
      <c r="F191" s="322"/>
      <c r="G191" s="324" t="s">
        <v>233</v>
      </c>
      <c r="H191" s="320">
        <f>SUM(H189:H190)</f>
        <v>0</v>
      </c>
      <c r="I191" s="721"/>
      <c r="J191" s="704"/>
    </row>
    <row r="192" spans="1:10" x14ac:dyDescent="0.35">
      <c r="A192" s="302"/>
      <c r="B192" s="332"/>
      <c r="C192" s="321"/>
      <c r="D192" s="302"/>
      <c r="E192" s="322"/>
      <c r="F192" s="322"/>
      <c r="G192" s="324"/>
      <c r="H192" s="325"/>
      <c r="I192" s="721"/>
      <c r="J192" s="704"/>
    </row>
    <row r="193" spans="1:10" ht="15" thickBot="1" x14ac:dyDescent="0.4">
      <c r="A193" s="302" t="s">
        <v>36</v>
      </c>
      <c r="B193" s="332"/>
      <c r="C193" s="333"/>
      <c r="D193" s="334"/>
      <c r="E193" s="335"/>
      <c r="F193" s="336" t="s">
        <v>234</v>
      </c>
      <c r="G193" s="337">
        <f>SUM(H181:H192)/2</f>
        <v>57456</v>
      </c>
      <c r="H193" s="338">
        <f>IF($A$2="CD",ROUND(SUM(H181:H192)/2,$B$3),SUM(H181:H192)/2)</f>
        <v>57456</v>
      </c>
      <c r="I193" s="721"/>
      <c r="J193" s="584"/>
    </row>
    <row r="194" spans="1:10" ht="15" thickTop="1" x14ac:dyDescent="0.35">
      <c r="A194" s="302" t="s">
        <v>258</v>
      </c>
      <c r="B194" s="332"/>
      <c r="C194" s="342" t="s">
        <v>166</v>
      </c>
      <c r="D194" s="343"/>
      <c r="E194" s="344"/>
      <c r="F194" s="344"/>
      <c r="G194" s="345"/>
      <c r="H194" s="346"/>
      <c r="I194" s="721"/>
      <c r="J194" s="704"/>
    </row>
    <row r="195" spans="1:10" x14ac:dyDescent="0.35">
      <c r="A195" s="314" t="s">
        <v>173</v>
      </c>
      <c r="B195" s="332"/>
      <c r="C195" s="347" t="s">
        <v>144</v>
      </c>
      <c r="D195" s="348"/>
      <c r="E195" s="349"/>
      <c r="F195" s="350">
        <f>$F$3</f>
        <v>0.23</v>
      </c>
      <c r="G195" s="351"/>
      <c r="H195" s="352">
        <f>ROUND(H193*F195,2)</f>
        <v>13214.88</v>
      </c>
      <c r="I195" s="721"/>
      <c r="J195" s="704"/>
    </row>
    <row r="196" spans="1:10" x14ac:dyDescent="0.35">
      <c r="A196" s="314" t="s">
        <v>259</v>
      </c>
      <c r="B196" s="332"/>
      <c r="C196" s="347" t="s">
        <v>146</v>
      </c>
      <c r="D196" s="348"/>
      <c r="E196" s="349"/>
      <c r="F196" s="350">
        <f>$G$3</f>
        <v>0.01</v>
      </c>
      <c r="G196" s="351"/>
      <c r="H196" s="352">
        <f>ROUND(H193*F196,2)</f>
        <v>574.55999999999995</v>
      </c>
      <c r="I196" s="721"/>
      <c r="J196" s="704"/>
    </row>
    <row r="197" spans="1:10" x14ac:dyDescent="0.35">
      <c r="A197" s="314" t="s">
        <v>175</v>
      </c>
      <c r="B197" s="332"/>
      <c r="C197" s="347" t="s">
        <v>148</v>
      </c>
      <c r="D197" s="348"/>
      <c r="E197" s="349"/>
      <c r="F197" s="350">
        <f>$H$3</f>
        <v>0.06</v>
      </c>
      <c r="G197" s="351"/>
      <c r="H197" s="352">
        <f>ROUND(H193*F197,2)</f>
        <v>3447.36</v>
      </c>
      <c r="I197" s="721"/>
      <c r="J197" s="704"/>
    </row>
    <row r="198" spans="1:10" x14ac:dyDescent="0.35">
      <c r="A198" s="314" t="s">
        <v>177</v>
      </c>
      <c r="B198" s="332"/>
      <c r="C198" s="347" t="s">
        <v>152</v>
      </c>
      <c r="D198" s="348"/>
      <c r="E198" s="349"/>
      <c r="F198" s="350">
        <f>$I$3</f>
        <v>0</v>
      </c>
      <c r="G198" s="351"/>
      <c r="H198" s="352">
        <f>ROUND(H197*F198,2)</f>
        <v>0</v>
      </c>
      <c r="I198" s="721"/>
      <c r="J198" s="704"/>
    </row>
    <row r="199" spans="1:10" x14ac:dyDescent="0.35">
      <c r="A199" s="302" t="s">
        <v>260</v>
      </c>
      <c r="B199" s="332"/>
      <c r="C199" s="326" t="s">
        <v>261</v>
      </c>
      <c r="D199" s="302"/>
      <c r="E199" s="322"/>
      <c r="F199" s="322"/>
      <c r="G199" s="353"/>
      <c r="H199" s="354">
        <f>SUM(H195:H198)</f>
        <v>17236.8</v>
      </c>
      <c r="I199" s="722"/>
      <c r="J199" s="705"/>
    </row>
    <row r="200" spans="1:10" ht="15" thickBot="1" x14ac:dyDescent="0.4">
      <c r="A200" s="302" t="s">
        <v>262</v>
      </c>
      <c r="B200" s="332"/>
      <c r="C200" s="355"/>
      <c r="D200" s="356"/>
      <c r="E200" s="335"/>
      <c r="F200" s="336" t="s">
        <v>263</v>
      </c>
      <c r="G200" s="357"/>
      <c r="H200" s="338">
        <f>IF($A$3=2,ROUND((H193+H199),2),IF($A$3=3,ROUND((H193+H199),-1),ROUND((H193+H199),0)))</f>
        <v>74693</v>
      </c>
      <c r="I200" s="721"/>
      <c r="J200" s="584"/>
    </row>
    <row r="201" spans="1:10" ht="15" thickTop="1" x14ac:dyDescent="0.35">
      <c r="A201" s="302"/>
      <c r="B201" s="332"/>
      <c r="C201" s="604"/>
      <c r="D201" s="302"/>
      <c r="E201" s="322"/>
      <c r="F201" s="605"/>
      <c r="G201" s="583"/>
      <c r="H201" s="584"/>
      <c r="I201" s="322"/>
      <c r="J201" s="584"/>
    </row>
    <row r="202" spans="1:10" ht="15" thickBot="1" x14ac:dyDescent="0.4">
      <c r="A202" s="302"/>
      <c r="B202" s="332"/>
      <c r="C202" s="604"/>
      <c r="D202" s="302"/>
      <c r="E202" s="322"/>
      <c r="F202" s="605"/>
      <c r="G202" s="583"/>
      <c r="H202" s="584"/>
      <c r="I202" s="322"/>
      <c r="J202" s="584"/>
    </row>
    <row r="203" spans="1:10" ht="15" thickTop="1" x14ac:dyDescent="0.35">
      <c r="A203" s="302"/>
      <c r="B203" s="332"/>
      <c r="C203" s="904" t="s">
        <v>509</v>
      </c>
      <c r="D203" s="905"/>
      <c r="E203" s="905"/>
      <c r="F203" s="905"/>
      <c r="G203" s="339"/>
      <c r="H203" s="311" t="s">
        <v>267</v>
      </c>
      <c r="I203" s="322"/>
      <c r="J203" s="584"/>
    </row>
    <row r="204" spans="1:10" x14ac:dyDescent="0.35">
      <c r="A204" s="302"/>
      <c r="B204" s="332"/>
      <c r="C204" s="906"/>
      <c r="D204" s="907"/>
      <c r="E204" s="907"/>
      <c r="F204" s="907"/>
      <c r="G204" s="340"/>
      <c r="H204" s="313" t="str">
        <f>PRESUPUESTO!B20</f>
        <v>1.5</v>
      </c>
      <c r="I204" s="322"/>
      <c r="J204" s="584"/>
    </row>
    <row r="205" spans="1:10" x14ac:dyDescent="0.35">
      <c r="A205" s="302"/>
      <c r="B205" s="332"/>
      <c r="C205" s="315" t="s">
        <v>32</v>
      </c>
      <c r="D205" s="606" t="s">
        <v>33</v>
      </c>
      <c r="E205" s="607" t="s">
        <v>34</v>
      </c>
      <c r="F205" s="607" t="s">
        <v>204</v>
      </c>
      <c r="G205" s="608" t="s">
        <v>205</v>
      </c>
      <c r="H205" s="320" t="s">
        <v>206</v>
      </c>
      <c r="I205" s="322"/>
      <c r="J205" s="584"/>
    </row>
    <row r="206" spans="1:10" x14ac:dyDescent="0.35">
      <c r="A206" s="302"/>
      <c r="B206" s="332"/>
      <c r="C206" s="321"/>
      <c r="D206" s="302"/>
      <c r="E206" s="322"/>
      <c r="F206" s="322"/>
      <c r="G206" s="324"/>
      <c r="H206" s="325"/>
      <c r="I206" s="322"/>
      <c r="J206" s="584"/>
    </row>
    <row r="207" spans="1:10" x14ac:dyDescent="0.35">
      <c r="A207" s="302"/>
      <c r="B207" s="332"/>
      <c r="C207" s="326" t="s">
        <v>220</v>
      </c>
      <c r="D207" s="302"/>
      <c r="E207" s="322"/>
      <c r="F207" s="322"/>
      <c r="G207" s="324"/>
      <c r="H207" s="325"/>
      <c r="I207" s="322"/>
      <c r="J207" s="584"/>
    </row>
    <row r="208" spans="1:10" x14ac:dyDescent="0.35">
      <c r="A208" s="302"/>
      <c r="B208" s="332"/>
      <c r="C208" s="315" t="s">
        <v>269</v>
      </c>
      <c r="D208" s="606" t="s">
        <v>222</v>
      </c>
      <c r="E208" s="607">
        <v>0.2</v>
      </c>
      <c r="F208" s="607"/>
      <c r="G208" s="608">
        <v>45600</v>
      </c>
      <c r="H208" s="320">
        <f>TRUNC(E208* (1 + F208 / 100) * G208,2)</f>
        <v>9120</v>
      </c>
      <c r="I208" s="322"/>
      <c r="J208" s="584"/>
    </row>
    <row r="209" spans="1:10" x14ac:dyDescent="0.35">
      <c r="A209" s="302"/>
      <c r="B209" s="332"/>
      <c r="C209" s="321"/>
      <c r="D209" s="302"/>
      <c r="E209" s="322"/>
      <c r="F209" s="322"/>
      <c r="G209" s="324" t="s">
        <v>224</v>
      </c>
      <c r="H209" s="328">
        <f>SUM(H207:H208)</f>
        <v>9120</v>
      </c>
      <c r="I209" s="322"/>
      <c r="J209" s="584"/>
    </row>
    <row r="210" spans="1:10" x14ac:dyDescent="0.35">
      <c r="A210" s="302"/>
      <c r="B210" s="332"/>
      <c r="C210" s="329" t="s">
        <v>226</v>
      </c>
      <c r="D210" s="302"/>
      <c r="E210" s="322"/>
      <c r="F210" s="322"/>
      <c r="G210" s="324"/>
      <c r="H210" s="325"/>
      <c r="I210" s="322"/>
      <c r="J210" s="584"/>
    </row>
    <row r="211" spans="1:10" x14ac:dyDescent="0.35">
      <c r="A211" s="302"/>
      <c r="B211" s="332"/>
      <c r="C211" s="315" t="s">
        <v>227</v>
      </c>
      <c r="D211" s="606" t="s">
        <v>228</v>
      </c>
      <c r="E211" s="609">
        <f>$O$2</f>
        <v>0.05</v>
      </c>
      <c r="F211" s="607"/>
      <c r="G211" s="608">
        <f>H209</f>
        <v>9120</v>
      </c>
      <c r="H211" s="320">
        <f>TRUNC(E211* (1 + F211 / 100) * G211,2)</f>
        <v>456</v>
      </c>
      <c r="I211" s="322"/>
      <c r="J211" s="584"/>
    </row>
    <row r="212" spans="1:10" x14ac:dyDescent="0.35">
      <c r="A212" s="302"/>
      <c r="B212" s="332"/>
      <c r="C212" s="321"/>
      <c r="D212" s="302"/>
      <c r="E212" s="322"/>
      <c r="F212" s="322"/>
      <c r="G212" s="324" t="s">
        <v>230</v>
      </c>
      <c r="H212" s="328">
        <f>SUM(H210:H211)</f>
        <v>456</v>
      </c>
      <c r="I212" s="322"/>
      <c r="J212" s="584"/>
    </row>
    <row r="213" spans="1:10" x14ac:dyDescent="0.35">
      <c r="A213" s="302"/>
      <c r="B213" s="332"/>
      <c r="C213" s="326" t="s">
        <v>431</v>
      </c>
      <c r="D213" s="302"/>
      <c r="E213" s="322"/>
      <c r="F213" s="322"/>
      <c r="G213" s="324"/>
      <c r="H213" s="325"/>
      <c r="I213" s="322"/>
      <c r="J213" s="584"/>
    </row>
    <row r="214" spans="1:10" x14ac:dyDescent="0.35">
      <c r="A214" s="302"/>
      <c r="B214" s="332"/>
      <c r="C214" s="315" t="s">
        <v>431</v>
      </c>
      <c r="D214" s="606" t="s">
        <v>228</v>
      </c>
      <c r="E214" s="610">
        <f>$U$7</f>
        <v>0.15</v>
      </c>
      <c r="F214" s="611"/>
      <c r="G214" s="608">
        <f>H206</f>
        <v>0</v>
      </c>
      <c r="H214" s="320">
        <f>E214*G214</f>
        <v>0</v>
      </c>
      <c r="I214" s="322"/>
      <c r="J214" s="584"/>
    </row>
    <row r="215" spans="1:10" x14ac:dyDescent="0.35">
      <c r="A215" s="302"/>
      <c r="B215" s="332"/>
      <c r="C215" s="321"/>
      <c r="D215" s="302"/>
      <c r="E215" s="322"/>
      <c r="F215" s="322"/>
      <c r="G215" s="324" t="s">
        <v>510</v>
      </c>
      <c r="H215" s="320">
        <f>SUM(H213:H214)</f>
        <v>0</v>
      </c>
      <c r="I215" s="322"/>
      <c r="J215" s="584"/>
    </row>
    <row r="216" spans="1:10" x14ac:dyDescent="0.35">
      <c r="A216" s="302"/>
      <c r="B216" s="332"/>
      <c r="C216" s="321"/>
      <c r="D216" s="302"/>
      <c r="E216" s="322"/>
      <c r="F216" s="322"/>
      <c r="G216" s="324"/>
      <c r="H216" s="325"/>
      <c r="I216" s="322"/>
      <c r="J216" s="584"/>
    </row>
    <row r="217" spans="1:10" ht="15" thickBot="1" x14ac:dyDescent="0.4">
      <c r="A217" s="302"/>
      <c r="B217" s="332"/>
      <c r="C217" s="333"/>
      <c r="D217" s="612"/>
      <c r="E217" s="613"/>
      <c r="F217" s="614" t="s">
        <v>234</v>
      </c>
      <c r="G217" s="615">
        <f>SUM(H205:H216)/2</f>
        <v>9576</v>
      </c>
      <c r="H217" s="616">
        <f>IF($A$2="CD",ROUND(SUM(H205:H216)/2,$B$3),SUM(H205:H216)/2)</f>
        <v>9576</v>
      </c>
      <c r="I217" s="322"/>
      <c r="J217" s="584"/>
    </row>
    <row r="218" spans="1:10" ht="15" thickTop="1" x14ac:dyDescent="0.35">
      <c r="A218" s="302"/>
      <c r="B218" s="332"/>
      <c r="C218" s="342" t="s">
        <v>166</v>
      </c>
      <c r="D218" s="343"/>
      <c r="E218" s="344"/>
      <c r="F218" s="344"/>
      <c r="G218" s="345"/>
      <c r="H218" s="346"/>
      <c r="I218" s="322"/>
      <c r="J218" s="584"/>
    </row>
    <row r="219" spans="1:10" x14ac:dyDescent="0.35">
      <c r="A219" s="302"/>
      <c r="B219" s="332"/>
      <c r="C219" s="454" t="s">
        <v>144</v>
      </c>
      <c r="D219" s="617"/>
      <c r="E219" s="618"/>
      <c r="F219" s="619">
        <f>$F$3</f>
        <v>0.23</v>
      </c>
      <c r="G219" s="620"/>
      <c r="H219" s="458">
        <f>ROUND(H217*F219,2)</f>
        <v>2202.48</v>
      </c>
      <c r="I219" s="322"/>
      <c r="J219" s="584"/>
    </row>
    <row r="220" spans="1:10" x14ac:dyDescent="0.35">
      <c r="A220" s="302"/>
      <c r="B220" s="332"/>
      <c r="C220" s="454" t="s">
        <v>146</v>
      </c>
      <c r="D220" s="617"/>
      <c r="E220" s="618"/>
      <c r="F220" s="619">
        <f>$G$3</f>
        <v>0.01</v>
      </c>
      <c r="G220" s="620"/>
      <c r="H220" s="458">
        <f>ROUND(H217*F220,2)</f>
        <v>95.76</v>
      </c>
      <c r="I220" s="322"/>
      <c r="J220" s="584"/>
    </row>
    <row r="221" spans="1:10" x14ac:dyDescent="0.35">
      <c r="A221" s="302"/>
      <c r="B221" s="332"/>
      <c r="C221" s="454" t="s">
        <v>148</v>
      </c>
      <c r="D221" s="617"/>
      <c r="E221" s="618"/>
      <c r="F221" s="619">
        <f>$H$3</f>
        <v>0.06</v>
      </c>
      <c r="G221" s="620"/>
      <c r="H221" s="458">
        <f>ROUND(H217*F221,2)</f>
        <v>574.55999999999995</v>
      </c>
      <c r="I221" s="322"/>
      <c r="J221" s="584"/>
    </row>
    <row r="222" spans="1:10" x14ac:dyDescent="0.35">
      <c r="A222" s="302"/>
      <c r="B222" s="332"/>
      <c r="C222" s="454" t="s">
        <v>152</v>
      </c>
      <c r="D222" s="617"/>
      <c r="E222" s="618"/>
      <c r="F222" s="619">
        <f>$I$3</f>
        <v>0</v>
      </c>
      <c r="G222" s="620"/>
      <c r="H222" s="458">
        <f>ROUND(H221*F222,2)</f>
        <v>0</v>
      </c>
      <c r="I222" s="322"/>
      <c r="J222" s="584"/>
    </row>
    <row r="223" spans="1:10" x14ac:dyDescent="0.35">
      <c r="A223" s="302"/>
      <c r="B223" s="332"/>
      <c r="C223" s="326" t="s">
        <v>261</v>
      </c>
      <c r="D223" s="302"/>
      <c r="E223" s="322"/>
      <c r="F223" s="322"/>
      <c r="G223" s="353"/>
      <c r="H223" s="354">
        <f>SUM(H219:H222)</f>
        <v>2872.8</v>
      </c>
      <c r="I223" s="322"/>
      <c r="J223" s="584"/>
    </row>
    <row r="224" spans="1:10" ht="15" thickBot="1" x14ac:dyDescent="0.4">
      <c r="A224" s="302"/>
      <c r="B224" s="332"/>
      <c r="C224" s="621"/>
      <c r="D224" s="622"/>
      <c r="E224" s="613"/>
      <c r="F224" s="614" t="s">
        <v>263</v>
      </c>
      <c r="G224" s="623"/>
      <c r="H224" s="616">
        <f>IF($A$3=2,ROUND((H217+H223),2),IF($A$3=3,ROUND((H217+H223),-1),ROUND((H217+H223),0)))</f>
        <v>12449</v>
      </c>
      <c r="I224" s="322"/>
      <c r="J224" s="584"/>
    </row>
    <row r="225" spans="1:10" ht="15" thickTop="1" x14ac:dyDescent="0.35">
      <c r="A225" s="302"/>
      <c r="B225" s="332"/>
      <c r="C225" s="10"/>
      <c r="D225" s="43"/>
      <c r="E225" s="10"/>
      <c r="F225" s="10"/>
      <c r="G225" s="10"/>
      <c r="H225" s="10"/>
      <c r="I225" s="322"/>
      <c r="J225" s="584"/>
    </row>
    <row r="226" spans="1:10" ht="15" thickBot="1" x14ac:dyDescent="0.4">
      <c r="A226" s="302"/>
      <c r="B226" s="332"/>
      <c r="C226" s="10"/>
      <c r="D226" s="43"/>
      <c r="E226" s="10"/>
      <c r="F226" s="10"/>
      <c r="G226" s="10"/>
      <c r="H226" s="10"/>
      <c r="I226" s="322"/>
      <c r="J226" s="584"/>
    </row>
    <row r="227" spans="1:10" ht="15" thickTop="1" x14ac:dyDescent="0.35">
      <c r="A227" s="302"/>
      <c r="B227" s="332"/>
      <c r="C227" s="904" t="s">
        <v>511</v>
      </c>
      <c r="D227" s="905"/>
      <c r="E227" s="905"/>
      <c r="F227" s="905"/>
      <c r="G227" s="339"/>
      <c r="H227" s="311" t="s">
        <v>267</v>
      </c>
      <c r="I227" s="322"/>
      <c r="J227" s="584"/>
    </row>
    <row r="228" spans="1:10" x14ac:dyDescent="0.35">
      <c r="A228" s="302"/>
      <c r="B228" s="332"/>
      <c r="C228" s="906"/>
      <c r="D228" s="907"/>
      <c r="E228" s="907"/>
      <c r="F228" s="907"/>
      <c r="G228" s="340"/>
      <c r="H228" s="313" t="str">
        <f>PRESUPUESTO!B21</f>
        <v>1.6</v>
      </c>
      <c r="I228" s="322"/>
      <c r="J228" s="584"/>
    </row>
    <row r="229" spans="1:10" x14ac:dyDescent="0.35">
      <c r="A229" s="302"/>
      <c r="B229" s="332"/>
      <c r="C229" s="315" t="s">
        <v>32</v>
      </c>
      <c r="D229" s="606" t="s">
        <v>33</v>
      </c>
      <c r="E229" s="607" t="s">
        <v>34</v>
      </c>
      <c r="F229" s="607" t="s">
        <v>204</v>
      </c>
      <c r="G229" s="608" t="s">
        <v>205</v>
      </c>
      <c r="H229" s="320" t="s">
        <v>206</v>
      </c>
      <c r="I229" s="322"/>
      <c r="J229" s="584"/>
    </row>
    <row r="230" spans="1:10" x14ac:dyDescent="0.35">
      <c r="A230" s="302"/>
      <c r="B230" s="332"/>
      <c r="C230" s="321"/>
      <c r="D230" s="302"/>
      <c r="E230" s="322"/>
      <c r="F230" s="322"/>
      <c r="G230" s="324"/>
      <c r="H230" s="325"/>
      <c r="I230" s="322"/>
      <c r="J230" s="584"/>
    </row>
    <row r="231" spans="1:10" x14ac:dyDescent="0.35">
      <c r="A231" s="302"/>
      <c r="B231" s="332"/>
      <c r="C231" s="326" t="s">
        <v>220</v>
      </c>
      <c r="D231" s="302"/>
      <c r="E231" s="322"/>
      <c r="F231" s="322"/>
      <c r="G231" s="324"/>
      <c r="H231" s="325"/>
      <c r="I231" s="322"/>
      <c r="J231" s="584"/>
    </row>
    <row r="232" spans="1:10" x14ac:dyDescent="0.35">
      <c r="A232" s="302"/>
      <c r="B232" s="332"/>
      <c r="C232" s="315" t="s">
        <v>270</v>
      </c>
      <c r="D232" s="606" t="s">
        <v>222</v>
      </c>
      <c r="E232" s="607">
        <v>0.35</v>
      </c>
      <c r="F232" s="607"/>
      <c r="G232" s="608">
        <v>64722</v>
      </c>
      <c r="H232" s="320">
        <f>TRUNC(E232* (1 + F232 / 100) * G232,2)</f>
        <v>22652.7</v>
      </c>
      <c r="I232" s="322"/>
      <c r="J232" s="584"/>
    </row>
    <row r="233" spans="1:10" x14ac:dyDescent="0.35">
      <c r="A233" s="302"/>
      <c r="B233" s="332"/>
      <c r="C233" s="321"/>
      <c r="D233" s="302"/>
      <c r="E233" s="322"/>
      <c r="F233" s="322"/>
      <c r="G233" s="324" t="s">
        <v>224</v>
      </c>
      <c r="H233" s="328">
        <f>SUM(H231:H232)</f>
        <v>22652.7</v>
      </c>
      <c r="I233" s="322"/>
      <c r="J233" s="584"/>
    </row>
    <row r="234" spans="1:10" x14ac:dyDescent="0.35">
      <c r="A234" s="302"/>
      <c r="B234" s="332"/>
      <c r="C234" s="329" t="s">
        <v>226</v>
      </c>
      <c r="D234" s="302"/>
      <c r="E234" s="322"/>
      <c r="F234" s="322"/>
      <c r="G234" s="324"/>
      <c r="H234" s="325"/>
      <c r="I234" s="322"/>
      <c r="J234" s="584"/>
    </row>
    <row r="235" spans="1:10" x14ac:dyDescent="0.35">
      <c r="A235" s="302"/>
      <c r="B235" s="332"/>
      <c r="C235" s="315" t="s">
        <v>227</v>
      </c>
      <c r="D235" s="606" t="s">
        <v>228</v>
      </c>
      <c r="E235" s="609">
        <f>$O$2</f>
        <v>0.05</v>
      </c>
      <c r="F235" s="607"/>
      <c r="G235" s="608">
        <f>H233</f>
        <v>22652.7</v>
      </c>
      <c r="H235" s="320">
        <f>TRUNC(E235* (1 + F235 / 100) * G235,2)</f>
        <v>1132.6300000000001</v>
      </c>
      <c r="I235" s="322"/>
      <c r="J235" s="584"/>
    </row>
    <row r="236" spans="1:10" x14ac:dyDescent="0.35">
      <c r="A236" s="302"/>
      <c r="B236" s="332"/>
      <c r="C236" s="321"/>
      <c r="D236" s="302"/>
      <c r="E236" s="322"/>
      <c r="F236" s="322"/>
      <c r="G236" s="324" t="s">
        <v>230</v>
      </c>
      <c r="H236" s="328">
        <f>SUM(H234:H235)</f>
        <v>1132.6300000000001</v>
      </c>
      <c r="I236" s="322"/>
      <c r="J236" s="584"/>
    </row>
    <row r="237" spans="1:10" x14ac:dyDescent="0.35">
      <c r="A237" s="302"/>
      <c r="B237" s="332"/>
      <c r="C237" s="326" t="s">
        <v>431</v>
      </c>
      <c r="D237" s="302"/>
      <c r="E237" s="322"/>
      <c r="F237" s="322"/>
      <c r="G237" s="324"/>
      <c r="H237" s="325"/>
      <c r="I237" s="322"/>
      <c r="J237" s="584"/>
    </row>
    <row r="238" spans="1:10" x14ac:dyDescent="0.35">
      <c r="A238" s="302"/>
      <c r="B238" s="332"/>
      <c r="C238" s="315" t="s">
        <v>431</v>
      </c>
      <c r="D238" s="606" t="s">
        <v>228</v>
      </c>
      <c r="E238" s="610"/>
      <c r="F238" s="611"/>
      <c r="G238" s="608">
        <f>H230</f>
        <v>0</v>
      </c>
      <c r="H238" s="320">
        <f>E238*G238</f>
        <v>0</v>
      </c>
      <c r="I238" s="322"/>
      <c r="J238" s="584"/>
    </row>
    <row r="239" spans="1:10" x14ac:dyDescent="0.35">
      <c r="A239" s="302"/>
      <c r="B239" s="332"/>
      <c r="C239" s="321"/>
      <c r="D239" s="302"/>
      <c r="E239" s="322"/>
      <c r="F239" s="322"/>
      <c r="G239" s="324" t="s">
        <v>510</v>
      </c>
      <c r="H239" s="320">
        <f>SUM(H237:H238)</f>
        <v>0</v>
      </c>
      <c r="I239" s="322"/>
      <c r="J239" s="584"/>
    </row>
    <row r="240" spans="1:10" x14ac:dyDescent="0.35">
      <c r="A240" s="302"/>
      <c r="B240" s="332"/>
      <c r="C240" s="321"/>
      <c r="D240" s="302"/>
      <c r="E240" s="322"/>
      <c r="F240" s="322"/>
      <c r="G240" s="324"/>
      <c r="H240" s="325"/>
      <c r="I240" s="322"/>
      <c r="J240" s="584"/>
    </row>
    <row r="241" spans="1:10" ht="15" thickBot="1" x14ac:dyDescent="0.4">
      <c r="A241" s="302"/>
      <c r="B241" s="332"/>
      <c r="C241" s="333"/>
      <c r="D241" s="612"/>
      <c r="E241" s="613"/>
      <c r="F241" s="614" t="s">
        <v>234</v>
      </c>
      <c r="G241" s="615">
        <f>SUM(H229:H240)/2</f>
        <v>23785.329999999998</v>
      </c>
      <c r="H241" s="616">
        <f>IF($A$2="CD",ROUND(SUM(H229:H240)/2,$B$3),SUM(H229:H240)/2)</f>
        <v>23785</v>
      </c>
      <c r="I241" s="322"/>
      <c r="J241" s="584"/>
    </row>
    <row r="242" spans="1:10" ht="15" thickTop="1" x14ac:dyDescent="0.35">
      <c r="A242" s="302"/>
      <c r="B242" s="332"/>
      <c r="C242" s="342" t="s">
        <v>166</v>
      </c>
      <c r="D242" s="343"/>
      <c r="E242" s="344"/>
      <c r="F242" s="344"/>
      <c r="G242" s="345"/>
      <c r="H242" s="346"/>
      <c r="I242" s="322"/>
      <c r="J242" s="584"/>
    </row>
    <row r="243" spans="1:10" x14ac:dyDescent="0.35">
      <c r="A243" s="302"/>
      <c r="B243" s="332"/>
      <c r="C243" s="454" t="s">
        <v>144</v>
      </c>
      <c r="D243" s="617"/>
      <c r="E243" s="618"/>
      <c r="F243" s="619">
        <f>$F$3</f>
        <v>0.23</v>
      </c>
      <c r="G243" s="620"/>
      <c r="H243" s="458">
        <f>ROUND(H241*F243,2)</f>
        <v>5470.55</v>
      </c>
      <c r="I243" s="322"/>
      <c r="J243" s="584"/>
    </row>
    <row r="244" spans="1:10" x14ac:dyDescent="0.35">
      <c r="A244" s="302"/>
      <c r="B244" s="332"/>
      <c r="C244" s="454" t="s">
        <v>146</v>
      </c>
      <c r="D244" s="617"/>
      <c r="E244" s="618"/>
      <c r="F244" s="619">
        <f>$G$3</f>
        <v>0.01</v>
      </c>
      <c r="G244" s="620"/>
      <c r="H244" s="458">
        <f>ROUND(H241*F244,2)</f>
        <v>237.85</v>
      </c>
      <c r="I244" s="322"/>
      <c r="J244" s="584"/>
    </row>
    <row r="245" spans="1:10" x14ac:dyDescent="0.35">
      <c r="A245" s="302"/>
      <c r="B245" s="332"/>
      <c r="C245" s="454" t="s">
        <v>148</v>
      </c>
      <c r="D245" s="617"/>
      <c r="E245" s="618"/>
      <c r="F245" s="619">
        <f>$H$3</f>
        <v>0.06</v>
      </c>
      <c r="G245" s="620"/>
      <c r="H245" s="458">
        <f>ROUND(H241*F245,2)</f>
        <v>1427.1</v>
      </c>
      <c r="I245" s="322"/>
      <c r="J245" s="584"/>
    </row>
    <row r="246" spans="1:10" x14ac:dyDescent="0.35">
      <c r="A246" s="302"/>
      <c r="B246" s="332"/>
      <c r="C246" s="454" t="s">
        <v>152</v>
      </c>
      <c r="D246" s="617"/>
      <c r="E246" s="618"/>
      <c r="F246" s="619">
        <f>$I$3</f>
        <v>0</v>
      </c>
      <c r="G246" s="620"/>
      <c r="H246" s="458">
        <f>ROUND(H245*F246,2)</f>
        <v>0</v>
      </c>
      <c r="I246" s="322"/>
      <c r="J246" s="584"/>
    </row>
    <row r="247" spans="1:10" x14ac:dyDescent="0.35">
      <c r="A247" s="302"/>
      <c r="B247" s="332"/>
      <c r="C247" s="326" t="s">
        <v>261</v>
      </c>
      <c r="D247" s="302"/>
      <c r="E247" s="322"/>
      <c r="F247" s="322"/>
      <c r="G247" s="353"/>
      <c r="H247" s="354">
        <f>SUM(H243:H246)</f>
        <v>7135.5</v>
      </c>
      <c r="I247" s="322"/>
      <c r="J247" s="584"/>
    </row>
    <row r="248" spans="1:10" ht="15" thickBot="1" x14ac:dyDescent="0.4">
      <c r="A248" s="302"/>
      <c r="B248" s="332"/>
      <c r="C248" s="621"/>
      <c r="D248" s="622"/>
      <c r="E248" s="613"/>
      <c r="F248" s="614" t="s">
        <v>263</v>
      </c>
      <c r="G248" s="623"/>
      <c r="H248" s="616">
        <f>IF($A$3=2,ROUND((H241+H247),2),IF($A$3=3,ROUND((H241+H247),-1),ROUND((H241+H247),0)))</f>
        <v>30921</v>
      </c>
      <c r="I248" s="322"/>
      <c r="J248" s="584"/>
    </row>
    <row r="249" spans="1:10" ht="15" thickTop="1" x14ac:dyDescent="0.35">
      <c r="C249" s="10"/>
      <c r="D249" s="43"/>
      <c r="E249" s="10"/>
      <c r="F249" s="10"/>
      <c r="G249" s="10"/>
      <c r="H249" s="10"/>
      <c r="I249" s="307"/>
      <c r="J249" s="308"/>
    </row>
    <row r="250" spans="1:10" ht="15" thickBot="1" x14ac:dyDescent="0.4">
      <c r="C250" s="10"/>
      <c r="D250" s="43"/>
      <c r="E250" s="10"/>
      <c r="F250" s="10"/>
      <c r="G250" s="10"/>
      <c r="H250" s="10"/>
      <c r="I250" s="307"/>
      <c r="J250" s="308"/>
    </row>
    <row r="251" spans="1:10" ht="15" thickTop="1" x14ac:dyDescent="0.35">
      <c r="A251" s="302" t="s">
        <v>271</v>
      </c>
      <c r="B251" s="309"/>
      <c r="C251" s="904" t="s">
        <v>63</v>
      </c>
      <c r="D251" s="905"/>
      <c r="E251" s="905"/>
      <c r="F251" s="905"/>
      <c r="G251" s="339"/>
      <c r="H251" s="311" t="s">
        <v>267</v>
      </c>
      <c r="I251" s="720"/>
      <c r="J251" s="705"/>
    </row>
    <row r="252" spans="1:10" x14ac:dyDescent="0.35">
      <c r="A252" s="302"/>
      <c r="B252" s="309"/>
      <c r="C252" s="906"/>
      <c r="D252" s="907"/>
      <c r="E252" s="907"/>
      <c r="F252" s="907"/>
      <c r="G252" s="340"/>
      <c r="H252" s="313" t="str">
        <f>"ITEM:   " &amp;PRESUPUESTO!$B$22</f>
        <v>ITEM:   1.7</v>
      </c>
      <c r="I252" s="723"/>
      <c r="J252" s="705"/>
    </row>
    <row r="253" spans="1:10" x14ac:dyDescent="0.35">
      <c r="A253" s="314" t="s">
        <v>203</v>
      </c>
      <c r="B253" s="309"/>
      <c r="C253" s="315" t="s">
        <v>32</v>
      </c>
      <c r="D253" s="316" t="s">
        <v>33</v>
      </c>
      <c r="E253" s="317" t="s">
        <v>34</v>
      </c>
      <c r="F253" s="317" t="s">
        <v>204</v>
      </c>
      <c r="G253" s="319" t="s">
        <v>205</v>
      </c>
      <c r="H253" s="320" t="s">
        <v>206</v>
      </c>
      <c r="I253" s="721"/>
      <c r="J253" s="704"/>
    </row>
    <row r="254" spans="1:10" x14ac:dyDescent="0.35">
      <c r="A254" s="314"/>
      <c r="B254" s="309"/>
      <c r="C254" s="321"/>
      <c r="D254" s="302"/>
      <c r="E254" s="322"/>
      <c r="F254" s="322"/>
      <c r="G254" s="324"/>
      <c r="H254" s="325"/>
      <c r="I254" s="721"/>
      <c r="J254" s="704"/>
    </row>
    <row r="255" spans="1:10" x14ac:dyDescent="0.35">
      <c r="A255" s="314" t="s">
        <v>219</v>
      </c>
      <c r="B255" s="309"/>
      <c r="C255" s="326" t="s">
        <v>220</v>
      </c>
      <c r="D255" s="302"/>
      <c r="E255" s="322"/>
      <c r="F255" s="322"/>
      <c r="G255" s="324"/>
      <c r="H255" s="325"/>
      <c r="I255" s="721"/>
      <c r="J255" s="704"/>
    </row>
    <row r="256" spans="1:10" x14ac:dyDescent="0.35">
      <c r="A256" s="314">
        <v>200006</v>
      </c>
      <c r="B256" s="309" t="s">
        <v>220</v>
      </c>
      <c r="C256" s="315" t="s">
        <v>256</v>
      </c>
      <c r="D256" s="316" t="s">
        <v>222</v>
      </c>
      <c r="E256" s="317">
        <v>1</v>
      </c>
      <c r="F256" s="317"/>
      <c r="G256" s="319">
        <v>19122</v>
      </c>
      <c r="H256" s="320">
        <f>TRUNC(E256* (1 + F256 / 100) * G256,2)</f>
        <v>19122</v>
      </c>
      <c r="I256" s="721"/>
      <c r="J256" s="704"/>
    </row>
    <row r="257" spans="1:10" x14ac:dyDescent="0.35">
      <c r="A257" s="302" t="s">
        <v>223</v>
      </c>
      <c r="B257" s="309"/>
      <c r="C257" s="321"/>
      <c r="D257" s="302"/>
      <c r="E257" s="322"/>
      <c r="F257" s="322"/>
      <c r="G257" s="324" t="s">
        <v>224</v>
      </c>
      <c r="H257" s="328">
        <f>SUM(H255:H256)</f>
        <v>19122</v>
      </c>
      <c r="I257" s="721"/>
      <c r="J257" s="705"/>
    </row>
    <row r="258" spans="1:10" x14ac:dyDescent="0.35">
      <c r="A258" s="314" t="s">
        <v>225</v>
      </c>
      <c r="B258" s="309"/>
      <c r="C258" s="329" t="s">
        <v>226</v>
      </c>
      <c r="D258" s="302"/>
      <c r="E258" s="322"/>
      <c r="F258" s="322"/>
      <c r="G258" s="324"/>
      <c r="H258" s="325"/>
      <c r="I258" s="721"/>
      <c r="J258" s="704"/>
    </row>
    <row r="259" spans="1:10" x14ac:dyDescent="0.35">
      <c r="A259" s="314">
        <v>300026</v>
      </c>
      <c r="B259" s="309" t="s">
        <v>226</v>
      </c>
      <c r="C259" s="315" t="s">
        <v>227</v>
      </c>
      <c r="D259" s="316" t="s">
        <v>228</v>
      </c>
      <c r="E259" s="330">
        <f>$O$2</f>
        <v>0.05</v>
      </c>
      <c r="F259" s="317"/>
      <c r="G259" s="319">
        <f>H257</f>
        <v>19122</v>
      </c>
      <c r="H259" s="320">
        <f>TRUNC(E259* (1 + F259 / 100) * G259,2)</f>
        <v>956.1</v>
      </c>
      <c r="I259" s="721"/>
      <c r="J259" s="704"/>
    </row>
    <row r="260" spans="1:10" x14ac:dyDescent="0.35">
      <c r="A260" s="302" t="s">
        <v>229</v>
      </c>
      <c r="B260" s="309"/>
      <c r="C260" s="321"/>
      <c r="D260" s="302"/>
      <c r="E260" s="322"/>
      <c r="F260" s="322"/>
      <c r="G260" s="324" t="s">
        <v>230</v>
      </c>
      <c r="H260" s="328">
        <f>SUM(H258:H259)</f>
        <v>956.1</v>
      </c>
      <c r="I260" s="721"/>
      <c r="J260" s="705"/>
    </row>
    <row r="261" spans="1:10" x14ac:dyDescent="0.35">
      <c r="A261" s="302" t="s">
        <v>231</v>
      </c>
      <c r="B261" s="10"/>
      <c r="C261" s="326" t="s">
        <v>431</v>
      </c>
      <c r="D261" s="302"/>
      <c r="E261" s="322"/>
      <c r="F261" s="322"/>
      <c r="G261" s="324"/>
      <c r="H261" s="325"/>
      <c r="I261" s="721"/>
      <c r="J261" s="704"/>
    </row>
    <row r="262" spans="1:10" x14ac:dyDescent="0.35">
      <c r="A262" s="314"/>
      <c r="B262" s="309"/>
      <c r="C262" s="315"/>
      <c r="D262" s="316"/>
      <c r="E262" s="317"/>
      <c r="F262" s="317"/>
      <c r="G262" s="319"/>
      <c r="H262" s="320"/>
      <c r="I262" s="721"/>
      <c r="J262" s="704"/>
    </row>
    <row r="263" spans="1:10" x14ac:dyDescent="0.35">
      <c r="A263" s="327" t="s">
        <v>232</v>
      </c>
      <c r="B263" s="10"/>
      <c r="C263" s="321"/>
      <c r="D263" s="302"/>
      <c r="E263" s="322"/>
      <c r="F263" s="322"/>
      <c r="G263" s="324" t="s">
        <v>233</v>
      </c>
      <c r="H263" s="320">
        <f>SUM(H261:H262)</f>
        <v>0</v>
      </c>
      <c r="I263" s="721"/>
      <c r="J263" s="704"/>
    </row>
    <row r="264" spans="1:10" x14ac:dyDescent="0.35">
      <c r="A264" s="302"/>
      <c r="B264" s="332"/>
      <c r="C264" s="321"/>
      <c r="D264" s="302"/>
      <c r="E264" s="322"/>
      <c r="F264" s="322"/>
      <c r="G264" s="324"/>
      <c r="H264" s="325"/>
      <c r="I264" s="721"/>
      <c r="J264" s="704"/>
    </row>
    <row r="265" spans="1:10" ht="15" thickBot="1" x14ac:dyDescent="0.4">
      <c r="A265" s="302" t="s">
        <v>36</v>
      </c>
      <c r="B265" s="332"/>
      <c r="C265" s="333"/>
      <c r="D265" s="334"/>
      <c r="E265" s="335"/>
      <c r="F265" s="336" t="s">
        <v>234</v>
      </c>
      <c r="G265" s="337">
        <f>SUM(H253:H264)/2</f>
        <v>20078.099999999999</v>
      </c>
      <c r="H265" s="338">
        <f>IF($A$2="CD",ROUND(SUM(H253:H264)/2,$B$3),SUM(H253:H264)/2)</f>
        <v>20078</v>
      </c>
      <c r="I265" s="721"/>
      <c r="J265" s="584"/>
    </row>
    <row r="266" spans="1:10" ht="15" thickTop="1" x14ac:dyDescent="0.35">
      <c r="A266" s="302" t="s">
        <v>258</v>
      </c>
      <c r="B266" s="332"/>
      <c r="C266" s="342" t="s">
        <v>166</v>
      </c>
      <c r="D266" s="343"/>
      <c r="E266" s="344"/>
      <c r="F266" s="344"/>
      <c r="G266" s="345"/>
      <c r="H266" s="346"/>
      <c r="I266" s="721"/>
      <c r="J266" s="704"/>
    </row>
    <row r="267" spans="1:10" x14ac:dyDescent="0.35">
      <c r="A267" s="314" t="s">
        <v>173</v>
      </c>
      <c r="B267" s="332"/>
      <c r="C267" s="347" t="s">
        <v>144</v>
      </c>
      <c r="D267" s="348"/>
      <c r="E267" s="349"/>
      <c r="F267" s="350">
        <f>$F$3</f>
        <v>0.23</v>
      </c>
      <c r="G267" s="351"/>
      <c r="H267" s="352">
        <f>ROUND(H265*F267,2)</f>
        <v>4617.9399999999996</v>
      </c>
      <c r="I267" s="722"/>
      <c r="J267" s="704"/>
    </row>
    <row r="268" spans="1:10" x14ac:dyDescent="0.35">
      <c r="A268" s="314" t="s">
        <v>259</v>
      </c>
      <c r="B268" s="332"/>
      <c r="C268" s="347" t="s">
        <v>146</v>
      </c>
      <c r="D268" s="348"/>
      <c r="E268" s="349"/>
      <c r="F268" s="350">
        <f>$G$3</f>
        <v>0.01</v>
      </c>
      <c r="G268" s="351"/>
      <c r="H268" s="352">
        <f>ROUND(H265*F268,2)</f>
        <v>200.78</v>
      </c>
      <c r="I268" s="721"/>
      <c r="J268" s="704"/>
    </row>
    <row r="269" spans="1:10" x14ac:dyDescent="0.35">
      <c r="A269" s="314" t="s">
        <v>175</v>
      </c>
      <c r="B269" s="332"/>
      <c r="C269" s="347" t="s">
        <v>148</v>
      </c>
      <c r="D269" s="348"/>
      <c r="E269" s="349"/>
      <c r="F269" s="350">
        <f>$H$3</f>
        <v>0.06</v>
      </c>
      <c r="G269" s="351"/>
      <c r="H269" s="352">
        <f>ROUND(H265*F269,2)</f>
        <v>1204.68</v>
      </c>
      <c r="I269" s="721"/>
      <c r="J269" s="704"/>
    </row>
    <row r="270" spans="1:10" x14ac:dyDescent="0.35">
      <c r="A270" s="314" t="s">
        <v>177</v>
      </c>
      <c r="B270" s="332"/>
      <c r="C270" s="347" t="s">
        <v>152</v>
      </c>
      <c r="D270" s="348"/>
      <c r="E270" s="349"/>
      <c r="F270" s="350">
        <f>$I$3</f>
        <v>0</v>
      </c>
      <c r="G270" s="351"/>
      <c r="H270" s="352">
        <f>ROUND(H269*F270,2)</f>
        <v>0</v>
      </c>
      <c r="I270" s="721"/>
      <c r="J270" s="704"/>
    </row>
    <row r="271" spans="1:10" x14ac:dyDescent="0.35">
      <c r="A271" s="302" t="s">
        <v>260</v>
      </c>
      <c r="B271" s="332"/>
      <c r="C271" s="326" t="s">
        <v>261</v>
      </c>
      <c r="D271" s="302"/>
      <c r="E271" s="322"/>
      <c r="F271" s="322"/>
      <c r="G271" s="353"/>
      <c r="H271" s="354">
        <f>SUM(H267:H270)</f>
        <v>6023.4</v>
      </c>
      <c r="I271" s="722"/>
      <c r="J271" s="705"/>
    </row>
    <row r="272" spans="1:10" ht="15" thickBot="1" x14ac:dyDescent="0.4">
      <c r="A272" s="302" t="s">
        <v>262</v>
      </c>
      <c r="B272" s="332"/>
      <c r="C272" s="355"/>
      <c r="D272" s="356"/>
      <c r="E272" s="335"/>
      <c r="F272" s="336" t="s">
        <v>263</v>
      </c>
      <c r="G272" s="357"/>
      <c r="H272" s="338">
        <f>IF($A$3=2,ROUND((H265+H271),2),IF($A$3=3,ROUND((H265+H271),-1),ROUND((H265+H271),0)))</f>
        <v>26101</v>
      </c>
      <c r="I272" s="721"/>
      <c r="J272" s="584"/>
    </row>
    <row r="273" spans="1:10" ht="15" thickTop="1" x14ac:dyDescent="0.35">
      <c r="A273" s="302"/>
      <c r="B273" s="332"/>
      <c r="C273" s="604"/>
      <c r="D273" s="302"/>
      <c r="E273" s="322"/>
      <c r="F273" s="605"/>
      <c r="G273" s="583"/>
      <c r="H273" s="584"/>
      <c r="I273" s="322"/>
      <c r="J273" s="584"/>
    </row>
    <row r="274" spans="1:10" ht="15" thickBot="1" x14ac:dyDescent="0.4">
      <c r="A274" s="302"/>
      <c r="B274" s="332"/>
      <c r="C274" s="604"/>
      <c r="D274" s="302"/>
      <c r="E274" s="322"/>
      <c r="F274" s="605"/>
      <c r="G274" s="583"/>
      <c r="H274" s="584"/>
      <c r="I274" s="322"/>
      <c r="J274" s="584"/>
    </row>
    <row r="275" spans="1:10" ht="15" thickTop="1" x14ac:dyDescent="0.35">
      <c r="A275" s="302"/>
      <c r="B275" s="332"/>
      <c r="C275" s="916" t="s">
        <v>620</v>
      </c>
      <c r="D275" s="917"/>
      <c r="E275" s="917"/>
      <c r="F275" s="917"/>
      <c r="G275" s="339"/>
      <c r="H275" s="311" t="s">
        <v>272</v>
      </c>
      <c r="I275" s="322"/>
      <c r="J275" s="584"/>
    </row>
    <row r="276" spans="1:10" x14ac:dyDescent="0.35">
      <c r="A276" s="302"/>
      <c r="B276" s="332"/>
      <c r="C276" s="918"/>
      <c r="D276" s="919"/>
      <c r="E276" s="919"/>
      <c r="F276" s="919"/>
      <c r="G276" s="340"/>
      <c r="H276" s="313" t="s">
        <v>62</v>
      </c>
      <c r="I276" s="322"/>
      <c r="J276" s="584"/>
    </row>
    <row r="277" spans="1:10" x14ac:dyDescent="0.35">
      <c r="A277" s="302"/>
      <c r="B277" s="332"/>
      <c r="C277" s="681" t="s">
        <v>32</v>
      </c>
      <c r="D277" s="626" t="s">
        <v>33</v>
      </c>
      <c r="E277" s="626" t="s">
        <v>34</v>
      </c>
      <c r="F277" s="626" t="s">
        <v>204</v>
      </c>
      <c r="G277" s="682" t="s">
        <v>205</v>
      </c>
      <c r="H277" s="683" t="s">
        <v>206</v>
      </c>
      <c r="I277" s="322"/>
      <c r="J277" s="584"/>
    </row>
    <row r="278" spans="1:10" x14ac:dyDescent="0.35">
      <c r="A278" s="302"/>
      <c r="B278" s="332"/>
      <c r="C278" s="321"/>
      <c r="D278" s="302"/>
      <c r="E278" s="322"/>
      <c r="F278" s="322"/>
      <c r="G278" s="361"/>
      <c r="H278" s="362"/>
      <c r="I278" s="322"/>
      <c r="J278" s="584"/>
    </row>
    <row r="279" spans="1:10" x14ac:dyDescent="0.35">
      <c r="A279" s="302"/>
      <c r="B279" s="332"/>
      <c r="C279" s="326" t="s">
        <v>208</v>
      </c>
      <c r="D279" s="302"/>
      <c r="E279" s="322"/>
      <c r="F279" s="322"/>
      <c r="G279" s="361"/>
      <c r="H279" s="362"/>
      <c r="I279" s="322"/>
      <c r="J279" s="584"/>
    </row>
    <row r="280" spans="1:10" x14ac:dyDescent="0.35">
      <c r="A280" s="302"/>
      <c r="B280" s="332"/>
      <c r="C280" s="684"/>
      <c r="D280" s="685"/>
      <c r="E280" s="686"/>
      <c r="F280" s="687"/>
      <c r="G280" s="629"/>
      <c r="H280" s="688"/>
      <c r="I280" s="322"/>
      <c r="J280" s="584"/>
    </row>
    <row r="281" spans="1:10" x14ac:dyDescent="0.35">
      <c r="A281" s="302"/>
      <c r="B281" s="332"/>
      <c r="C281" s="321"/>
      <c r="D281" s="302"/>
      <c r="E281" s="322"/>
      <c r="F281" s="322"/>
      <c r="G281" s="361" t="s">
        <v>218</v>
      </c>
      <c r="H281" s="689">
        <f>SUM(H279:H280)</f>
        <v>0</v>
      </c>
      <c r="I281" s="322"/>
      <c r="J281" s="584"/>
    </row>
    <row r="282" spans="1:10" x14ac:dyDescent="0.35">
      <c r="A282" s="302"/>
      <c r="B282" s="332"/>
      <c r="C282" s="326" t="s">
        <v>220</v>
      </c>
      <c r="D282" s="302"/>
      <c r="E282" s="322"/>
      <c r="F282" s="322"/>
      <c r="G282" s="361"/>
      <c r="H282" s="362"/>
      <c r="I282" s="322"/>
      <c r="J282" s="584"/>
    </row>
    <row r="283" spans="1:10" x14ac:dyDescent="0.35">
      <c r="A283" s="302"/>
      <c r="B283" s="332"/>
      <c r="C283" s="681" t="s">
        <v>273</v>
      </c>
      <c r="D283" s="626" t="s">
        <v>222</v>
      </c>
      <c r="E283" s="627">
        <v>0.6</v>
      </c>
      <c r="F283" s="627"/>
      <c r="G283" s="690">
        <v>45600</v>
      </c>
      <c r="H283" s="689">
        <f>TRUNC(E283* (1 + F283 / 100) * G283,2)</f>
        <v>27360</v>
      </c>
      <c r="I283" s="322"/>
      <c r="J283" s="584"/>
    </row>
    <row r="284" spans="1:10" x14ac:dyDescent="0.35">
      <c r="A284" s="302"/>
      <c r="B284" s="332"/>
      <c r="C284" s="684"/>
      <c r="D284" s="685"/>
      <c r="E284" s="686"/>
      <c r="F284" s="687"/>
      <c r="G284" s="629"/>
      <c r="H284" s="688"/>
      <c r="I284" s="322"/>
      <c r="J284" s="584"/>
    </row>
    <row r="285" spans="1:10" x14ac:dyDescent="0.35">
      <c r="A285" s="302"/>
      <c r="B285" s="332"/>
      <c r="C285" s="321"/>
      <c r="D285" s="302"/>
      <c r="E285" s="322"/>
      <c r="F285" s="322"/>
      <c r="G285" s="361" t="s">
        <v>274</v>
      </c>
      <c r="H285" s="689">
        <f>SUM(H282:H284)</f>
        <v>27360</v>
      </c>
      <c r="I285" s="322"/>
      <c r="J285" s="584"/>
    </row>
    <row r="286" spans="1:10" x14ac:dyDescent="0.35">
      <c r="A286" s="302"/>
      <c r="B286" s="332"/>
      <c r="C286" s="326" t="s">
        <v>226</v>
      </c>
      <c r="D286" s="302"/>
      <c r="E286" s="322"/>
      <c r="F286" s="322"/>
      <c r="G286" s="361"/>
      <c r="H286" s="362"/>
      <c r="I286" s="322"/>
      <c r="J286" s="584"/>
    </row>
    <row r="287" spans="1:10" x14ac:dyDescent="0.35">
      <c r="A287" s="302"/>
      <c r="B287" s="332"/>
      <c r="C287" s="681" t="s">
        <v>227</v>
      </c>
      <c r="D287" s="626" t="s">
        <v>228</v>
      </c>
      <c r="E287" s="632">
        <f>$O$2</f>
        <v>0.05</v>
      </c>
      <c r="F287" s="627"/>
      <c r="G287" s="690">
        <f>H285</f>
        <v>27360</v>
      </c>
      <c r="H287" s="689">
        <f>TRUNC(E287* (1 + F287 / 100) * G287,2)</f>
        <v>1368</v>
      </c>
      <c r="I287" s="322"/>
      <c r="J287" s="584"/>
    </row>
    <row r="288" spans="1:10" x14ac:dyDescent="0.35">
      <c r="A288" s="302"/>
      <c r="B288" s="332"/>
      <c r="C288" s="684"/>
      <c r="D288" s="685"/>
      <c r="E288" s="686"/>
      <c r="F288" s="687"/>
      <c r="G288" s="629"/>
      <c r="H288" s="688"/>
      <c r="I288" s="322"/>
      <c r="J288" s="584"/>
    </row>
    <row r="289" spans="1:10" x14ac:dyDescent="0.35">
      <c r="A289" s="302"/>
      <c r="B289" s="332"/>
      <c r="C289" s="321"/>
      <c r="D289" s="302"/>
      <c r="E289" s="322"/>
      <c r="F289" s="322"/>
      <c r="G289" s="361" t="s">
        <v>275</v>
      </c>
      <c r="H289" s="689">
        <f>SUM(H286:H288)</f>
        <v>1368</v>
      </c>
      <c r="I289" s="322"/>
      <c r="J289" s="584"/>
    </row>
    <row r="290" spans="1:10" x14ac:dyDescent="0.35">
      <c r="A290" s="302"/>
      <c r="B290" s="332"/>
      <c r="C290" s="326" t="s">
        <v>431</v>
      </c>
      <c r="D290" s="302"/>
      <c r="E290" s="322"/>
      <c r="F290" s="322"/>
      <c r="G290" s="361"/>
      <c r="H290" s="362"/>
      <c r="I290" s="322"/>
      <c r="J290" s="584"/>
    </row>
    <row r="291" spans="1:10" x14ac:dyDescent="0.35">
      <c r="A291" s="302"/>
      <c r="B291" s="332"/>
      <c r="C291" s="684"/>
      <c r="D291" s="685"/>
      <c r="E291" s="686"/>
      <c r="F291" s="687"/>
      <c r="G291" s="629"/>
      <c r="H291" s="688"/>
      <c r="I291" s="322"/>
      <c r="J291" s="584"/>
    </row>
    <row r="292" spans="1:10" x14ac:dyDescent="0.35">
      <c r="A292" s="302"/>
      <c r="B292" s="332"/>
      <c r="C292" s="321"/>
      <c r="D292" s="302"/>
      <c r="E292" s="322"/>
      <c r="F292" s="322"/>
      <c r="G292" s="361" t="str">
        <f>"SUBTOTAL " &amp;C290</f>
        <v>SUBTOTAL TRANSPORTE DE MATERIALES</v>
      </c>
      <c r="H292" s="689">
        <f>SUM(H290:H291)</f>
        <v>0</v>
      </c>
      <c r="I292" s="322"/>
      <c r="J292" s="584"/>
    </row>
    <row r="293" spans="1:10" x14ac:dyDescent="0.35">
      <c r="A293" s="302"/>
      <c r="B293" s="332"/>
      <c r="C293" s="321"/>
      <c r="D293" s="302"/>
      <c r="E293" s="322"/>
      <c r="F293" s="322"/>
      <c r="G293" s="361"/>
      <c r="H293" s="362"/>
      <c r="I293" s="322"/>
      <c r="J293" s="584"/>
    </row>
    <row r="294" spans="1:10" ht="15" thickBot="1" x14ac:dyDescent="0.4">
      <c r="A294" s="302"/>
      <c r="B294" s="332"/>
      <c r="C294" s="369"/>
      <c r="D294" s="644"/>
      <c r="E294" s="645"/>
      <c r="F294" s="646" t="s">
        <v>234</v>
      </c>
      <c r="G294" s="671" t="s">
        <v>234</v>
      </c>
      <c r="H294" s="616">
        <f>IF($A$2="CD",ROUND(SUM(H277:H293)/2,$B$3),SUM(H277:H293)/2)</f>
        <v>28728</v>
      </c>
      <c r="I294" s="322"/>
      <c r="J294" s="584"/>
    </row>
    <row r="295" spans="1:10" ht="15" thickTop="1" x14ac:dyDescent="0.35">
      <c r="A295" s="302"/>
      <c r="B295" s="332"/>
      <c r="C295" s="374" t="s">
        <v>261</v>
      </c>
      <c r="D295" s="375"/>
      <c r="E295" s="376"/>
      <c r="F295" s="376"/>
      <c r="G295" s="377"/>
      <c r="H295" s="378"/>
      <c r="I295" s="322"/>
      <c r="J295" s="584"/>
    </row>
    <row r="296" spans="1:10" x14ac:dyDescent="0.35">
      <c r="A296" s="302"/>
      <c r="B296" s="332"/>
      <c r="C296" s="691" t="s">
        <v>144</v>
      </c>
      <c r="D296" s="692"/>
      <c r="E296" s="693"/>
      <c r="F296" s="694">
        <f>$F$3</f>
        <v>0.23</v>
      </c>
      <c r="G296" s="695"/>
      <c r="H296" s="696">
        <f>ROUND(H294*F296,2)</f>
        <v>6607.44</v>
      </c>
      <c r="I296" s="322"/>
      <c r="J296" s="584"/>
    </row>
    <row r="297" spans="1:10" x14ac:dyDescent="0.35">
      <c r="A297" s="302"/>
      <c r="B297" s="332"/>
      <c r="C297" s="691" t="s">
        <v>146</v>
      </c>
      <c r="D297" s="692"/>
      <c r="E297" s="693"/>
      <c r="F297" s="694">
        <f>$G$3</f>
        <v>0.01</v>
      </c>
      <c r="G297" s="695"/>
      <c r="H297" s="696">
        <f>ROUND(H294*F297,2)</f>
        <v>287.27999999999997</v>
      </c>
      <c r="I297" s="322"/>
      <c r="J297" s="584"/>
    </row>
    <row r="298" spans="1:10" x14ac:dyDescent="0.35">
      <c r="A298" s="302"/>
      <c r="B298" s="332"/>
      <c r="C298" s="691" t="s">
        <v>148</v>
      </c>
      <c r="D298" s="692"/>
      <c r="E298" s="693"/>
      <c r="F298" s="694">
        <f>$H$3</f>
        <v>0.06</v>
      </c>
      <c r="G298" s="695"/>
      <c r="H298" s="696">
        <f>ROUND(H294*F298,2)</f>
        <v>1723.68</v>
      </c>
      <c r="I298" s="322"/>
      <c r="J298" s="584"/>
    </row>
    <row r="299" spans="1:10" x14ac:dyDescent="0.35">
      <c r="A299" s="302"/>
      <c r="B299" s="332"/>
      <c r="C299" s="691" t="s">
        <v>152</v>
      </c>
      <c r="D299" s="692"/>
      <c r="E299" s="693"/>
      <c r="F299" s="694">
        <f>$I$3</f>
        <v>0</v>
      </c>
      <c r="G299" s="695"/>
      <c r="H299" s="696">
        <f>ROUND(H298*F299,2)</f>
        <v>0</v>
      </c>
      <c r="I299" s="322"/>
      <c r="J299" s="584"/>
    </row>
    <row r="300" spans="1:10" x14ac:dyDescent="0.35">
      <c r="A300" s="302"/>
      <c r="B300" s="332"/>
      <c r="C300" s="381" t="s">
        <v>276</v>
      </c>
      <c r="D300" s="302"/>
      <c r="E300" s="322"/>
      <c r="F300" s="322"/>
      <c r="G300" s="382"/>
      <c r="H300" s="383">
        <f>SUM(H296:H299)</f>
        <v>8618.4</v>
      </c>
      <c r="I300" s="322"/>
      <c r="J300" s="584"/>
    </row>
    <row r="301" spans="1:10" ht="15" thickBot="1" x14ac:dyDescent="0.4">
      <c r="A301" s="302"/>
      <c r="B301" s="332"/>
      <c r="C301" s="651"/>
      <c r="D301" s="652"/>
      <c r="E301" s="645"/>
      <c r="F301" s="646"/>
      <c r="G301" s="675"/>
      <c r="H301" s="616">
        <f>IF($A$3=2,ROUND((H294+H300),2),IF($A$3=3,ROUND((H294+H300),-1),ROUND((H294+H300),0)))</f>
        <v>37346</v>
      </c>
      <c r="I301" s="322"/>
      <c r="J301" s="584"/>
    </row>
    <row r="302" spans="1:10" ht="15" thickTop="1" x14ac:dyDescent="0.35">
      <c r="A302" s="302"/>
      <c r="B302" s="332"/>
      <c r="C302" s="604"/>
      <c r="D302" s="302"/>
      <c r="E302" s="322"/>
      <c r="F302" s="605"/>
      <c r="G302" s="583"/>
      <c r="H302" s="584"/>
      <c r="I302" s="322"/>
      <c r="J302" s="584"/>
    </row>
    <row r="303" spans="1:10" ht="15" thickBot="1" x14ac:dyDescent="0.4">
      <c r="A303" s="302"/>
      <c r="B303" s="332"/>
      <c r="C303" s="604"/>
      <c r="D303" s="302"/>
      <c r="E303" s="322"/>
      <c r="F303" s="605"/>
      <c r="G303" s="583"/>
      <c r="H303" s="584"/>
      <c r="I303" s="322"/>
      <c r="J303" s="584"/>
    </row>
    <row r="304" spans="1:10" ht="15" thickTop="1" x14ac:dyDescent="0.35">
      <c r="A304" s="302" t="s">
        <v>283</v>
      </c>
      <c r="B304" s="307"/>
      <c r="C304" s="916" t="s">
        <v>67</v>
      </c>
      <c r="D304" s="917"/>
      <c r="E304" s="917"/>
      <c r="F304" s="917"/>
      <c r="G304" s="310"/>
      <c r="H304" s="387" t="s">
        <v>267</v>
      </c>
      <c r="I304" s="720"/>
      <c r="J304" s="705"/>
    </row>
    <row r="305" spans="1:10" x14ac:dyDescent="0.35">
      <c r="A305" s="302"/>
      <c r="B305" s="307"/>
      <c r="C305" s="918"/>
      <c r="D305" s="919"/>
      <c r="E305" s="919"/>
      <c r="F305" s="919"/>
      <c r="G305" s="312"/>
      <c r="H305" s="388" t="s">
        <v>697</v>
      </c>
      <c r="I305" s="725"/>
      <c r="J305" s="705"/>
    </row>
    <row r="306" spans="1:10" x14ac:dyDescent="0.35">
      <c r="A306" s="389" t="s">
        <v>203</v>
      </c>
      <c r="B306" s="390"/>
      <c r="C306" s="391" t="s">
        <v>32</v>
      </c>
      <c r="D306" s="392" t="s">
        <v>33</v>
      </c>
      <c r="E306" s="393" t="s">
        <v>34</v>
      </c>
      <c r="F306" s="394" t="s">
        <v>204</v>
      </c>
      <c r="G306" s="395" t="s">
        <v>205</v>
      </c>
      <c r="H306" s="320" t="s">
        <v>206</v>
      </c>
      <c r="I306" s="726"/>
      <c r="J306" s="704"/>
    </row>
    <row r="307" spans="1:10" x14ac:dyDescent="0.35">
      <c r="A307" s="314"/>
      <c r="B307" s="307"/>
      <c r="C307" s="396"/>
      <c r="D307" s="397"/>
      <c r="E307" s="307"/>
      <c r="F307" s="308"/>
      <c r="G307" s="324"/>
      <c r="H307" s="325"/>
      <c r="I307" s="727"/>
      <c r="J307" s="704"/>
    </row>
    <row r="308" spans="1:10" x14ac:dyDescent="0.35">
      <c r="A308" s="314" t="s">
        <v>207</v>
      </c>
      <c r="B308" s="307"/>
      <c r="C308" s="398" t="s">
        <v>208</v>
      </c>
      <c r="D308" s="397"/>
      <c r="E308" s="307"/>
      <c r="F308" s="308"/>
      <c r="G308" s="324"/>
      <c r="H308" s="325"/>
      <c r="I308" s="727"/>
      <c r="J308" s="704"/>
    </row>
    <row r="309" spans="1:10" x14ac:dyDescent="0.35">
      <c r="A309" s="327" t="s">
        <v>217</v>
      </c>
      <c r="B309" s="307"/>
      <c r="C309" s="396"/>
      <c r="D309" s="397"/>
      <c r="E309" s="307"/>
      <c r="F309" s="308"/>
      <c r="G309" s="324" t="s">
        <v>218</v>
      </c>
      <c r="H309" s="401">
        <f>SUM(H308:H308)</f>
        <v>0</v>
      </c>
      <c r="I309" s="728"/>
      <c r="J309" s="705"/>
    </row>
    <row r="310" spans="1:10" x14ac:dyDescent="0.35">
      <c r="A310" s="314" t="s">
        <v>219</v>
      </c>
      <c r="B310" s="307"/>
      <c r="C310" s="398" t="s">
        <v>220</v>
      </c>
      <c r="D310" s="397"/>
      <c r="E310" s="307"/>
      <c r="F310" s="308"/>
      <c r="G310" s="324"/>
      <c r="H310" s="325"/>
      <c r="I310" s="727"/>
      <c r="J310" s="704"/>
    </row>
    <row r="311" spans="1:10" x14ac:dyDescent="0.35">
      <c r="A311" s="314">
        <v>200018</v>
      </c>
      <c r="B311" s="309"/>
      <c r="C311" s="399" t="s">
        <v>282</v>
      </c>
      <c r="D311" s="364" t="s">
        <v>222</v>
      </c>
      <c r="E311" s="366">
        <v>0.6</v>
      </c>
      <c r="F311" s="400"/>
      <c r="G311" s="319">
        <v>45600</v>
      </c>
      <c r="H311" s="320">
        <f>TRUNC(E311* (1 + F311 / 100) * G311,2)</f>
        <v>27360</v>
      </c>
      <c r="I311" s="721"/>
      <c r="J311" s="704"/>
    </row>
    <row r="312" spans="1:10" x14ac:dyDescent="0.35">
      <c r="A312" s="327" t="s">
        <v>223</v>
      </c>
      <c r="B312" s="307"/>
      <c r="C312" s="396"/>
      <c r="D312" s="397"/>
      <c r="E312" s="307"/>
      <c r="F312" s="308"/>
      <c r="G312" s="324" t="s">
        <v>277</v>
      </c>
      <c r="H312" s="401">
        <f>SUM(H310:H311)</f>
        <v>27360</v>
      </c>
      <c r="I312" s="728"/>
      <c r="J312" s="705"/>
    </row>
    <row r="313" spans="1:10" x14ac:dyDescent="0.35">
      <c r="A313" s="314" t="s">
        <v>225</v>
      </c>
      <c r="B313" s="307"/>
      <c r="C313" s="402" t="s">
        <v>226</v>
      </c>
      <c r="D313" s="397"/>
      <c r="E313" s="307"/>
      <c r="F313" s="308"/>
      <c r="G313" s="324"/>
      <c r="H313" s="325"/>
      <c r="I313" s="727"/>
      <c r="J313" s="704"/>
    </row>
    <row r="314" spans="1:10" x14ac:dyDescent="0.35">
      <c r="A314" s="314">
        <v>300026</v>
      </c>
      <c r="B314" s="309"/>
      <c r="C314" s="399" t="s">
        <v>227</v>
      </c>
      <c r="D314" s="364" t="s">
        <v>228</v>
      </c>
      <c r="E314" s="365">
        <f>$O$2</f>
        <v>0.05</v>
      </c>
      <c r="F314" s="400"/>
      <c r="G314" s="319">
        <f>H312</f>
        <v>27360</v>
      </c>
      <c r="H314" s="320">
        <f>TRUNC(E314* (1 + F314 / 100) * G314,2)</f>
        <v>1368</v>
      </c>
      <c r="I314" s="721"/>
      <c r="J314" s="704"/>
    </row>
    <row r="315" spans="1:10" x14ac:dyDescent="0.35">
      <c r="A315" s="327" t="s">
        <v>229</v>
      </c>
      <c r="B315" s="307"/>
      <c r="C315" s="396"/>
      <c r="D315" s="397"/>
      <c r="E315" s="307"/>
      <c r="F315" s="308"/>
      <c r="G315" s="324" t="s">
        <v>230</v>
      </c>
      <c r="H315" s="401">
        <f>SUM(H313:H314)</f>
        <v>1368</v>
      </c>
      <c r="I315" s="728"/>
      <c r="J315" s="705"/>
    </row>
    <row r="316" spans="1:10" x14ac:dyDescent="0.35">
      <c r="A316" s="302" t="s">
        <v>231</v>
      </c>
      <c r="B316" s="331"/>
      <c r="C316" s="398" t="s">
        <v>431</v>
      </c>
      <c r="D316" s="397"/>
      <c r="E316" s="307"/>
      <c r="F316" s="308"/>
      <c r="G316" s="324"/>
      <c r="H316" s="325"/>
      <c r="I316" s="728"/>
      <c r="J316" s="704"/>
    </row>
    <row r="317" spans="1:10" x14ac:dyDescent="0.35">
      <c r="A317" s="314"/>
      <c r="B317" s="309"/>
      <c r="C317" s="399"/>
      <c r="D317" s="364"/>
      <c r="E317" s="366"/>
      <c r="F317" s="400"/>
      <c r="G317" s="319"/>
      <c r="H317" s="320"/>
      <c r="I317" s="721"/>
      <c r="J317" s="704"/>
    </row>
    <row r="318" spans="1:10" x14ac:dyDescent="0.35">
      <c r="A318" s="327" t="s">
        <v>232</v>
      </c>
      <c r="B318" s="331"/>
      <c r="C318" s="396"/>
      <c r="D318" s="397"/>
      <c r="E318" s="307"/>
      <c r="F318" s="308"/>
      <c r="G318" s="324" t="s">
        <v>281</v>
      </c>
      <c r="H318" s="320">
        <f>SUM(H316:H317)</f>
        <v>0</v>
      </c>
      <c r="I318" s="728"/>
      <c r="J318" s="704"/>
    </row>
    <row r="319" spans="1:10" x14ac:dyDescent="0.35">
      <c r="A319" s="302"/>
      <c r="B319" s="403"/>
      <c r="C319" s="396"/>
      <c r="D319" s="397"/>
      <c r="E319" s="307"/>
      <c r="F319" s="308"/>
      <c r="G319" s="324"/>
      <c r="H319" s="325"/>
      <c r="I319" s="727"/>
      <c r="J319" s="704"/>
    </row>
    <row r="320" spans="1:10" ht="15" thickBot="1" x14ac:dyDescent="0.4">
      <c r="A320" s="302" t="s">
        <v>36</v>
      </c>
      <c r="B320" s="403"/>
      <c r="C320" s="369"/>
      <c r="D320" s="370"/>
      <c r="E320" s="371"/>
      <c r="F320" s="372" t="s">
        <v>234</v>
      </c>
      <c r="G320" s="337">
        <f>SUM(H306:H319)/2</f>
        <v>28728</v>
      </c>
      <c r="H320" s="338">
        <f>IF($A$2="CD",ROUND(SUM(H306:H319)/2,$B$3),SUM(H306:H319)/2)</f>
        <v>28728</v>
      </c>
      <c r="I320" s="721"/>
      <c r="J320" s="584"/>
    </row>
    <row r="321" spans="1:10" ht="15" thickTop="1" x14ac:dyDescent="0.35">
      <c r="A321" s="302" t="s">
        <v>258</v>
      </c>
      <c r="B321" s="403"/>
      <c r="C321" s="404" t="s">
        <v>166</v>
      </c>
      <c r="D321" s="405"/>
      <c r="E321" s="406"/>
      <c r="F321" s="407"/>
      <c r="G321" s="345"/>
      <c r="H321" s="346"/>
      <c r="I321" s="721"/>
      <c r="J321" s="704"/>
    </row>
    <row r="322" spans="1:10" x14ac:dyDescent="0.35">
      <c r="A322" s="314" t="s">
        <v>173</v>
      </c>
      <c r="B322" s="403"/>
      <c r="C322" s="408" t="s">
        <v>144</v>
      </c>
      <c r="D322" s="409"/>
      <c r="E322" s="410"/>
      <c r="F322" s="411">
        <f>$F$3</f>
        <v>0.23</v>
      </c>
      <c r="G322" s="351"/>
      <c r="H322" s="352">
        <f>ROUND(H320*F322,2)</f>
        <v>6607.44</v>
      </c>
      <c r="I322" s="721"/>
      <c r="J322" s="704"/>
    </row>
    <row r="323" spans="1:10" x14ac:dyDescent="0.35">
      <c r="A323" s="314" t="s">
        <v>259</v>
      </c>
      <c r="B323" s="403"/>
      <c r="C323" s="408" t="s">
        <v>146</v>
      </c>
      <c r="D323" s="409"/>
      <c r="E323" s="410"/>
      <c r="F323" s="411">
        <f>$G$3</f>
        <v>0.01</v>
      </c>
      <c r="G323" s="351"/>
      <c r="H323" s="352">
        <f>ROUND(H320*F323,2)</f>
        <v>287.27999999999997</v>
      </c>
      <c r="I323" s="721"/>
      <c r="J323" s="704"/>
    </row>
    <row r="324" spans="1:10" x14ac:dyDescent="0.35">
      <c r="A324" s="314" t="s">
        <v>175</v>
      </c>
      <c r="B324" s="403"/>
      <c r="C324" s="408" t="s">
        <v>148</v>
      </c>
      <c r="D324" s="409"/>
      <c r="E324" s="410"/>
      <c r="F324" s="411">
        <f>$H$3</f>
        <v>0.06</v>
      </c>
      <c r="G324" s="351"/>
      <c r="H324" s="352">
        <f>ROUND(H320*F324,2)</f>
        <v>1723.68</v>
      </c>
      <c r="I324" s="721"/>
      <c r="J324" s="704"/>
    </row>
    <row r="325" spans="1:10" x14ac:dyDescent="0.35">
      <c r="A325" s="314" t="s">
        <v>177</v>
      </c>
      <c r="B325" s="403"/>
      <c r="C325" s="408" t="s">
        <v>152</v>
      </c>
      <c r="D325" s="409"/>
      <c r="E325" s="410"/>
      <c r="F325" s="411">
        <f>$I$3</f>
        <v>0</v>
      </c>
      <c r="G325" s="351"/>
      <c r="H325" s="352">
        <f>ROUND(H324*F325,2)</f>
        <v>0</v>
      </c>
      <c r="I325" s="721"/>
      <c r="J325" s="704"/>
    </row>
    <row r="326" spans="1:10" x14ac:dyDescent="0.35">
      <c r="A326" s="302" t="s">
        <v>260</v>
      </c>
      <c r="B326" s="403"/>
      <c r="C326" s="398" t="s">
        <v>261</v>
      </c>
      <c r="D326" s="397"/>
      <c r="E326" s="307"/>
      <c r="F326" s="308"/>
      <c r="G326" s="353"/>
      <c r="H326" s="354">
        <f>SUM(H322:H325)</f>
        <v>8618.4</v>
      </c>
      <c r="I326" s="722"/>
      <c r="J326" s="705"/>
    </row>
    <row r="327" spans="1:10" ht="15" thickBot="1" x14ac:dyDescent="0.4">
      <c r="A327" s="302" t="s">
        <v>262</v>
      </c>
      <c r="B327" s="403"/>
      <c r="C327" s="384"/>
      <c r="D327" s="385"/>
      <c r="E327" s="371"/>
      <c r="F327" s="372" t="s">
        <v>263</v>
      </c>
      <c r="G327" s="357"/>
      <c r="H327" s="338">
        <f>IF($A$3=2,ROUND((H320+H326),2),IF($A$3=3,ROUND((H320+H326),-1),ROUND((H320+H326),0)))</f>
        <v>37346</v>
      </c>
      <c r="I327" s="721"/>
      <c r="J327" s="584"/>
    </row>
    <row r="328" spans="1:10" ht="15" thickTop="1" x14ac:dyDescent="0.35">
      <c r="C328" s="10"/>
      <c r="D328" s="43"/>
      <c r="E328" s="10"/>
      <c r="F328" s="10"/>
      <c r="G328" s="10"/>
      <c r="H328" s="10"/>
      <c r="I328" s="307"/>
      <c r="J328" s="308"/>
    </row>
    <row r="329" spans="1:10" ht="15" thickBot="1" x14ac:dyDescent="0.4">
      <c r="C329" s="10"/>
      <c r="D329" s="43"/>
      <c r="E329" s="10"/>
      <c r="F329" s="10"/>
      <c r="G329" s="10"/>
      <c r="H329" s="10"/>
      <c r="I329" s="307"/>
      <c r="J329" s="308"/>
    </row>
    <row r="330" spans="1:10" ht="15" customHeight="1" thickTop="1" x14ac:dyDescent="0.35">
      <c r="A330" s="302" t="s">
        <v>285</v>
      </c>
      <c r="B330" s="309"/>
      <c r="C330" s="904" t="s">
        <v>532</v>
      </c>
      <c r="D330" s="905"/>
      <c r="E330" s="905"/>
      <c r="F330" s="905"/>
      <c r="G330" s="339"/>
      <c r="H330" s="653" t="s">
        <v>312</v>
      </c>
      <c r="I330" s="720"/>
      <c r="J330" s="705"/>
    </row>
    <row r="331" spans="1:10" x14ac:dyDescent="0.35">
      <c r="A331" s="302"/>
      <c r="B331" s="309"/>
      <c r="C331" s="906"/>
      <c r="D331" s="907"/>
      <c r="E331" s="907"/>
      <c r="F331" s="907"/>
      <c r="G331" s="340"/>
      <c r="H331" s="654" t="s">
        <v>65</v>
      </c>
      <c r="I331" s="723"/>
      <c r="J331" s="705"/>
    </row>
    <row r="332" spans="1:10" x14ac:dyDescent="0.35">
      <c r="A332" s="314" t="s">
        <v>203</v>
      </c>
      <c r="B332" s="309"/>
      <c r="C332" s="315" t="s">
        <v>32</v>
      </c>
      <c r="D332" s="606" t="s">
        <v>33</v>
      </c>
      <c r="E332" s="607" t="s">
        <v>34</v>
      </c>
      <c r="F332" s="607" t="s">
        <v>204</v>
      </c>
      <c r="G332" s="655" t="s">
        <v>205</v>
      </c>
      <c r="H332" s="656" t="s">
        <v>206</v>
      </c>
      <c r="I332" s="721"/>
      <c r="J332" s="704"/>
    </row>
    <row r="333" spans="1:10" x14ac:dyDescent="0.35">
      <c r="A333" s="314"/>
      <c r="B333" s="309"/>
      <c r="C333" s="321"/>
      <c r="D333" s="302"/>
      <c r="E333" s="322"/>
      <c r="F333" s="322"/>
      <c r="G333" s="657"/>
      <c r="H333" s="658"/>
      <c r="I333" s="721"/>
      <c r="J333" s="704"/>
    </row>
    <row r="334" spans="1:10" x14ac:dyDescent="0.35">
      <c r="A334" s="314" t="s">
        <v>219</v>
      </c>
      <c r="B334" s="309"/>
      <c r="C334" s="326" t="s">
        <v>220</v>
      </c>
      <c r="D334" s="302"/>
      <c r="E334" s="322"/>
      <c r="F334" s="322"/>
      <c r="G334" s="657"/>
      <c r="H334" s="658"/>
      <c r="I334" s="721"/>
      <c r="J334" s="704"/>
    </row>
    <row r="335" spans="1:10" x14ac:dyDescent="0.35">
      <c r="A335" s="314">
        <v>200009</v>
      </c>
      <c r="B335" s="309" t="s">
        <v>220</v>
      </c>
      <c r="C335" s="315" t="s">
        <v>273</v>
      </c>
      <c r="D335" s="606" t="s">
        <v>222</v>
      </c>
      <c r="E335" s="607">
        <v>0.3</v>
      </c>
      <c r="F335" s="607"/>
      <c r="G335" s="655">
        <v>45600</v>
      </c>
      <c r="H335" s="656">
        <f>TRUNC(E335* (1 + F335 / 100) * G335,2)</f>
        <v>13680</v>
      </c>
      <c r="I335" s="722"/>
      <c r="J335" s="704"/>
    </row>
    <row r="336" spans="1:10" x14ac:dyDescent="0.35">
      <c r="A336" s="302" t="s">
        <v>223</v>
      </c>
      <c r="B336" s="309"/>
      <c r="C336" s="321"/>
      <c r="D336" s="302"/>
      <c r="E336" s="322"/>
      <c r="F336" s="322"/>
      <c r="G336" s="657" t="s">
        <v>224</v>
      </c>
      <c r="H336" s="659">
        <f>SUM(H334:H335)</f>
        <v>13680</v>
      </c>
      <c r="I336" s="721"/>
      <c r="J336" s="705"/>
    </row>
    <row r="337" spans="1:10" x14ac:dyDescent="0.35">
      <c r="A337" s="314" t="s">
        <v>225</v>
      </c>
      <c r="B337" s="309"/>
      <c r="C337" s="329" t="s">
        <v>226</v>
      </c>
      <c r="D337" s="302"/>
      <c r="E337" s="322"/>
      <c r="F337" s="322"/>
      <c r="G337" s="657"/>
      <c r="H337" s="658"/>
      <c r="I337" s="721"/>
      <c r="J337" s="704"/>
    </row>
    <row r="338" spans="1:10" x14ac:dyDescent="0.35">
      <c r="A338" s="314">
        <v>300019</v>
      </c>
      <c r="B338" s="309" t="s">
        <v>226</v>
      </c>
      <c r="C338" s="315" t="s">
        <v>227</v>
      </c>
      <c r="D338" s="606" t="s">
        <v>228</v>
      </c>
      <c r="E338" s="609">
        <f>$O$2</f>
        <v>0.05</v>
      </c>
      <c r="F338" s="607"/>
      <c r="G338" s="655">
        <f>H336</f>
        <v>13680</v>
      </c>
      <c r="H338" s="656">
        <f>TRUNC(E338* (1 + F338 / 100) * G338,2)</f>
        <v>684</v>
      </c>
      <c r="I338" s="721"/>
      <c r="J338" s="704"/>
    </row>
    <row r="339" spans="1:10" x14ac:dyDescent="0.35">
      <c r="A339" s="314">
        <v>300026</v>
      </c>
      <c r="B339" s="309" t="s">
        <v>226</v>
      </c>
      <c r="C339" s="315" t="s">
        <v>278</v>
      </c>
      <c r="D339" s="606" t="s">
        <v>279</v>
      </c>
      <c r="E339" s="607">
        <v>0.2</v>
      </c>
      <c r="F339" s="607"/>
      <c r="G339" s="655">
        <v>1980</v>
      </c>
      <c r="H339" s="656">
        <f>TRUNC(E339* (1 + F339 / 100) * G339,2)</f>
        <v>396</v>
      </c>
      <c r="I339" s="721"/>
      <c r="J339" s="704"/>
    </row>
    <row r="340" spans="1:10" x14ac:dyDescent="0.35">
      <c r="A340" s="314">
        <v>300002</v>
      </c>
      <c r="B340" s="309"/>
      <c r="C340" s="321"/>
      <c r="D340" s="302"/>
      <c r="E340" s="322"/>
      <c r="F340" s="322"/>
      <c r="G340" s="657" t="s">
        <v>230</v>
      </c>
      <c r="H340" s="659">
        <f>SUM(H337:H339)</f>
        <v>1080</v>
      </c>
      <c r="I340" s="721"/>
      <c r="J340" s="704"/>
    </row>
    <row r="341" spans="1:10" x14ac:dyDescent="0.35">
      <c r="A341" s="302" t="s">
        <v>229</v>
      </c>
      <c r="B341" s="309"/>
      <c r="C341" s="326" t="s">
        <v>431</v>
      </c>
      <c r="D341" s="302"/>
      <c r="E341" s="322"/>
      <c r="F341" s="322"/>
      <c r="G341" s="657"/>
      <c r="H341" s="658"/>
      <c r="I341" s="721"/>
      <c r="J341" s="705"/>
    </row>
    <row r="342" spans="1:10" x14ac:dyDescent="0.35">
      <c r="A342" s="302" t="s">
        <v>231</v>
      </c>
      <c r="B342" s="10"/>
      <c r="C342" s="315" t="s">
        <v>431</v>
      </c>
      <c r="D342" s="606"/>
      <c r="E342" s="610"/>
      <c r="F342" s="611"/>
      <c r="G342" s="608">
        <f>H333</f>
        <v>0</v>
      </c>
      <c r="H342" s="320">
        <f>E342*G342</f>
        <v>0</v>
      </c>
      <c r="I342" s="721"/>
      <c r="J342" s="704"/>
    </row>
    <row r="343" spans="1:10" x14ac:dyDescent="0.35">
      <c r="A343" s="314"/>
      <c r="B343" s="309"/>
      <c r="C343" s="321"/>
      <c r="D343" s="302"/>
      <c r="E343" s="322"/>
      <c r="F343" s="322"/>
      <c r="G343" s="657" t="s">
        <v>510</v>
      </c>
      <c r="H343" s="656">
        <f>SUM(H341:H342)</f>
        <v>0</v>
      </c>
      <c r="I343" s="721"/>
      <c r="J343" s="704"/>
    </row>
    <row r="344" spans="1:10" x14ac:dyDescent="0.35">
      <c r="A344" s="327" t="s">
        <v>232</v>
      </c>
      <c r="B344" s="10"/>
      <c r="C344" s="321"/>
      <c r="D344" s="302"/>
      <c r="E344" s="322"/>
      <c r="F344" s="322"/>
      <c r="G344" s="657"/>
      <c r="H344" s="658"/>
      <c r="I344" s="721"/>
      <c r="J344" s="704"/>
    </row>
    <row r="345" spans="1:10" ht="15" thickBot="1" x14ac:dyDescent="0.4">
      <c r="A345" s="302"/>
      <c r="B345" s="332"/>
      <c r="C345" s="333"/>
      <c r="D345" s="612"/>
      <c r="E345" s="613"/>
      <c r="F345" s="614" t="s">
        <v>234</v>
      </c>
      <c r="G345" s="615">
        <f>SUM(H332:H344)/2</f>
        <v>14760</v>
      </c>
      <c r="H345" s="660">
        <f>IF($A$2="CD",IF($A$3=1,ROUND(SUM(H332:H344)/2,0),IF($A$3=3,ROUND(SUM(H332:H344)/2,-1),SUM(H332:H344)/2)),SUM(H332:H344)/2)</f>
        <v>14760</v>
      </c>
      <c r="I345" s="721"/>
      <c r="J345" s="704"/>
    </row>
    <row r="346" spans="1:10" ht="15" thickTop="1" x14ac:dyDescent="0.35">
      <c r="A346" s="302" t="s">
        <v>36</v>
      </c>
      <c r="B346" s="332"/>
      <c r="C346" s="342" t="s">
        <v>166</v>
      </c>
      <c r="D346" s="343"/>
      <c r="E346" s="344"/>
      <c r="F346" s="344"/>
      <c r="G346" s="661"/>
      <c r="H346" s="662"/>
      <c r="I346" s="721"/>
      <c r="J346" s="584"/>
    </row>
    <row r="347" spans="1:10" x14ac:dyDescent="0.35">
      <c r="A347" s="302" t="s">
        <v>258</v>
      </c>
      <c r="B347" s="332"/>
      <c r="C347" s="454" t="s">
        <v>144</v>
      </c>
      <c r="D347" s="617"/>
      <c r="E347" s="618"/>
      <c r="F347" s="619">
        <f>$F$3</f>
        <v>0.23</v>
      </c>
      <c r="G347" s="663"/>
      <c r="H347" s="664">
        <f>ROUND(H345*F347,2)</f>
        <v>3394.8</v>
      </c>
      <c r="I347" s="721"/>
      <c r="J347" s="704"/>
    </row>
    <row r="348" spans="1:10" x14ac:dyDescent="0.35">
      <c r="A348" s="314" t="s">
        <v>173</v>
      </c>
      <c r="B348" s="332"/>
      <c r="C348" s="454" t="s">
        <v>146</v>
      </c>
      <c r="D348" s="617"/>
      <c r="E348" s="618"/>
      <c r="F348" s="619">
        <f>$G$3</f>
        <v>0.01</v>
      </c>
      <c r="G348" s="663"/>
      <c r="H348" s="664">
        <f>ROUND(H345*F348,2)</f>
        <v>147.6</v>
      </c>
      <c r="I348" s="721"/>
      <c r="J348" s="704"/>
    </row>
    <row r="349" spans="1:10" x14ac:dyDescent="0.35">
      <c r="A349" s="314" t="s">
        <v>259</v>
      </c>
      <c r="B349" s="332"/>
      <c r="C349" s="454" t="s">
        <v>148</v>
      </c>
      <c r="D349" s="617"/>
      <c r="E349" s="618"/>
      <c r="F349" s="619">
        <f>$H$3</f>
        <v>0.06</v>
      </c>
      <c r="G349" s="663"/>
      <c r="H349" s="664">
        <f>ROUND(H345*F349,2)</f>
        <v>885.6</v>
      </c>
      <c r="I349" s="721"/>
      <c r="J349" s="704"/>
    </row>
    <row r="350" spans="1:10" x14ac:dyDescent="0.35">
      <c r="A350" s="314" t="s">
        <v>175</v>
      </c>
      <c r="B350" s="332"/>
      <c r="C350" s="454" t="s">
        <v>152</v>
      </c>
      <c r="D350" s="617"/>
      <c r="E350" s="618"/>
      <c r="F350" s="619">
        <f>$I$3</f>
        <v>0</v>
      </c>
      <c r="G350" s="663"/>
      <c r="H350" s="664">
        <f>ROUND(H349*F350,2)</f>
        <v>0</v>
      </c>
      <c r="I350" s="721"/>
      <c r="J350" s="704"/>
    </row>
    <row r="351" spans="1:10" x14ac:dyDescent="0.35">
      <c r="A351" s="314" t="s">
        <v>177</v>
      </c>
      <c r="B351" s="332"/>
      <c r="C351" s="326" t="s">
        <v>261</v>
      </c>
      <c r="D351" s="302"/>
      <c r="E351" s="322"/>
      <c r="F351" s="322"/>
      <c r="G351" s="665"/>
      <c r="H351" s="666">
        <f>SUM(H347:H350)</f>
        <v>4428</v>
      </c>
      <c r="I351" s="721"/>
      <c r="J351" s="704"/>
    </row>
    <row r="352" spans="1:10" ht="15" thickBot="1" x14ac:dyDescent="0.4">
      <c r="A352" s="302" t="s">
        <v>260</v>
      </c>
      <c r="B352" s="332"/>
      <c r="C352" s="621"/>
      <c r="D352" s="622"/>
      <c r="E352" s="613"/>
      <c r="F352" s="614" t="s">
        <v>263</v>
      </c>
      <c r="G352" s="667">
        <f>H351+H345</f>
        <v>19188</v>
      </c>
      <c r="H352" s="660">
        <f>IF($A$3=2,ROUND((H345+H351),2),IF($A$3=3,ROUND((H345+H351),-1),ROUND((H345+H351),0)))</f>
        <v>19188</v>
      </c>
      <c r="I352" s="722"/>
      <c r="J352" s="705"/>
    </row>
    <row r="353" spans="1:10" ht="15" thickTop="1" x14ac:dyDescent="0.35">
      <c r="C353" s="10"/>
      <c r="D353" s="43"/>
      <c r="E353" s="10"/>
      <c r="F353" s="10"/>
      <c r="G353" s="10"/>
      <c r="H353" s="10"/>
      <c r="I353" s="307"/>
      <c r="J353" s="308"/>
    </row>
    <row r="354" spans="1:10" ht="15" thickBot="1" x14ac:dyDescent="0.4">
      <c r="C354" s="10"/>
      <c r="D354" s="43"/>
      <c r="E354" s="10"/>
      <c r="F354" s="10"/>
      <c r="G354" s="10"/>
      <c r="H354" s="10"/>
      <c r="I354" s="307"/>
      <c r="J354" s="308"/>
    </row>
    <row r="355" spans="1:10" ht="15" thickTop="1" x14ac:dyDescent="0.35">
      <c r="A355" s="302" t="s">
        <v>288</v>
      </c>
      <c r="B355" s="309"/>
      <c r="C355" s="904" t="s">
        <v>512</v>
      </c>
      <c r="D355" s="905"/>
      <c r="E355" s="905"/>
      <c r="F355" s="905"/>
      <c r="G355" s="339"/>
      <c r="H355" s="311" t="s">
        <v>265</v>
      </c>
      <c r="I355" s="720"/>
      <c r="J355" s="705"/>
    </row>
    <row r="356" spans="1:10" x14ac:dyDescent="0.35">
      <c r="A356" s="302"/>
      <c r="B356" s="309"/>
      <c r="C356" s="906"/>
      <c r="D356" s="907"/>
      <c r="E356" s="907"/>
      <c r="F356" s="907"/>
      <c r="G356" s="340"/>
      <c r="H356" s="313" t="s">
        <v>481</v>
      </c>
      <c r="I356" s="723"/>
      <c r="J356" s="705"/>
    </row>
    <row r="357" spans="1:10" x14ac:dyDescent="0.35">
      <c r="A357" s="314" t="s">
        <v>203</v>
      </c>
      <c r="B357" s="309"/>
      <c r="C357" s="315" t="s">
        <v>32</v>
      </c>
      <c r="D357" s="606" t="s">
        <v>33</v>
      </c>
      <c r="E357" s="607" t="s">
        <v>34</v>
      </c>
      <c r="F357" s="607" t="s">
        <v>204</v>
      </c>
      <c r="G357" s="608" t="s">
        <v>205</v>
      </c>
      <c r="H357" s="320" t="s">
        <v>206</v>
      </c>
      <c r="I357" s="721"/>
      <c r="J357" s="704"/>
    </row>
    <row r="358" spans="1:10" x14ac:dyDescent="0.35">
      <c r="A358" s="314"/>
      <c r="B358" s="309"/>
      <c r="C358" s="321"/>
      <c r="D358" s="302"/>
      <c r="E358" s="322"/>
      <c r="F358" s="322"/>
      <c r="G358" s="324"/>
      <c r="H358" s="325"/>
      <c r="I358" s="721"/>
      <c r="J358" s="704"/>
    </row>
    <row r="359" spans="1:10" x14ac:dyDescent="0.35">
      <c r="A359" s="314" t="s">
        <v>207</v>
      </c>
      <c r="B359" s="309"/>
      <c r="C359" s="326" t="s">
        <v>220</v>
      </c>
      <c r="D359" s="302"/>
      <c r="E359" s="322"/>
      <c r="F359" s="322"/>
      <c r="G359" s="324"/>
      <c r="H359" s="325"/>
      <c r="I359" s="721"/>
      <c r="J359" s="704"/>
    </row>
    <row r="360" spans="1:10" x14ac:dyDescent="0.35">
      <c r="A360" s="314">
        <v>101117</v>
      </c>
      <c r="B360" s="309" t="s">
        <v>209</v>
      </c>
      <c r="C360" s="315" t="s">
        <v>256</v>
      </c>
      <c r="D360" s="606" t="s">
        <v>222</v>
      </c>
      <c r="E360" s="607">
        <v>0.5</v>
      </c>
      <c r="F360" s="607"/>
      <c r="G360" s="608">
        <v>19122</v>
      </c>
      <c r="H360" s="320">
        <f>TRUNC(E360* (1 + F360 / 100) * G360,2)</f>
        <v>9561</v>
      </c>
      <c r="I360" s="721"/>
      <c r="J360" s="704"/>
    </row>
    <row r="361" spans="1:10" x14ac:dyDescent="0.35">
      <c r="A361" s="327" t="s">
        <v>217</v>
      </c>
      <c r="B361" s="309"/>
      <c r="C361" s="321"/>
      <c r="D361" s="302"/>
      <c r="E361" s="322"/>
      <c r="F361" s="322"/>
      <c r="G361" s="324" t="s">
        <v>224</v>
      </c>
      <c r="H361" s="328">
        <f>SUM(H359:H360)</f>
        <v>9561</v>
      </c>
      <c r="I361" s="721"/>
      <c r="J361" s="705"/>
    </row>
    <row r="362" spans="1:10" x14ac:dyDescent="0.35">
      <c r="A362" s="314" t="s">
        <v>219</v>
      </c>
      <c r="B362" s="309"/>
      <c r="C362" s="329" t="s">
        <v>226</v>
      </c>
      <c r="D362" s="302"/>
      <c r="E362" s="322"/>
      <c r="F362" s="322"/>
      <c r="G362" s="324"/>
      <c r="H362" s="325"/>
      <c r="I362" s="721"/>
      <c r="J362" s="704"/>
    </row>
    <row r="363" spans="1:10" x14ac:dyDescent="0.35">
      <c r="A363" s="314">
        <v>200026</v>
      </c>
      <c r="B363" s="309" t="s">
        <v>220</v>
      </c>
      <c r="C363" s="341" t="s">
        <v>278</v>
      </c>
      <c r="D363" s="606" t="s">
        <v>279</v>
      </c>
      <c r="E363" s="607">
        <v>0.2</v>
      </c>
      <c r="F363" s="607"/>
      <c r="G363" s="608">
        <v>5000</v>
      </c>
      <c r="H363" s="320">
        <f>TRUNC(E363* (1 + F363 / 100) * G363,2)</f>
        <v>1000</v>
      </c>
      <c r="I363" s="721"/>
      <c r="J363" s="704"/>
    </row>
    <row r="364" spans="1:10" x14ac:dyDescent="0.35">
      <c r="A364" s="327" t="s">
        <v>223</v>
      </c>
      <c r="B364" s="309"/>
      <c r="C364" s="315" t="s">
        <v>227</v>
      </c>
      <c r="D364" s="606" t="s">
        <v>228</v>
      </c>
      <c r="E364" s="609">
        <f>$O$2</f>
        <v>0.05</v>
      </c>
      <c r="F364" s="607"/>
      <c r="G364" s="608">
        <f>H361</f>
        <v>9561</v>
      </c>
      <c r="H364" s="320">
        <f>TRUNC(E364* (1 + F364 / 100) * G364,2)</f>
        <v>478.05</v>
      </c>
      <c r="I364" s="721"/>
      <c r="J364" s="705"/>
    </row>
    <row r="365" spans="1:10" x14ac:dyDescent="0.35">
      <c r="A365" s="314" t="s">
        <v>225</v>
      </c>
      <c r="B365" s="309"/>
      <c r="C365" s="321"/>
      <c r="D365" s="302"/>
      <c r="E365" s="322"/>
      <c r="F365" s="322"/>
      <c r="G365" s="324" t="s">
        <v>230</v>
      </c>
      <c r="H365" s="328">
        <f>SUM(H362:H364)</f>
        <v>1478.05</v>
      </c>
      <c r="I365" s="721"/>
      <c r="J365" s="704"/>
    </row>
    <row r="366" spans="1:10" x14ac:dyDescent="0.35">
      <c r="A366" s="314">
        <v>300026</v>
      </c>
      <c r="B366" s="309" t="s">
        <v>226</v>
      </c>
      <c r="C366" s="326" t="s">
        <v>431</v>
      </c>
      <c r="D366" s="302"/>
      <c r="E366" s="322"/>
      <c r="F366" s="322"/>
      <c r="G366" s="324"/>
      <c r="H366" s="325"/>
      <c r="I366" s="721"/>
      <c r="J366" s="704"/>
    </row>
    <row r="367" spans="1:10" x14ac:dyDescent="0.35">
      <c r="A367" s="314">
        <v>300002</v>
      </c>
      <c r="B367" s="309"/>
      <c r="C367" s="315" t="s">
        <v>431</v>
      </c>
      <c r="D367" s="606"/>
      <c r="E367" s="610"/>
      <c r="F367" s="611"/>
      <c r="G367" s="608">
        <f>H359</f>
        <v>0</v>
      </c>
      <c r="H367" s="320">
        <f>E367*G367</f>
        <v>0</v>
      </c>
      <c r="I367" s="721"/>
      <c r="J367" s="704"/>
    </row>
    <row r="368" spans="1:10" x14ac:dyDescent="0.35">
      <c r="A368" s="327" t="s">
        <v>229</v>
      </c>
      <c r="B368" s="309"/>
      <c r="C368" s="321"/>
      <c r="D368" s="302"/>
      <c r="E368" s="322"/>
      <c r="F368" s="322"/>
      <c r="G368" s="324" t="s">
        <v>510</v>
      </c>
      <c r="H368" s="320">
        <f>SUM(H366:H367)</f>
        <v>0</v>
      </c>
      <c r="I368" s="721"/>
      <c r="J368" s="705"/>
    </row>
    <row r="369" spans="1:10" x14ac:dyDescent="0.35">
      <c r="A369" s="302" t="s">
        <v>231</v>
      </c>
      <c r="B369" s="331"/>
      <c r="C369" s="321"/>
      <c r="D369" s="302"/>
      <c r="E369" s="322"/>
      <c r="F369" s="322"/>
      <c r="G369" s="324"/>
      <c r="H369" s="325"/>
      <c r="I369" s="721"/>
      <c r="J369" s="704"/>
    </row>
    <row r="370" spans="1:10" ht="15" thickBot="1" x14ac:dyDescent="0.4">
      <c r="A370" s="314"/>
      <c r="B370" s="309"/>
      <c r="C370" s="333"/>
      <c r="D370" s="612"/>
      <c r="E370" s="613"/>
      <c r="F370" s="614" t="s">
        <v>234</v>
      </c>
      <c r="G370" s="615">
        <f>SUM(H357:H369)/2</f>
        <v>11039.05</v>
      </c>
      <c r="H370" s="616">
        <f>IF($A$2="CD",ROUND(SUM(H357:H369)/2,$B$3),SUM(H357:H369)/2)</f>
        <v>11039</v>
      </c>
      <c r="I370" s="721"/>
      <c r="J370" s="704"/>
    </row>
    <row r="371" spans="1:10" ht="15" thickTop="1" x14ac:dyDescent="0.35">
      <c r="A371" s="327" t="s">
        <v>232</v>
      </c>
      <c r="B371" s="331"/>
      <c r="C371" s="342" t="s">
        <v>166</v>
      </c>
      <c r="D371" s="343"/>
      <c r="E371" s="344"/>
      <c r="F371" s="344"/>
      <c r="G371" s="345"/>
      <c r="H371" s="346"/>
      <c r="I371" s="721"/>
      <c r="J371" s="704"/>
    </row>
    <row r="372" spans="1:10" x14ac:dyDescent="0.35">
      <c r="A372" s="302"/>
      <c r="B372" s="332"/>
      <c r="C372" s="454" t="s">
        <v>144</v>
      </c>
      <c r="D372" s="617"/>
      <c r="E372" s="618"/>
      <c r="F372" s="619">
        <f>$F$3</f>
        <v>0.23</v>
      </c>
      <c r="G372" s="620"/>
      <c r="H372" s="458">
        <f>ROUND(H370*F372,2)</f>
        <v>2538.9699999999998</v>
      </c>
      <c r="I372" s="721"/>
      <c r="J372" s="704"/>
    </row>
    <row r="373" spans="1:10" x14ac:dyDescent="0.35">
      <c r="A373" s="302" t="s">
        <v>36</v>
      </c>
      <c r="B373" s="332"/>
      <c r="C373" s="454" t="s">
        <v>146</v>
      </c>
      <c r="D373" s="617"/>
      <c r="E373" s="618"/>
      <c r="F373" s="619">
        <f>$G$3</f>
        <v>0.01</v>
      </c>
      <c r="G373" s="620"/>
      <c r="H373" s="458">
        <f>ROUND(H370*F373,2)</f>
        <v>110.39</v>
      </c>
      <c r="I373" s="721"/>
      <c r="J373" s="584"/>
    </row>
    <row r="374" spans="1:10" x14ac:dyDescent="0.35">
      <c r="A374" s="302" t="s">
        <v>258</v>
      </c>
      <c r="B374" s="332"/>
      <c r="C374" s="454" t="s">
        <v>148</v>
      </c>
      <c r="D374" s="617"/>
      <c r="E374" s="618"/>
      <c r="F374" s="619">
        <f>$H$3</f>
        <v>0.06</v>
      </c>
      <c r="G374" s="620"/>
      <c r="H374" s="458">
        <f>ROUND(H370*F374,2)</f>
        <v>662.34</v>
      </c>
      <c r="I374" s="721"/>
      <c r="J374" s="704"/>
    </row>
    <row r="375" spans="1:10" x14ac:dyDescent="0.35">
      <c r="A375" s="314" t="s">
        <v>173</v>
      </c>
      <c r="B375" s="332"/>
      <c r="C375" s="454" t="s">
        <v>152</v>
      </c>
      <c r="D375" s="617"/>
      <c r="E375" s="618"/>
      <c r="F375" s="619">
        <f>$I$3</f>
        <v>0</v>
      </c>
      <c r="G375" s="620"/>
      <c r="H375" s="458">
        <f>ROUND(H374*F375,2)</f>
        <v>0</v>
      </c>
      <c r="I375" s="721"/>
      <c r="J375" s="704"/>
    </row>
    <row r="376" spans="1:10" x14ac:dyDescent="0.35">
      <c r="A376" s="314" t="s">
        <v>259</v>
      </c>
      <c r="B376" s="332"/>
      <c r="C376" s="326" t="s">
        <v>261</v>
      </c>
      <c r="D376" s="302"/>
      <c r="E376" s="322"/>
      <c r="F376" s="322"/>
      <c r="G376" s="353"/>
      <c r="H376" s="354">
        <f>SUM(H372:H375)</f>
        <v>3311.7</v>
      </c>
      <c r="I376" s="721"/>
      <c r="J376" s="704"/>
    </row>
    <row r="377" spans="1:10" ht="15" thickBot="1" x14ac:dyDescent="0.4">
      <c r="A377" s="314" t="s">
        <v>175</v>
      </c>
      <c r="B377" s="332"/>
      <c r="C377" s="621"/>
      <c r="D377" s="622"/>
      <c r="E377" s="613"/>
      <c r="F377" s="614" t="s">
        <v>263</v>
      </c>
      <c r="G377" s="623"/>
      <c r="H377" s="616">
        <f>IF($A$3=2,ROUND((H370+H376),2),IF($A$3=3,ROUND((H370+H376),-1),ROUND((H370+H376),0)))</f>
        <v>14351</v>
      </c>
      <c r="I377" s="721"/>
      <c r="J377" s="704"/>
    </row>
    <row r="378" spans="1:10" ht="15" thickTop="1" x14ac:dyDescent="0.35">
      <c r="C378" s="10"/>
      <c r="D378" s="43"/>
      <c r="E378" s="10"/>
      <c r="F378" s="10"/>
      <c r="G378" s="10"/>
      <c r="H378" s="10"/>
      <c r="I378" s="307"/>
      <c r="J378" s="308"/>
    </row>
    <row r="379" spans="1:10" ht="15" thickBot="1" x14ac:dyDescent="0.4">
      <c r="C379" s="10"/>
      <c r="D379" s="43"/>
      <c r="E379" s="10"/>
      <c r="F379" s="10"/>
      <c r="G379" s="10"/>
      <c r="H379" s="10"/>
      <c r="I379" s="307"/>
      <c r="J379" s="308"/>
    </row>
    <row r="380" spans="1:10" ht="15" thickTop="1" x14ac:dyDescent="0.35">
      <c r="A380" s="302" t="s">
        <v>292</v>
      </c>
      <c r="B380" s="309"/>
      <c r="C380" s="904" t="s">
        <v>71</v>
      </c>
      <c r="D380" s="905"/>
      <c r="E380" s="905"/>
      <c r="F380" s="905"/>
      <c r="G380" s="339"/>
      <c r="H380" s="311" t="s">
        <v>265</v>
      </c>
      <c r="I380" s="720"/>
      <c r="J380" s="705"/>
    </row>
    <row r="381" spans="1:10" x14ac:dyDescent="0.35">
      <c r="A381" s="302"/>
      <c r="B381" s="309"/>
      <c r="C381" s="906"/>
      <c r="D381" s="907"/>
      <c r="E381" s="907"/>
      <c r="F381" s="907"/>
      <c r="G381" s="340"/>
      <c r="H381" s="313" t="s">
        <v>493</v>
      </c>
      <c r="I381" s="723"/>
      <c r="J381" s="705"/>
    </row>
    <row r="382" spans="1:10" x14ac:dyDescent="0.35">
      <c r="A382" s="314" t="s">
        <v>203</v>
      </c>
      <c r="B382" s="309"/>
      <c r="C382" s="315" t="s">
        <v>32</v>
      </c>
      <c r="D382" s="316" t="s">
        <v>33</v>
      </c>
      <c r="E382" s="317" t="s">
        <v>34</v>
      </c>
      <c r="F382" s="317" t="s">
        <v>204</v>
      </c>
      <c r="G382" s="319" t="s">
        <v>205</v>
      </c>
      <c r="H382" s="320" t="s">
        <v>206</v>
      </c>
      <c r="I382" s="721"/>
      <c r="J382" s="704"/>
    </row>
    <row r="383" spans="1:10" x14ac:dyDescent="0.35">
      <c r="A383" s="314"/>
      <c r="B383" s="309"/>
      <c r="C383" s="321"/>
      <c r="D383" s="302"/>
      <c r="E383" s="322"/>
      <c r="F383" s="322"/>
      <c r="G383" s="324"/>
      <c r="H383" s="325"/>
      <c r="I383" s="721"/>
      <c r="J383" s="704"/>
    </row>
    <row r="384" spans="1:10" x14ac:dyDescent="0.35">
      <c r="A384" s="314" t="s">
        <v>219</v>
      </c>
      <c r="B384" s="309"/>
      <c r="C384" s="326" t="s">
        <v>220</v>
      </c>
      <c r="D384" s="302"/>
      <c r="E384" s="322"/>
      <c r="F384" s="322"/>
      <c r="G384" s="324"/>
      <c r="H384" s="325"/>
      <c r="I384" s="721"/>
      <c r="J384" s="704"/>
    </row>
    <row r="385" spans="1:10" x14ac:dyDescent="0.35">
      <c r="A385" s="314">
        <v>200006</v>
      </c>
      <c r="B385" s="309" t="s">
        <v>220</v>
      </c>
      <c r="C385" s="315" t="s">
        <v>256</v>
      </c>
      <c r="D385" s="316" t="s">
        <v>222</v>
      </c>
      <c r="E385" s="317">
        <v>0.65</v>
      </c>
      <c r="F385" s="317"/>
      <c r="G385" s="319">
        <v>19122</v>
      </c>
      <c r="H385" s="320">
        <f>TRUNC(E385* (1 + F385 / 100) * G385,2)</f>
        <v>12429.3</v>
      </c>
      <c r="I385" s="722"/>
      <c r="J385" s="704"/>
    </row>
    <row r="386" spans="1:10" x14ac:dyDescent="0.35">
      <c r="A386" s="302" t="s">
        <v>223</v>
      </c>
      <c r="B386" s="309"/>
      <c r="C386" s="321"/>
      <c r="D386" s="302"/>
      <c r="E386" s="322"/>
      <c r="F386" s="322"/>
      <c r="G386" s="324" t="s">
        <v>224</v>
      </c>
      <c r="H386" s="328">
        <f>SUM(H384:H385)</f>
        <v>12429.3</v>
      </c>
      <c r="I386" s="721"/>
      <c r="J386" s="705"/>
    </row>
    <row r="387" spans="1:10" x14ac:dyDescent="0.35">
      <c r="A387" s="314" t="s">
        <v>225</v>
      </c>
      <c r="B387" s="309"/>
      <c r="C387" s="329" t="s">
        <v>226</v>
      </c>
      <c r="D387" s="302"/>
      <c r="E387" s="322"/>
      <c r="F387" s="322"/>
      <c r="G387" s="324"/>
      <c r="H387" s="325"/>
      <c r="I387" s="721"/>
      <c r="J387" s="704"/>
    </row>
    <row r="388" spans="1:10" x14ac:dyDescent="0.35">
      <c r="A388" s="314">
        <v>300026</v>
      </c>
      <c r="B388" s="309" t="s">
        <v>226</v>
      </c>
      <c r="C388" s="315" t="s">
        <v>227</v>
      </c>
      <c r="D388" s="316" t="s">
        <v>228</v>
      </c>
      <c r="E388" s="330">
        <f>$O$2</f>
        <v>0.05</v>
      </c>
      <c r="F388" s="317"/>
      <c r="G388" s="319">
        <f>H386</f>
        <v>12429.3</v>
      </c>
      <c r="H388" s="320">
        <f>TRUNC(E388* (1 + F388 / 100) * G388,2)</f>
        <v>621.46</v>
      </c>
      <c r="I388" s="721"/>
      <c r="J388" s="704"/>
    </row>
    <row r="389" spans="1:10" x14ac:dyDescent="0.35">
      <c r="A389" s="302" t="s">
        <v>229</v>
      </c>
      <c r="B389" s="309"/>
      <c r="C389" s="321"/>
      <c r="D389" s="302"/>
      <c r="E389" s="322"/>
      <c r="F389" s="322"/>
      <c r="G389" s="324" t="s">
        <v>230</v>
      </c>
      <c r="H389" s="328">
        <f>SUM(H387:H388)</f>
        <v>621.46</v>
      </c>
      <c r="I389" s="721"/>
      <c r="J389" s="705"/>
    </row>
    <row r="390" spans="1:10" x14ac:dyDescent="0.35">
      <c r="A390" s="302" t="s">
        <v>231</v>
      </c>
      <c r="B390" s="10"/>
      <c r="C390" s="326" t="s">
        <v>431</v>
      </c>
      <c r="D390" s="302"/>
      <c r="E390" s="322"/>
      <c r="F390" s="322"/>
      <c r="G390" s="324"/>
      <c r="H390" s="325"/>
      <c r="I390" s="721"/>
      <c r="J390" s="704"/>
    </row>
    <row r="391" spans="1:10" x14ac:dyDescent="0.35">
      <c r="A391" s="314"/>
      <c r="B391" s="309"/>
      <c r="C391" s="315"/>
      <c r="D391" s="316"/>
      <c r="E391" s="317"/>
      <c r="F391" s="317"/>
      <c r="G391" s="319"/>
      <c r="H391" s="320"/>
      <c r="I391" s="721"/>
      <c r="J391" s="704"/>
    </row>
    <row r="392" spans="1:10" x14ac:dyDescent="0.35">
      <c r="A392" s="327" t="s">
        <v>232</v>
      </c>
      <c r="B392" s="10"/>
      <c r="C392" s="321"/>
      <c r="D392" s="302"/>
      <c r="E392" s="322"/>
      <c r="F392" s="322"/>
      <c r="G392" s="324" t="s">
        <v>233</v>
      </c>
      <c r="H392" s="320">
        <f>SUM(H390:H391)</f>
        <v>0</v>
      </c>
      <c r="I392" s="721"/>
      <c r="J392" s="704"/>
    </row>
    <row r="393" spans="1:10" x14ac:dyDescent="0.35">
      <c r="A393" s="302"/>
      <c r="B393" s="332"/>
      <c r="C393" s="321"/>
      <c r="D393" s="302"/>
      <c r="E393" s="322"/>
      <c r="F393" s="322"/>
      <c r="G393" s="324"/>
      <c r="H393" s="325"/>
      <c r="I393" s="721"/>
      <c r="J393" s="704"/>
    </row>
    <row r="394" spans="1:10" ht="15" thickBot="1" x14ac:dyDescent="0.4">
      <c r="A394" s="302" t="s">
        <v>36</v>
      </c>
      <c r="B394" s="332"/>
      <c r="C394" s="333"/>
      <c r="D394" s="334"/>
      <c r="E394" s="335"/>
      <c r="F394" s="336" t="s">
        <v>234</v>
      </c>
      <c r="G394" s="337">
        <f>SUM(H382:H393)/2</f>
        <v>13050.759999999998</v>
      </c>
      <c r="H394" s="338">
        <f>IF($A$2="CD",ROUND(SUM(H382:H393)/2,$B$3),SUM(H382:H393)/2)</f>
        <v>13051</v>
      </c>
      <c r="I394" s="721"/>
      <c r="J394" s="584"/>
    </row>
    <row r="395" spans="1:10" ht="15" thickTop="1" x14ac:dyDescent="0.35">
      <c r="A395" s="302" t="s">
        <v>258</v>
      </c>
      <c r="B395" s="332"/>
      <c r="C395" s="342" t="s">
        <v>166</v>
      </c>
      <c r="D395" s="343"/>
      <c r="E395" s="344"/>
      <c r="F395" s="344"/>
      <c r="G395" s="345"/>
      <c r="H395" s="346"/>
      <c r="I395" s="721"/>
      <c r="J395" s="704"/>
    </row>
    <row r="396" spans="1:10" x14ac:dyDescent="0.35">
      <c r="A396" s="314" t="s">
        <v>173</v>
      </c>
      <c r="B396" s="332"/>
      <c r="C396" s="347" t="s">
        <v>144</v>
      </c>
      <c r="D396" s="348"/>
      <c r="E396" s="349"/>
      <c r="F396" s="350">
        <f>$F$3</f>
        <v>0.23</v>
      </c>
      <c r="G396" s="351"/>
      <c r="H396" s="352">
        <f>ROUND(H394*F396,2)</f>
        <v>3001.73</v>
      </c>
      <c r="I396" s="721"/>
      <c r="J396" s="704"/>
    </row>
    <row r="397" spans="1:10" x14ac:dyDescent="0.35">
      <c r="A397" s="314" t="s">
        <v>259</v>
      </c>
      <c r="B397" s="332"/>
      <c r="C397" s="347" t="s">
        <v>146</v>
      </c>
      <c r="D397" s="348"/>
      <c r="E397" s="349"/>
      <c r="F397" s="350">
        <f>$G$3</f>
        <v>0.01</v>
      </c>
      <c r="G397" s="351"/>
      <c r="H397" s="352">
        <f>ROUND(H394*F397,2)</f>
        <v>130.51</v>
      </c>
      <c r="I397" s="721"/>
      <c r="J397" s="704"/>
    </row>
    <row r="398" spans="1:10" x14ac:dyDescent="0.35">
      <c r="A398" s="314" t="s">
        <v>175</v>
      </c>
      <c r="B398" s="332"/>
      <c r="C398" s="347" t="s">
        <v>148</v>
      </c>
      <c r="D398" s="348"/>
      <c r="E398" s="349"/>
      <c r="F398" s="350">
        <f>$H$3</f>
        <v>0.06</v>
      </c>
      <c r="G398" s="351"/>
      <c r="H398" s="352">
        <f>ROUND(H394*F398,2)</f>
        <v>783.06</v>
      </c>
      <c r="I398" s="721"/>
      <c r="J398" s="704"/>
    </row>
    <row r="399" spans="1:10" x14ac:dyDescent="0.35">
      <c r="A399" s="314" t="s">
        <v>177</v>
      </c>
      <c r="B399" s="332"/>
      <c r="C399" s="347" t="s">
        <v>152</v>
      </c>
      <c r="D399" s="348"/>
      <c r="E399" s="349"/>
      <c r="F399" s="350">
        <f>$I$3</f>
        <v>0</v>
      </c>
      <c r="G399" s="351"/>
      <c r="H399" s="352">
        <f>ROUND(H398*F399,2)</f>
        <v>0</v>
      </c>
      <c r="I399" s="721"/>
      <c r="J399" s="704"/>
    </row>
    <row r="400" spans="1:10" x14ac:dyDescent="0.35">
      <c r="A400" s="302" t="s">
        <v>260</v>
      </c>
      <c r="B400" s="332"/>
      <c r="C400" s="326" t="s">
        <v>261</v>
      </c>
      <c r="D400" s="302"/>
      <c r="E400" s="322"/>
      <c r="F400" s="322"/>
      <c r="G400" s="353"/>
      <c r="H400" s="354">
        <f>SUM(H396:H399)</f>
        <v>3915.2999999999997</v>
      </c>
      <c r="I400" s="722"/>
      <c r="J400" s="705"/>
    </row>
    <row r="401" spans="1:10" ht="15" thickBot="1" x14ac:dyDescent="0.4">
      <c r="A401" s="302" t="s">
        <v>262</v>
      </c>
      <c r="B401" s="332"/>
      <c r="C401" s="355"/>
      <c r="D401" s="356"/>
      <c r="E401" s="335"/>
      <c r="F401" s="336" t="s">
        <v>263</v>
      </c>
      <c r="G401" s="357"/>
      <c r="H401" s="338">
        <f>IF($A$3=2,ROUND((H394+H400),2),IF($A$3=3,ROUND((H394+H400),-1),ROUND((H394+H400),0)))</f>
        <v>16966</v>
      </c>
      <c r="I401" s="721"/>
      <c r="J401" s="584"/>
    </row>
    <row r="402" spans="1:10" ht="15" thickTop="1" x14ac:dyDescent="0.35">
      <c r="A402" s="302"/>
      <c r="B402" s="332"/>
      <c r="C402" s="604"/>
      <c r="D402" s="302"/>
      <c r="E402" s="322"/>
      <c r="F402" s="605"/>
      <c r="G402" s="583"/>
      <c r="H402" s="584"/>
      <c r="I402" s="322"/>
      <c r="J402" s="584"/>
    </row>
    <row r="403" spans="1:10" ht="15" thickBot="1" x14ac:dyDescent="0.4">
      <c r="A403" s="302"/>
      <c r="B403" s="332"/>
      <c r="C403" s="604"/>
      <c r="D403" s="302"/>
      <c r="E403" s="322"/>
      <c r="F403" s="605"/>
      <c r="G403" s="583"/>
      <c r="H403" s="584"/>
      <c r="I403" s="322"/>
      <c r="J403" s="584"/>
    </row>
    <row r="404" spans="1:10" ht="15" thickTop="1" x14ac:dyDescent="0.35">
      <c r="A404" s="302"/>
      <c r="B404" s="332"/>
      <c r="C404" s="904" t="s">
        <v>591</v>
      </c>
      <c r="D404" s="905"/>
      <c r="E404" s="905"/>
      <c r="F404" s="905"/>
      <c r="G404" s="310"/>
      <c r="H404" s="311" t="s">
        <v>265</v>
      </c>
      <c r="I404" s="322"/>
      <c r="J404" s="584"/>
    </row>
    <row r="405" spans="1:10" x14ac:dyDescent="0.35">
      <c r="A405" s="302"/>
      <c r="B405" s="332"/>
      <c r="C405" s="906"/>
      <c r="D405" s="907"/>
      <c r="E405" s="907"/>
      <c r="F405" s="907"/>
      <c r="G405" s="312"/>
      <c r="H405" s="313" t="s">
        <v>494</v>
      </c>
      <c r="I405" s="322"/>
      <c r="J405" s="584"/>
    </row>
    <row r="406" spans="1:10" x14ac:dyDescent="0.35">
      <c r="A406" s="302"/>
      <c r="B406" s="332"/>
      <c r="C406" s="681" t="s">
        <v>32</v>
      </c>
      <c r="D406" s="606" t="s">
        <v>33</v>
      </c>
      <c r="E406" s="607" t="s">
        <v>34</v>
      </c>
      <c r="F406" s="611" t="s">
        <v>204</v>
      </c>
      <c r="G406" s="608" t="s">
        <v>205</v>
      </c>
      <c r="H406" s="688" t="s">
        <v>206</v>
      </c>
      <c r="I406" s="322"/>
      <c r="J406" s="584"/>
    </row>
    <row r="407" spans="1:10" x14ac:dyDescent="0.35">
      <c r="A407" s="302"/>
      <c r="B407" s="332"/>
      <c r="C407" s="321"/>
      <c r="D407" s="302"/>
      <c r="E407" s="322"/>
      <c r="F407" s="323"/>
      <c r="G407" s="324"/>
      <c r="H407" s="325"/>
      <c r="I407" s="322"/>
      <c r="J407" s="584"/>
    </row>
    <row r="408" spans="1:10" x14ac:dyDescent="0.35">
      <c r="A408" s="302"/>
      <c r="B408" s="332"/>
      <c r="C408" s="326" t="s">
        <v>208</v>
      </c>
      <c r="D408" s="302"/>
      <c r="E408" s="322"/>
      <c r="F408" s="323"/>
      <c r="G408" s="324"/>
      <c r="H408" s="325"/>
      <c r="I408" s="322"/>
      <c r="J408" s="584"/>
    </row>
    <row r="409" spans="1:10" x14ac:dyDescent="0.35">
      <c r="A409" s="302"/>
      <c r="B409" s="332"/>
      <c r="C409" s="681" t="s">
        <v>289</v>
      </c>
      <c r="D409" s="606" t="s">
        <v>290</v>
      </c>
      <c r="E409" s="607">
        <v>0.01</v>
      </c>
      <c r="F409" s="611"/>
      <c r="G409" s="608">
        <v>1800</v>
      </c>
      <c r="H409" s="688">
        <f t="shared" ref="H409" si="1">TRUNC(E409* (1 + F409 / 100) * G409,2)</f>
        <v>18</v>
      </c>
      <c r="I409" s="322"/>
      <c r="J409" s="584"/>
    </row>
    <row r="410" spans="1:10" x14ac:dyDescent="0.35">
      <c r="A410" s="302"/>
      <c r="B410" s="332"/>
      <c r="C410" s="321"/>
      <c r="D410" s="302"/>
      <c r="E410" s="322"/>
      <c r="F410" s="323"/>
      <c r="G410" s="324" t="s">
        <v>218</v>
      </c>
      <c r="H410" s="328">
        <f>SUM(H408:H409)</f>
        <v>18</v>
      </c>
      <c r="I410" s="322"/>
      <c r="J410" s="584"/>
    </row>
    <row r="411" spans="1:10" x14ac:dyDescent="0.35">
      <c r="A411" s="302"/>
      <c r="B411" s="332"/>
      <c r="C411" s="326" t="s">
        <v>220</v>
      </c>
      <c r="D411" s="302"/>
      <c r="E411" s="322"/>
      <c r="F411" s="323"/>
      <c r="G411" s="324"/>
      <c r="H411" s="325"/>
      <c r="I411" s="322"/>
      <c r="J411" s="584"/>
    </row>
    <row r="412" spans="1:10" x14ac:dyDescent="0.35">
      <c r="A412" s="302"/>
      <c r="B412" s="332"/>
      <c r="C412" s="681" t="s">
        <v>291</v>
      </c>
      <c r="D412" s="606" t="s">
        <v>222</v>
      </c>
      <c r="E412" s="607">
        <v>0.1</v>
      </c>
      <c r="F412" s="611"/>
      <c r="G412" s="608">
        <v>45600</v>
      </c>
      <c r="H412" s="688">
        <f>TRUNC(E412* (1 + F412 / 100) * G412,2)</f>
        <v>4560</v>
      </c>
      <c r="I412" s="322"/>
      <c r="J412" s="584"/>
    </row>
    <row r="413" spans="1:10" x14ac:dyDescent="0.35">
      <c r="A413" s="302"/>
      <c r="B413" s="332"/>
      <c r="C413" s="321"/>
      <c r="D413" s="302"/>
      <c r="E413" s="322"/>
      <c r="F413" s="323"/>
      <c r="G413" s="324" t="s">
        <v>224</v>
      </c>
      <c r="H413" s="414">
        <f>SUM(H411:H412)</f>
        <v>4560</v>
      </c>
      <c r="I413" s="322"/>
      <c r="J413" s="584"/>
    </row>
    <row r="414" spans="1:10" x14ac:dyDescent="0.35">
      <c r="A414" s="302"/>
      <c r="B414" s="332"/>
      <c r="C414" s="329" t="s">
        <v>226</v>
      </c>
      <c r="D414" s="302"/>
      <c r="E414" s="322"/>
      <c r="F414" s="323"/>
      <c r="G414" s="324"/>
      <c r="H414" s="415"/>
      <c r="I414" s="322"/>
      <c r="J414" s="584"/>
    </row>
    <row r="415" spans="1:10" x14ac:dyDescent="0.35">
      <c r="A415" s="302"/>
      <c r="B415" s="332"/>
      <c r="C415" s="681" t="s">
        <v>227</v>
      </c>
      <c r="D415" s="606" t="s">
        <v>228</v>
      </c>
      <c r="E415" s="609">
        <f>$O$2</f>
        <v>0.05</v>
      </c>
      <c r="F415" s="611"/>
      <c r="G415" s="608">
        <f>H413</f>
        <v>4560</v>
      </c>
      <c r="H415" s="698">
        <f>TRUNC(E415* (1 + F415 / 100) * G415,2)</f>
        <v>228</v>
      </c>
      <c r="I415" s="322"/>
      <c r="J415" s="584"/>
    </row>
    <row r="416" spans="1:10" x14ac:dyDescent="0.35">
      <c r="A416" s="302"/>
      <c r="B416" s="332"/>
      <c r="C416" s="681" t="s">
        <v>278</v>
      </c>
      <c r="D416" s="606" t="s">
        <v>279</v>
      </c>
      <c r="E416" s="607">
        <v>0.05</v>
      </c>
      <c r="F416" s="611"/>
      <c r="G416" s="608">
        <v>5000</v>
      </c>
      <c r="H416" s="688">
        <f>TRUNC(E416* (1 + F416 / 100) * G416,2)</f>
        <v>250</v>
      </c>
      <c r="I416" s="322"/>
      <c r="J416" s="584"/>
    </row>
    <row r="417" spans="1:10" x14ac:dyDescent="0.35">
      <c r="A417" s="302"/>
      <c r="B417" s="332"/>
      <c r="C417" s="321"/>
      <c r="D417" s="302"/>
      <c r="E417" s="322"/>
      <c r="F417" s="323"/>
      <c r="G417" s="324" t="s">
        <v>230</v>
      </c>
      <c r="H417" s="328">
        <f>SUM(H414:H416)</f>
        <v>478</v>
      </c>
      <c r="I417" s="322"/>
      <c r="J417" s="584"/>
    </row>
    <row r="418" spans="1:10" x14ac:dyDescent="0.35">
      <c r="A418" s="302"/>
      <c r="B418" s="332"/>
      <c r="C418" s="326" t="s">
        <v>431</v>
      </c>
      <c r="D418" s="302"/>
      <c r="E418" s="322"/>
      <c r="F418" s="323"/>
      <c r="G418" s="324"/>
      <c r="H418" s="325"/>
      <c r="I418" s="322"/>
      <c r="J418" s="584"/>
    </row>
    <row r="419" spans="1:10" x14ac:dyDescent="0.35">
      <c r="A419" s="302"/>
      <c r="B419" s="332"/>
      <c r="C419" s="681"/>
      <c r="D419" s="606"/>
      <c r="E419" s="607"/>
      <c r="F419" s="611"/>
      <c r="G419" s="608"/>
      <c r="H419" s="688"/>
      <c r="I419" s="322"/>
      <c r="J419" s="584"/>
    </row>
    <row r="420" spans="1:10" x14ac:dyDescent="0.35">
      <c r="A420" s="302"/>
      <c r="B420" s="332"/>
      <c r="C420" s="321"/>
      <c r="D420" s="302"/>
      <c r="E420" s="322"/>
      <c r="F420" s="323"/>
      <c r="G420" s="324" t="s">
        <v>233</v>
      </c>
      <c r="H420" s="688">
        <f>SUM(H418:H419)</f>
        <v>0</v>
      </c>
      <c r="I420" s="322"/>
      <c r="J420" s="584"/>
    </row>
    <row r="421" spans="1:10" x14ac:dyDescent="0.35">
      <c r="A421" s="302"/>
      <c r="B421" s="332"/>
      <c r="C421" s="321"/>
      <c r="D421" s="302"/>
      <c r="E421" s="322"/>
      <c r="F421" s="323"/>
      <c r="G421" s="324"/>
      <c r="H421" s="325"/>
      <c r="I421" s="322"/>
      <c r="J421" s="584"/>
    </row>
    <row r="422" spans="1:10" ht="15" thickBot="1" x14ac:dyDescent="0.4">
      <c r="A422" s="302"/>
      <c r="B422" s="332"/>
      <c r="C422" s="333"/>
      <c r="D422" s="612"/>
      <c r="E422" s="613"/>
      <c r="F422" s="614" t="s">
        <v>234</v>
      </c>
      <c r="G422" s="615">
        <f>SUM(H406:H421)/2</f>
        <v>5056</v>
      </c>
      <c r="H422" s="616">
        <f>IF($A$2="CD",ROUND(SUM(H406:H421)/2,$B$3),SUM(H406:H421)/2)</f>
        <v>5056</v>
      </c>
      <c r="I422" s="322"/>
      <c r="J422" s="584"/>
    </row>
    <row r="423" spans="1:10" ht="15" thickTop="1" x14ac:dyDescent="0.35">
      <c r="A423" s="302"/>
      <c r="B423" s="332"/>
      <c r="C423" s="342" t="s">
        <v>166</v>
      </c>
      <c r="D423" s="343"/>
      <c r="E423" s="344"/>
      <c r="F423" s="412"/>
      <c r="G423" s="345"/>
      <c r="H423" s="346"/>
      <c r="I423" s="322"/>
      <c r="J423" s="584"/>
    </row>
    <row r="424" spans="1:10" x14ac:dyDescent="0.35">
      <c r="A424" s="302"/>
      <c r="B424" s="332"/>
      <c r="C424" s="691" t="s">
        <v>144</v>
      </c>
      <c r="D424" s="692"/>
      <c r="E424" s="699"/>
      <c r="F424" s="624">
        <f>$F$3</f>
        <v>0.23</v>
      </c>
      <c r="G424" s="701"/>
      <c r="H424" s="702">
        <f>ROUND(H422*F424,2)</f>
        <v>1162.8800000000001</v>
      </c>
      <c r="I424" s="322"/>
      <c r="J424" s="584"/>
    </row>
    <row r="425" spans="1:10" x14ac:dyDescent="0.35">
      <c r="A425" s="302"/>
      <c r="B425" s="332"/>
      <c r="C425" s="691" t="s">
        <v>146</v>
      </c>
      <c r="D425" s="692"/>
      <c r="E425" s="699"/>
      <c r="F425" s="624">
        <f>$G$3</f>
        <v>0.01</v>
      </c>
      <c r="G425" s="701"/>
      <c r="H425" s="702">
        <f>ROUND(H422*F425,2)</f>
        <v>50.56</v>
      </c>
      <c r="I425" s="322"/>
      <c r="J425" s="584"/>
    </row>
    <row r="426" spans="1:10" x14ac:dyDescent="0.35">
      <c r="A426" s="302"/>
      <c r="B426" s="332"/>
      <c r="C426" s="691" t="s">
        <v>148</v>
      </c>
      <c r="D426" s="692"/>
      <c r="E426" s="699"/>
      <c r="F426" s="624">
        <f>$H$3</f>
        <v>0.06</v>
      </c>
      <c r="G426" s="701"/>
      <c r="H426" s="702">
        <f>ROUND(H422*F426,2)</f>
        <v>303.36</v>
      </c>
      <c r="I426" s="322"/>
      <c r="J426" s="584"/>
    </row>
    <row r="427" spans="1:10" x14ac:dyDescent="0.35">
      <c r="A427" s="302"/>
      <c r="B427" s="332"/>
      <c r="C427" s="691" t="s">
        <v>152</v>
      </c>
      <c r="D427" s="692"/>
      <c r="E427" s="699"/>
      <c r="F427" s="624">
        <f>$I$3</f>
        <v>0</v>
      </c>
      <c r="G427" s="701"/>
      <c r="H427" s="702">
        <f>ROUND(H426*F427,2)</f>
        <v>0</v>
      </c>
      <c r="I427" s="322"/>
      <c r="J427" s="584"/>
    </row>
    <row r="428" spans="1:10" x14ac:dyDescent="0.35">
      <c r="A428" s="302"/>
      <c r="B428" s="332"/>
      <c r="C428" s="326" t="s">
        <v>261</v>
      </c>
      <c r="D428" s="302"/>
      <c r="E428" s="322"/>
      <c r="F428" s="323"/>
      <c r="G428" s="353"/>
      <c r="H428" s="354">
        <f>SUM(H424:H427)</f>
        <v>1516.8000000000002</v>
      </c>
      <c r="I428" s="322"/>
      <c r="J428" s="584"/>
    </row>
    <row r="429" spans="1:10" ht="15" thickBot="1" x14ac:dyDescent="0.4">
      <c r="A429" s="302"/>
      <c r="B429" s="332"/>
      <c r="C429" s="621"/>
      <c r="D429" s="622"/>
      <c r="E429" s="613"/>
      <c r="F429" s="614" t="s">
        <v>263</v>
      </c>
      <c r="G429" s="623"/>
      <c r="H429" s="616">
        <f>IF($A$3=2,ROUND((H422+H428),2),IF($A$3=3,ROUND((H422+H428),-1),ROUND((H422+H428),0)))</f>
        <v>6573</v>
      </c>
      <c r="I429" s="322"/>
      <c r="J429" s="584"/>
    </row>
    <row r="430" spans="1:10" ht="15" thickTop="1" x14ac:dyDescent="0.35">
      <c r="A430" s="302"/>
      <c r="B430" s="332"/>
      <c r="C430" s="10"/>
      <c r="D430" s="43"/>
      <c r="E430" s="10"/>
      <c r="F430" s="10"/>
      <c r="G430" s="10"/>
      <c r="H430" s="10"/>
      <c r="I430" s="322"/>
      <c r="J430" s="584"/>
    </row>
    <row r="431" spans="1:10" ht="15" thickBot="1" x14ac:dyDescent="0.4">
      <c r="A431" s="302"/>
      <c r="B431" s="332"/>
      <c r="C431" s="604"/>
      <c r="D431" s="302"/>
      <c r="E431" s="322"/>
      <c r="F431" s="605"/>
      <c r="G431" s="583"/>
      <c r="H431" s="584"/>
      <c r="I431" s="322"/>
      <c r="J431" s="584"/>
    </row>
    <row r="432" spans="1:10" ht="15" thickTop="1" x14ac:dyDescent="0.35">
      <c r="A432" s="302"/>
      <c r="B432" s="332"/>
      <c r="C432" s="904" t="s">
        <v>513</v>
      </c>
      <c r="D432" s="905"/>
      <c r="E432" s="905"/>
      <c r="F432" s="905"/>
      <c r="G432" s="310"/>
      <c r="H432" s="311" t="s">
        <v>265</v>
      </c>
      <c r="I432" s="322"/>
      <c r="J432" s="584"/>
    </row>
    <row r="433" spans="1:10" x14ac:dyDescent="0.35">
      <c r="A433" s="302"/>
      <c r="B433" s="332"/>
      <c r="C433" s="906"/>
      <c r="D433" s="907"/>
      <c r="E433" s="907"/>
      <c r="F433" s="907"/>
      <c r="G433" s="312"/>
      <c r="H433" s="313" t="s">
        <v>495</v>
      </c>
      <c r="I433" s="322"/>
      <c r="J433" s="584"/>
    </row>
    <row r="434" spans="1:10" x14ac:dyDescent="0.35">
      <c r="A434" s="302"/>
      <c r="B434" s="332"/>
      <c r="C434" s="315" t="s">
        <v>32</v>
      </c>
      <c r="D434" s="606" t="s">
        <v>33</v>
      </c>
      <c r="E434" s="607" t="s">
        <v>34</v>
      </c>
      <c r="F434" s="611" t="s">
        <v>204</v>
      </c>
      <c r="G434" s="608" t="s">
        <v>205</v>
      </c>
      <c r="H434" s="320" t="s">
        <v>206</v>
      </c>
      <c r="I434" s="322"/>
      <c r="J434" s="584"/>
    </row>
    <row r="435" spans="1:10" x14ac:dyDescent="0.35">
      <c r="A435" s="302"/>
      <c r="B435" s="332"/>
      <c r="C435" s="321"/>
      <c r="D435" s="302"/>
      <c r="E435" s="322"/>
      <c r="F435" s="323"/>
      <c r="G435" s="324"/>
      <c r="H435" s="325"/>
      <c r="I435" s="322"/>
      <c r="J435" s="584"/>
    </row>
    <row r="436" spans="1:10" x14ac:dyDescent="0.35">
      <c r="A436" s="302"/>
      <c r="B436" s="332"/>
      <c r="C436" s="326" t="s">
        <v>220</v>
      </c>
      <c r="D436" s="302"/>
      <c r="E436" s="322"/>
      <c r="F436" s="323"/>
      <c r="G436" s="324"/>
      <c r="H436" s="325"/>
      <c r="I436" s="322"/>
      <c r="J436" s="584"/>
    </row>
    <row r="437" spans="1:10" x14ac:dyDescent="0.35">
      <c r="A437" s="302"/>
      <c r="B437" s="332"/>
      <c r="C437" s="625" t="s">
        <v>256</v>
      </c>
      <c r="D437" s="626" t="s">
        <v>222</v>
      </c>
      <c r="E437" s="627">
        <v>0.6</v>
      </c>
      <c r="F437" s="628"/>
      <c r="G437" s="629">
        <v>19122</v>
      </c>
      <c r="H437" s="630">
        <f>TRUNC(E437* (1 + F437 / 100) * G437,2)</f>
        <v>11473.2</v>
      </c>
      <c r="I437" s="322"/>
      <c r="J437" s="584"/>
    </row>
    <row r="438" spans="1:10" x14ac:dyDescent="0.35">
      <c r="A438" s="302"/>
      <c r="B438" s="332"/>
      <c r="C438" s="321"/>
      <c r="D438" s="302"/>
      <c r="E438" s="322"/>
      <c r="F438" s="323"/>
      <c r="G438" s="324" t="s">
        <v>224</v>
      </c>
      <c r="H438" s="631">
        <f>SUM(H436:H437)</f>
        <v>11473.2</v>
      </c>
      <c r="I438" s="322"/>
      <c r="J438" s="584"/>
    </row>
    <row r="439" spans="1:10" x14ac:dyDescent="0.35">
      <c r="A439" s="302"/>
      <c r="B439" s="332"/>
      <c r="C439" s="326" t="s">
        <v>226</v>
      </c>
      <c r="D439" s="302"/>
      <c r="E439" s="322"/>
      <c r="F439" s="323"/>
      <c r="G439" s="324"/>
      <c r="H439" s="325"/>
      <c r="I439" s="322"/>
      <c r="J439" s="584"/>
    </row>
    <row r="440" spans="1:10" x14ac:dyDescent="0.35">
      <c r="A440" s="302"/>
      <c r="B440" s="332"/>
      <c r="C440" s="315" t="s">
        <v>257</v>
      </c>
      <c r="D440" s="606" t="s">
        <v>253</v>
      </c>
      <c r="E440" s="607">
        <v>0.02</v>
      </c>
      <c r="F440" s="611"/>
      <c r="G440" s="608">
        <v>150000</v>
      </c>
      <c r="H440" s="320">
        <f>TRUNC(E440* (1 + F440 / 100) * G440,2)</f>
        <v>3000</v>
      </c>
      <c r="I440" s="322"/>
      <c r="J440" s="584"/>
    </row>
    <row r="441" spans="1:10" x14ac:dyDescent="0.35">
      <c r="A441" s="302"/>
      <c r="B441" s="332"/>
      <c r="C441" s="625" t="s">
        <v>227</v>
      </c>
      <c r="D441" s="626" t="s">
        <v>228</v>
      </c>
      <c r="E441" s="632">
        <f>$O$2</f>
        <v>0.05</v>
      </c>
      <c r="F441" s="628"/>
      <c r="G441" s="629">
        <f>H438</f>
        <v>11473.2</v>
      </c>
      <c r="H441" s="630">
        <f>TRUNC(E441* (1 + F441 / 100) * G441,2)</f>
        <v>573.66</v>
      </c>
      <c r="I441" s="322"/>
      <c r="J441" s="584"/>
    </row>
    <row r="442" spans="1:10" x14ac:dyDescent="0.35">
      <c r="A442" s="302"/>
      <c r="B442" s="332"/>
      <c r="C442" s="321"/>
      <c r="D442" s="302"/>
      <c r="E442" s="322"/>
      <c r="F442" s="323"/>
      <c r="G442" s="324" t="s">
        <v>230</v>
      </c>
      <c r="H442" s="631">
        <f>SUM(H439:H441)</f>
        <v>3573.66</v>
      </c>
      <c r="I442" s="322"/>
      <c r="J442" s="584"/>
    </row>
    <row r="443" spans="1:10" x14ac:dyDescent="0.35">
      <c r="A443" s="302"/>
      <c r="B443" s="332"/>
      <c r="C443" s="326" t="s">
        <v>431</v>
      </c>
      <c r="D443" s="302"/>
      <c r="E443" s="322"/>
      <c r="F443" s="323"/>
      <c r="G443" s="324"/>
      <c r="H443" s="325"/>
      <c r="I443" s="322"/>
      <c r="J443" s="584"/>
    </row>
    <row r="444" spans="1:10" x14ac:dyDescent="0.35">
      <c r="A444" s="302"/>
      <c r="B444" s="332"/>
      <c r="C444" s="315" t="s">
        <v>431</v>
      </c>
      <c r="D444" s="606" t="s">
        <v>228</v>
      </c>
      <c r="E444" s="610">
        <f>$U$7</f>
        <v>0.15</v>
      </c>
      <c r="F444" s="611"/>
      <c r="G444" s="608">
        <f>H436</f>
        <v>0</v>
      </c>
      <c r="H444" s="320">
        <f>E444*G444</f>
        <v>0</v>
      </c>
      <c r="I444" s="322"/>
      <c r="J444" s="584"/>
    </row>
    <row r="445" spans="1:10" x14ac:dyDescent="0.35">
      <c r="A445" s="302"/>
      <c r="B445" s="332"/>
      <c r="C445" s="321"/>
      <c r="D445" s="302"/>
      <c r="E445" s="322"/>
      <c r="F445" s="323"/>
      <c r="G445" s="324" t="s">
        <v>510</v>
      </c>
      <c r="H445" s="320">
        <f>SUM(H443:H444)</f>
        <v>0</v>
      </c>
      <c r="I445" s="322"/>
      <c r="J445" s="584"/>
    </row>
    <row r="446" spans="1:10" x14ac:dyDescent="0.35">
      <c r="A446" s="302"/>
      <c r="B446" s="332"/>
      <c r="C446" s="321"/>
      <c r="D446" s="302"/>
      <c r="E446" s="322"/>
      <c r="F446" s="323"/>
      <c r="G446" s="324"/>
      <c r="H446" s="325"/>
      <c r="I446" s="322"/>
      <c r="J446" s="584"/>
    </row>
    <row r="447" spans="1:10" ht="15" thickBot="1" x14ac:dyDescent="0.4">
      <c r="A447" s="302"/>
      <c r="B447" s="332"/>
      <c r="C447" s="333"/>
      <c r="D447" s="612"/>
      <c r="E447" s="613"/>
      <c r="F447" s="614" t="s">
        <v>234</v>
      </c>
      <c r="G447" s="615">
        <f>SUM(H434:H446)/2</f>
        <v>15046.86</v>
      </c>
      <c r="H447" s="616">
        <f>IF($A$2="CD",ROUND(SUM(H434:H446)/2,$B$3),SUM(H434:H446)/2)</f>
        <v>15047</v>
      </c>
      <c r="I447" s="322"/>
      <c r="J447" s="584"/>
    </row>
    <row r="448" spans="1:10" ht="15" thickTop="1" x14ac:dyDescent="0.35">
      <c r="A448" s="302"/>
      <c r="B448" s="332"/>
      <c r="C448" s="342" t="s">
        <v>166</v>
      </c>
      <c r="D448" s="343"/>
      <c r="E448" s="344"/>
      <c r="F448" s="412"/>
      <c r="G448" s="345"/>
      <c r="H448" s="346"/>
      <c r="I448" s="322"/>
      <c r="J448" s="584"/>
    </row>
    <row r="449" spans="1:10" x14ac:dyDescent="0.35">
      <c r="A449" s="302"/>
      <c r="B449" s="332"/>
      <c r="C449" s="454" t="s">
        <v>144</v>
      </c>
      <c r="D449" s="617"/>
      <c r="E449" s="618"/>
      <c r="F449" s="624">
        <f>$F$3</f>
        <v>0.23</v>
      </c>
      <c r="G449" s="620"/>
      <c r="H449" s="458">
        <f>ROUND(H447*F449,2)</f>
        <v>3460.81</v>
      </c>
      <c r="I449" s="322"/>
      <c r="J449" s="584"/>
    </row>
    <row r="450" spans="1:10" x14ac:dyDescent="0.35">
      <c r="A450" s="302"/>
      <c r="B450" s="332"/>
      <c r="C450" s="454" t="s">
        <v>146</v>
      </c>
      <c r="D450" s="617"/>
      <c r="E450" s="618"/>
      <c r="F450" s="624">
        <f>$G$3</f>
        <v>0.01</v>
      </c>
      <c r="G450" s="620"/>
      <c r="H450" s="458">
        <f>ROUND(H447*F450,2)</f>
        <v>150.47</v>
      </c>
      <c r="I450" s="322"/>
      <c r="J450" s="584"/>
    </row>
    <row r="451" spans="1:10" x14ac:dyDescent="0.35">
      <c r="A451" s="302"/>
      <c r="B451" s="332"/>
      <c r="C451" s="454" t="s">
        <v>148</v>
      </c>
      <c r="D451" s="617"/>
      <c r="E451" s="618"/>
      <c r="F451" s="624">
        <f>$H$3</f>
        <v>0.06</v>
      </c>
      <c r="G451" s="620"/>
      <c r="H451" s="458">
        <f>ROUND(H447*F451,2)</f>
        <v>902.82</v>
      </c>
      <c r="I451" s="322"/>
      <c r="J451" s="584"/>
    </row>
    <row r="452" spans="1:10" x14ac:dyDescent="0.35">
      <c r="A452" s="302"/>
      <c r="B452" s="332"/>
      <c r="C452" s="454" t="s">
        <v>152</v>
      </c>
      <c r="D452" s="617"/>
      <c r="E452" s="618"/>
      <c r="F452" s="624">
        <f>$I$3</f>
        <v>0</v>
      </c>
      <c r="G452" s="620"/>
      <c r="H452" s="458">
        <f>ROUND(H451*F452,2)</f>
        <v>0</v>
      </c>
      <c r="I452" s="322"/>
      <c r="J452" s="584"/>
    </row>
    <row r="453" spans="1:10" x14ac:dyDescent="0.35">
      <c r="A453" s="302"/>
      <c r="B453" s="332"/>
      <c r="C453" s="326" t="s">
        <v>261</v>
      </c>
      <c r="D453" s="302"/>
      <c r="E453" s="322"/>
      <c r="F453" s="323"/>
      <c r="G453" s="353"/>
      <c r="H453" s="354">
        <f>SUM(H449:H452)</f>
        <v>4514.0999999999995</v>
      </c>
      <c r="I453" s="322"/>
      <c r="J453" s="584"/>
    </row>
    <row r="454" spans="1:10" ht="15" thickBot="1" x14ac:dyDescent="0.4">
      <c r="A454" s="302"/>
      <c r="B454" s="332"/>
      <c r="C454" s="621"/>
      <c r="D454" s="622"/>
      <c r="E454" s="613"/>
      <c r="F454" s="614" t="s">
        <v>263</v>
      </c>
      <c r="G454" s="623"/>
      <c r="H454" s="616">
        <f>IF($A$3=2,ROUND((H447+H453),2),IF($A$3=3,ROUND((H447+H453),-1),ROUND((H447+H453),0)))</f>
        <v>19561</v>
      </c>
      <c r="I454" s="322"/>
      <c r="J454" s="584"/>
    </row>
    <row r="455" spans="1:10" ht="15" thickTop="1" x14ac:dyDescent="0.35">
      <c r="A455" s="302"/>
      <c r="B455" s="332"/>
      <c r="C455" s="604"/>
      <c r="D455" s="302"/>
      <c r="E455" s="322"/>
      <c r="F455" s="605"/>
      <c r="G455" s="583"/>
      <c r="H455" s="584"/>
      <c r="I455" s="322"/>
      <c r="J455" s="584"/>
    </row>
    <row r="456" spans="1:10" ht="15" thickBot="1" x14ac:dyDescent="0.4">
      <c r="C456" s="10"/>
      <c r="D456" s="43"/>
      <c r="E456" s="10"/>
      <c r="F456" s="10"/>
      <c r="G456" s="10"/>
      <c r="H456" s="10"/>
      <c r="I456" s="307"/>
      <c r="J456" s="308"/>
    </row>
    <row r="457" spans="1:10" ht="15" thickTop="1" x14ac:dyDescent="0.35">
      <c r="A457" s="302" t="s">
        <v>293</v>
      </c>
      <c r="B457" s="307"/>
      <c r="C457" s="916" t="s">
        <v>73</v>
      </c>
      <c r="D457" s="917"/>
      <c r="E457" s="917"/>
      <c r="F457" s="917"/>
      <c r="G457" s="339"/>
      <c r="H457" s="387" t="s">
        <v>294</v>
      </c>
      <c r="I457" s="720"/>
      <c r="J457" s="705"/>
    </row>
    <row r="458" spans="1:10" x14ac:dyDescent="0.35">
      <c r="A458" s="302"/>
      <c r="B458" s="307"/>
      <c r="C458" s="918"/>
      <c r="D458" s="919"/>
      <c r="E458" s="919"/>
      <c r="F458" s="919"/>
      <c r="G458" s="340"/>
      <c r="H458" s="388" t="s">
        <v>533</v>
      </c>
      <c r="I458" s="725"/>
      <c r="J458" s="705"/>
    </row>
    <row r="459" spans="1:10" x14ac:dyDescent="0.35">
      <c r="A459" s="389" t="s">
        <v>203</v>
      </c>
      <c r="B459" s="390"/>
      <c r="C459" s="391" t="s">
        <v>32</v>
      </c>
      <c r="D459" s="392" t="s">
        <v>33</v>
      </c>
      <c r="E459" s="393" t="s">
        <v>34</v>
      </c>
      <c r="F459" s="393" t="s">
        <v>204</v>
      </c>
      <c r="G459" s="395" t="s">
        <v>205</v>
      </c>
      <c r="H459" s="320" t="s">
        <v>206</v>
      </c>
      <c r="I459" s="726"/>
      <c r="J459" s="704"/>
    </row>
    <row r="460" spans="1:10" x14ac:dyDescent="0.35">
      <c r="A460" s="314"/>
      <c r="B460" s="307"/>
      <c r="C460" s="396"/>
      <c r="D460" s="397"/>
      <c r="E460" s="307"/>
      <c r="F460" s="307"/>
      <c r="G460" s="324"/>
      <c r="H460" s="325"/>
      <c r="I460" s="729"/>
      <c r="J460" s="704"/>
    </row>
    <row r="461" spans="1:10" x14ac:dyDescent="0.35">
      <c r="A461" s="302" t="s">
        <v>219</v>
      </c>
      <c r="C461" s="326" t="s">
        <v>220</v>
      </c>
      <c r="D461" s="302"/>
      <c r="E461" s="322"/>
      <c r="F461" s="322"/>
      <c r="G461" s="361"/>
      <c r="H461" s="362"/>
      <c r="I461" s="721"/>
      <c r="J461" s="704"/>
    </row>
    <row r="462" spans="1:10" x14ac:dyDescent="0.35">
      <c r="A462" s="302">
        <v>200006</v>
      </c>
      <c r="B462" t="s">
        <v>220</v>
      </c>
      <c r="C462" s="315" t="s">
        <v>256</v>
      </c>
      <c r="D462" s="316" t="s">
        <v>222</v>
      </c>
      <c r="E462" s="317">
        <v>0.1</v>
      </c>
      <c r="F462" s="317"/>
      <c r="G462" s="368">
        <v>19122</v>
      </c>
      <c r="H462" s="367">
        <f>TRUNC(E462* (1 + F462 / 100) * G462,2)</f>
        <v>1912.2</v>
      </c>
      <c r="I462" s="721"/>
      <c r="J462" s="704"/>
    </row>
    <row r="463" spans="1:10" x14ac:dyDescent="0.35">
      <c r="A463" s="314"/>
      <c r="B463" s="309"/>
      <c r="C463" s="363"/>
      <c r="D463" s="364"/>
      <c r="E463" s="365"/>
      <c r="F463" s="366"/>
      <c r="G463" s="319"/>
      <c r="H463" s="320"/>
      <c r="I463" s="721"/>
      <c r="J463" s="704"/>
    </row>
    <row r="464" spans="1:10" x14ac:dyDescent="0.35">
      <c r="A464" s="327" t="s">
        <v>223</v>
      </c>
      <c r="C464" s="321"/>
      <c r="D464" s="302"/>
      <c r="E464" s="322"/>
      <c r="F464" s="322"/>
      <c r="G464" s="361" t="s">
        <v>224</v>
      </c>
      <c r="H464" s="425">
        <f>SUM(H461:H463)</f>
        <v>1912.2</v>
      </c>
      <c r="I464" s="721"/>
      <c r="J464" s="706"/>
    </row>
    <row r="465" spans="1:10" x14ac:dyDescent="0.35">
      <c r="A465" s="314" t="s">
        <v>225</v>
      </c>
      <c r="B465" s="307"/>
      <c r="C465" s="402" t="s">
        <v>226</v>
      </c>
      <c r="D465" s="397"/>
      <c r="E465" s="307"/>
      <c r="F465" s="307"/>
      <c r="G465" s="324"/>
      <c r="H465" s="325"/>
      <c r="I465" s="729"/>
      <c r="J465" s="704"/>
    </row>
    <row r="466" spans="1:10" x14ac:dyDescent="0.35">
      <c r="A466" s="314">
        <v>322106</v>
      </c>
      <c r="B466" s="307" t="s">
        <v>226</v>
      </c>
      <c r="C466" s="426" t="s">
        <v>295</v>
      </c>
      <c r="D466" s="364" t="s">
        <v>78</v>
      </c>
      <c r="E466" s="366">
        <v>1</v>
      </c>
      <c r="F466" s="366"/>
      <c r="G466" s="319">
        <v>70000</v>
      </c>
      <c r="H466" s="320">
        <f>TRUNC(E466* (1 + F466 / 100) * G466,2)</f>
        <v>70000</v>
      </c>
      <c r="I466" s="729"/>
      <c r="J466" s="704"/>
    </row>
    <row r="467" spans="1:10" x14ac:dyDescent="0.35">
      <c r="A467" s="314">
        <v>300065</v>
      </c>
      <c r="B467" s="309"/>
      <c r="C467" s="399" t="s">
        <v>296</v>
      </c>
      <c r="D467" s="364" t="s">
        <v>74</v>
      </c>
      <c r="E467" s="366">
        <v>1.3</v>
      </c>
      <c r="F467" s="400">
        <v>0</v>
      </c>
      <c r="G467" s="319">
        <v>1900</v>
      </c>
      <c r="H467" s="320">
        <f>TRUNC(E467* (1 + F467 / 100) * G467,2)</f>
        <v>2470</v>
      </c>
      <c r="I467" s="721"/>
      <c r="J467" s="704"/>
    </row>
    <row r="468" spans="1:10" x14ac:dyDescent="0.35">
      <c r="A468" s="327" t="s">
        <v>229</v>
      </c>
      <c r="B468" s="307"/>
      <c r="C468" s="396"/>
      <c r="D468" s="397"/>
      <c r="E468" s="307"/>
      <c r="F468" s="307"/>
      <c r="G468" s="324" t="s">
        <v>230</v>
      </c>
      <c r="H468" s="401">
        <f>SUM(H465:H467)</f>
        <v>72470</v>
      </c>
      <c r="I468" s="728"/>
      <c r="J468" s="705"/>
    </row>
    <row r="469" spans="1:10" x14ac:dyDescent="0.35">
      <c r="A469" s="302" t="s">
        <v>231</v>
      </c>
      <c r="B469" s="10"/>
      <c r="C469" s="398" t="s">
        <v>431</v>
      </c>
      <c r="D469" s="397"/>
      <c r="E469" s="307"/>
      <c r="F469" s="307"/>
      <c r="G469" s="324"/>
      <c r="H469" s="325"/>
      <c r="I469" s="728"/>
      <c r="J469" s="704"/>
    </row>
    <row r="470" spans="1:10" x14ac:dyDescent="0.35">
      <c r="A470" s="314"/>
      <c r="B470" s="309"/>
      <c r="C470" s="399"/>
      <c r="D470" s="364"/>
      <c r="E470" s="366"/>
      <c r="F470" s="366"/>
      <c r="G470" s="319"/>
      <c r="H470" s="320"/>
      <c r="I470" s="721"/>
      <c r="J470" s="704"/>
    </row>
    <row r="471" spans="1:10" x14ac:dyDescent="0.35">
      <c r="A471" s="327" t="s">
        <v>232</v>
      </c>
      <c r="B471" s="10"/>
      <c r="C471" s="396"/>
      <c r="D471" s="397"/>
      <c r="E471" s="307"/>
      <c r="F471" s="307"/>
      <c r="G471" s="324" t="s">
        <v>281</v>
      </c>
      <c r="H471" s="320">
        <f>SUM(H469:H470)</f>
        <v>0</v>
      </c>
      <c r="I471" s="728"/>
      <c r="J471" s="704"/>
    </row>
    <row r="472" spans="1:10" x14ac:dyDescent="0.35">
      <c r="A472" s="302"/>
      <c r="B472" s="403"/>
      <c r="C472" s="396"/>
      <c r="D472" s="397"/>
      <c r="E472" s="307"/>
      <c r="F472" s="307"/>
      <c r="G472" s="324"/>
      <c r="H472" s="325"/>
      <c r="I472" s="729"/>
      <c r="J472" s="704"/>
    </row>
    <row r="473" spans="1:10" ht="15" thickBot="1" x14ac:dyDescent="0.4">
      <c r="A473" s="302" t="s">
        <v>36</v>
      </c>
      <c r="B473" s="403"/>
      <c r="C473" s="369"/>
      <c r="D473" s="370"/>
      <c r="E473" s="371"/>
      <c r="F473" s="372" t="s">
        <v>234</v>
      </c>
      <c r="G473" s="337">
        <f>SUM(H459:H472)/2</f>
        <v>74382.2</v>
      </c>
      <c r="H473" s="338">
        <f>IF($A$2="CD",ROUND(SUM(H459:H472)/2,$B$3),SUM(H459:H472)/2)</f>
        <v>74382</v>
      </c>
      <c r="I473" s="721"/>
      <c r="J473" s="584"/>
    </row>
    <row r="474" spans="1:10" ht="15" thickTop="1" x14ac:dyDescent="0.35">
      <c r="A474" s="302" t="s">
        <v>258</v>
      </c>
      <c r="B474" s="403"/>
      <c r="C474" s="404" t="s">
        <v>166</v>
      </c>
      <c r="D474" s="405"/>
      <c r="E474" s="406"/>
      <c r="F474" s="406"/>
      <c r="G474" s="345"/>
      <c r="H474" s="346"/>
      <c r="I474" s="721"/>
      <c r="J474" s="704"/>
    </row>
    <row r="475" spans="1:10" x14ac:dyDescent="0.35">
      <c r="A475" s="314" t="s">
        <v>173</v>
      </c>
      <c r="B475" s="403"/>
      <c r="C475" s="422" t="s">
        <v>144</v>
      </c>
      <c r="D475" s="423"/>
      <c r="E475" s="424"/>
      <c r="F475" s="427">
        <f>$F$3</f>
        <v>0.23</v>
      </c>
      <c r="G475" s="420"/>
      <c r="H475" s="421">
        <f>ROUND(H473*F475,2)</f>
        <v>17107.86</v>
      </c>
      <c r="I475" s="721"/>
      <c r="J475" s="704"/>
    </row>
    <row r="476" spans="1:10" x14ac:dyDescent="0.35">
      <c r="A476" s="314" t="s">
        <v>259</v>
      </c>
      <c r="B476" s="403"/>
      <c r="C476" s="422" t="s">
        <v>146</v>
      </c>
      <c r="D476" s="423"/>
      <c r="E476" s="424"/>
      <c r="F476" s="427">
        <f>$G$3</f>
        <v>0.01</v>
      </c>
      <c r="G476" s="420"/>
      <c r="H476" s="421">
        <f>ROUND(H473*F476,2)</f>
        <v>743.82</v>
      </c>
      <c r="I476" s="721"/>
      <c r="J476" s="704"/>
    </row>
    <row r="477" spans="1:10" x14ac:dyDescent="0.35">
      <c r="A477" s="314" t="s">
        <v>175</v>
      </c>
      <c r="B477" s="403"/>
      <c r="C477" s="422" t="s">
        <v>148</v>
      </c>
      <c r="D477" s="423"/>
      <c r="E477" s="424"/>
      <c r="F477" s="427">
        <f>$H$3</f>
        <v>0.06</v>
      </c>
      <c r="G477" s="420"/>
      <c r="H477" s="421">
        <f>ROUND(H473*F477,2)</f>
        <v>4462.92</v>
      </c>
      <c r="I477" s="721"/>
      <c r="J477" s="704"/>
    </row>
    <row r="478" spans="1:10" x14ac:dyDescent="0.35">
      <c r="A478" s="314" t="s">
        <v>177</v>
      </c>
      <c r="B478" s="403"/>
      <c r="C478" s="422" t="s">
        <v>152</v>
      </c>
      <c r="D478" s="423"/>
      <c r="E478" s="424"/>
      <c r="F478" s="427">
        <f>$I$3</f>
        <v>0</v>
      </c>
      <c r="G478" s="420"/>
      <c r="H478" s="421">
        <f>ROUND(H477*F478,2)</f>
        <v>0</v>
      </c>
      <c r="I478" s="721"/>
      <c r="J478" s="704"/>
    </row>
    <row r="479" spans="1:10" x14ac:dyDescent="0.35">
      <c r="A479" s="302" t="s">
        <v>260</v>
      </c>
      <c r="B479" s="403"/>
      <c r="C479" s="398" t="s">
        <v>261</v>
      </c>
      <c r="D479" s="397"/>
      <c r="E479" s="307"/>
      <c r="F479" s="307"/>
      <c r="G479" s="353"/>
      <c r="H479" s="354">
        <f>SUM(H475:H478)</f>
        <v>22314.6</v>
      </c>
      <c r="I479" s="722"/>
      <c r="J479" s="705"/>
    </row>
    <row r="480" spans="1:10" ht="15" thickBot="1" x14ac:dyDescent="0.4">
      <c r="A480" s="302" t="s">
        <v>262</v>
      </c>
      <c r="B480" s="403"/>
      <c r="C480" s="384"/>
      <c r="D480" s="385"/>
      <c r="E480" s="371"/>
      <c r="F480" s="372" t="s">
        <v>263</v>
      </c>
      <c r="G480" s="357"/>
      <c r="H480" s="338">
        <f>IF('[1]ANALISIS PERS'!$A$3=2,ROUND((H473+H479),2),IF('[1]ANALISIS PERS'!$A$3=3,ROUND((H473+H479),-1),ROUND((H473+H479),0)))</f>
        <v>96700</v>
      </c>
      <c r="I480" s="721"/>
      <c r="J480" s="584"/>
    </row>
    <row r="481" spans="1:10" ht="15" thickTop="1" x14ac:dyDescent="0.35">
      <c r="A481" s="302"/>
      <c r="B481" s="403"/>
      <c r="C481" s="581"/>
      <c r="D481" s="397"/>
      <c r="E481" s="307"/>
      <c r="F481" s="582"/>
      <c r="G481" s="583"/>
      <c r="H481" s="584"/>
      <c r="I481" s="322"/>
      <c r="J481" s="584"/>
    </row>
    <row r="482" spans="1:10" ht="15" thickBot="1" x14ac:dyDescent="0.4">
      <c r="A482" s="302"/>
      <c r="B482" s="403"/>
      <c r="C482" s="581"/>
      <c r="D482" s="397"/>
      <c r="E482" s="307"/>
      <c r="F482" s="582"/>
      <c r="G482" s="583"/>
      <c r="H482" s="584"/>
      <c r="I482" s="322"/>
      <c r="J482" s="584"/>
    </row>
    <row r="483" spans="1:10" ht="15" thickTop="1" x14ac:dyDescent="0.35">
      <c r="A483" s="302"/>
      <c r="B483" s="403"/>
      <c r="C483" s="904" t="s">
        <v>514</v>
      </c>
      <c r="D483" s="905"/>
      <c r="E483" s="905"/>
      <c r="F483" s="905"/>
      <c r="G483" s="339"/>
      <c r="H483" s="311" t="s">
        <v>265</v>
      </c>
      <c r="I483" s="322"/>
      <c r="J483" s="584"/>
    </row>
    <row r="484" spans="1:10" x14ac:dyDescent="0.35">
      <c r="A484" s="302"/>
      <c r="B484" s="403"/>
      <c r="C484" s="906"/>
      <c r="D484" s="907"/>
      <c r="E484" s="907"/>
      <c r="F484" s="907"/>
      <c r="G484" s="340"/>
      <c r="H484" s="313" t="s">
        <v>76</v>
      </c>
      <c r="I484" s="322"/>
      <c r="J484" s="584"/>
    </row>
    <row r="485" spans="1:10" x14ac:dyDescent="0.35">
      <c r="A485" s="302"/>
      <c r="B485" s="403"/>
      <c r="C485" s="315" t="s">
        <v>32</v>
      </c>
      <c r="D485" s="606" t="s">
        <v>33</v>
      </c>
      <c r="E485" s="607" t="s">
        <v>34</v>
      </c>
      <c r="F485" s="607" t="s">
        <v>204</v>
      </c>
      <c r="G485" s="608" t="s">
        <v>205</v>
      </c>
      <c r="H485" s="320" t="s">
        <v>206</v>
      </c>
      <c r="I485" s="322"/>
      <c r="J485" s="584"/>
    </row>
    <row r="486" spans="1:10" x14ac:dyDescent="0.35">
      <c r="A486" s="302"/>
      <c r="B486" s="403"/>
      <c r="C486" s="321"/>
      <c r="D486" s="302"/>
      <c r="E486" s="322"/>
      <c r="F486" s="322"/>
      <c r="G486" s="324"/>
      <c r="H486" s="325"/>
      <c r="I486" s="322"/>
      <c r="J486" s="584"/>
    </row>
    <row r="487" spans="1:10" x14ac:dyDescent="0.35">
      <c r="A487" s="302"/>
      <c r="B487" s="403"/>
      <c r="C487" s="326" t="s">
        <v>208</v>
      </c>
      <c r="D487" s="302"/>
      <c r="E487" s="322"/>
      <c r="F487" s="322"/>
      <c r="G487" s="324"/>
      <c r="H487" s="325"/>
      <c r="I487" s="322"/>
      <c r="J487" s="584"/>
    </row>
    <row r="488" spans="1:10" x14ac:dyDescent="0.35">
      <c r="A488" s="302"/>
      <c r="B488" s="403"/>
      <c r="C488" s="315" t="s">
        <v>515</v>
      </c>
      <c r="D488" s="606" t="s">
        <v>33</v>
      </c>
      <c r="E488" s="607">
        <v>7.0919999999999997E-2</v>
      </c>
      <c r="F488" s="607">
        <v>5</v>
      </c>
      <c r="G488" s="608">
        <v>195000</v>
      </c>
      <c r="H488" s="320">
        <f>TRUNC(E488* (1 + F488 / 100) * G488,2)</f>
        <v>14520.87</v>
      </c>
      <c r="I488" s="322"/>
      <c r="J488" s="584"/>
    </row>
    <row r="489" spans="1:10" x14ac:dyDescent="0.35">
      <c r="A489" s="302"/>
      <c r="B489" s="403"/>
      <c r="C489" s="315" t="s">
        <v>297</v>
      </c>
      <c r="D489" s="606" t="s">
        <v>216</v>
      </c>
      <c r="E489" s="607">
        <v>0.2</v>
      </c>
      <c r="F489" s="607">
        <v>5</v>
      </c>
      <c r="G489" s="608">
        <v>26000</v>
      </c>
      <c r="H489" s="320">
        <f t="shared" ref="H489:H494" si="2">TRUNC(E489* (1 + F489 / 100) * G489,2)</f>
        <v>5460</v>
      </c>
      <c r="I489" s="322"/>
      <c r="J489" s="584"/>
    </row>
    <row r="490" spans="1:10" x14ac:dyDescent="0.35">
      <c r="A490" s="302"/>
      <c r="B490" s="403"/>
      <c r="C490" s="315" t="s">
        <v>298</v>
      </c>
      <c r="D490" s="606" t="s">
        <v>299</v>
      </c>
      <c r="E490" s="607">
        <v>0.05</v>
      </c>
      <c r="F490" s="607"/>
      <c r="G490" s="608">
        <v>5600</v>
      </c>
      <c r="H490" s="320">
        <f t="shared" si="2"/>
        <v>280</v>
      </c>
      <c r="I490" s="322"/>
      <c r="J490" s="584"/>
    </row>
    <row r="491" spans="1:10" x14ac:dyDescent="0.35">
      <c r="A491" s="302"/>
      <c r="B491" s="403"/>
      <c r="C491" s="315" t="s">
        <v>300</v>
      </c>
      <c r="D491" s="606" t="s">
        <v>33</v>
      </c>
      <c r="E491" s="607">
        <v>0.5</v>
      </c>
      <c r="F491" s="607"/>
      <c r="G491" s="608">
        <v>19250</v>
      </c>
      <c r="H491" s="320">
        <f t="shared" si="2"/>
        <v>9625</v>
      </c>
      <c r="I491" s="322"/>
      <c r="J491" s="584"/>
    </row>
    <row r="492" spans="1:10" x14ac:dyDescent="0.35">
      <c r="A492" s="302"/>
      <c r="B492" s="403"/>
      <c r="C492" s="315" t="s">
        <v>301</v>
      </c>
      <c r="D492" s="606" t="s">
        <v>33</v>
      </c>
      <c r="E492" s="607">
        <v>0.17</v>
      </c>
      <c r="F492" s="607"/>
      <c r="G492" s="608">
        <v>31462</v>
      </c>
      <c r="H492" s="320">
        <f t="shared" si="2"/>
        <v>5348.54</v>
      </c>
      <c r="I492" s="322"/>
      <c r="J492" s="584"/>
    </row>
    <row r="493" spans="1:10" x14ac:dyDescent="0.35">
      <c r="A493" s="302"/>
      <c r="B493" s="403"/>
      <c r="C493" s="315" t="s">
        <v>302</v>
      </c>
      <c r="D493" s="606" t="s">
        <v>303</v>
      </c>
      <c r="E493" s="607">
        <v>2E-3</v>
      </c>
      <c r="F493" s="607"/>
      <c r="G493" s="608">
        <v>479473</v>
      </c>
      <c r="H493" s="320">
        <f t="shared" si="2"/>
        <v>958.94</v>
      </c>
      <c r="I493" s="322"/>
      <c r="J493" s="584"/>
    </row>
    <row r="494" spans="1:10" x14ac:dyDescent="0.35">
      <c r="A494" s="302"/>
      <c r="B494" s="403"/>
      <c r="C494" s="315" t="s">
        <v>516</v>
      </c>
      <c r="D494" s="606" t="s">
        <v>78</v>
      </c>
      <c r="E494" s="607">
        <v>0.1</v>
      </c>
      <c r="F494" s="607">
        <v>5</v>
      </c>
      <c r="G494" s="608">
        <f>H102</f>
        <v>617635</v>
      </c>
      <c r="H494" s="320">
        <f t="shared" si="2"/>
        <v>64851.67</v>
      </c>
      <c r="I494" s="322"/>
      <c r="J494" s="584"/>
    </row>
    <row r="495" spans="1:10" x14ac:dyDescent="0.35">
      <c r="A495" s="302"/>
      <c r="B495" s="403"/>
      <c r="C495" s="321"/>
      <c r="D495" s="302"/>
      <c r="E495" s="322"/>
      <c r="F495" s="322"/>
      <c r="G495" s="324" t="s">
        <v>218</v>
      </c>
      <c r="H495" s="328">
        <f>SUM(H487:H494)</f>
        <v>101045.02</v>
      </c>
      <c r="I495" s="322"/>
      <c r="J495" s="584"/>
    </row>
    <row r="496" spans="1:10" x14ac:dyDescent="0.35">
      <c r="A496" s="302"/>
      <c r="B496" s="403"/>
      <c r="C496" s="326" t="s">
        <v>220</v>
      </c>
      <c r="D496" s="302"/>
      <c r="E496" s="322"/>
      <c r="F496" s="322"/>
      <c r="G496" s="324"/>
      <c r="H496" s="325"/>
      <c r="I496" s="322"/>
      <c r="J496" s="584"/>
    </row>
    <row r="497" spans="1:10" x14ac:dyDescent="0.35">
      <c r="A497" s="302"/>
      <c r="B497" s="403"/>
      <c r="C497" s="315" t="s">
        <v>286</v>
      </c>
      <c r="D497" s="606" t="s">
        <v>222</v>
      </c>
      <c r="E497" s="607">
        <v>0.25</v>
      </c>
      <c r="F497" s="607"/>
      <c r="G497" s="608">
        <v>64722</v>
      </c>
      <c r="H497" s="320">
        <f>TRUNC(E497* (1 + F497 / 100) * G497,2)</f>
        <v>16180.5</v>
      </c>
      <c r="I497" s="322"/>
      <c r="J497" s="584"/>
    </row>
    <row r="498" spans="1:10" x14ac:dyDescent="0.35">
      <c r="A498" s="302"/>
      <c r="B498" s="403"/>
      <c r="C498" s="321"/>
      <c r="D498" s="302"/>
      <c r="E498" s="322"/>
      <c r="F498" s="322"/>
      <c r="G498" s="324" t="s">
        <v>224</v>
      </c>
      <c r="H498" s="328">
        <f>SUM(H496:H497)</f>
        <v>16180.5</v>
      </c>
      <c r="I498" s="322"/>
      <c r="J498" s="584"/>
    </row>
    <row r="499" spans="1:10" x14ac:dyDescent="0.35">
      <c r="A499" s="302"/>
      <c r="B499" s="403"/>
      <c r="C499" s="329" t="s">
        <v>226</v>
      </c>
      <c r="D499" s="302"/>
      <c r="E499" s="322"/>
      <c r="F499" s="322"/>
      <c r="G499" s="324"/>
      <c r="H499" s="325"/>
      <c r="I499" s="322"/>
      <c r="J499" s="584"/>
    </row>
    <row r="500" spans="1:10" x14ac:dyDescent="0.35">
      <c r="A500" s="302"/>
      <c r="B500" s="403"/>
      <c r="C500" s="341" t="s">
        <v>305</v>
      </c>
      <c r="D500" s="606" t="s">
        <v>253</v>
      </c>
      <c r="E500" s="607">
        <v>0.01</v>
      </c>
      <c r="F500" s="607"/>
      <c r="G500" s="608">
        <v>70000</v>
      </c>
      <c r="H500" s="320">
        <f>TRUNC(E500* (1 + F500 / 100) * G500,2)</f>
        <v>700</v>
      </c>
      <c r="I500" s="322"/>
      <c r="J500" s="584"/>
    </row>
    <row r="501" spans="1:10" x14ac:dyDescent="0.35">
      <c r="A501" s="302"/>
      <c r="B501" s="403"/>
      <c r="C501" s="315" t="s">
        <v>227</v>
      </c>
      <c r="D501" s="606" t="s">
        <v>228</v>
      </c>
      <c r="E501" s="609">
        <f>$O$2</f>
        <v>0.05</v>
      </c>
      <c r="F501" s="607"/>
      <c r="G501" s="608">
        <f>H498</f>
        <v>16180.5</v>
      </c>
      <c r="H501" s="320">
        <f>TRUNC(E501* (1 + F501 / 100) * G501,2)</f>
        <v>809.02</v>
      </c>
      <c r="I501" s="322"/>
      <c r="J501" s="584"/>
    </row>
    <row r="502" spans="1:10" x14ac:dyDescent="0.35">
      <c r="A502" s="302"/>
      <c r="B502" s="403"/>
      <c r="C502" s="321"/>
      <c r="D502" s="302"/>
      <c r="E502" s="322"/>
      <c r="F502" s="322"/>
      <c r="G502" s="324" t="s">
        <v>230</v>
      </c>
      <c r="H502" s="328">
        <f>SUM(H499:H501)</f>
        <v>1509.02</v>
      </c>
      <c r="I502" s="322"/>
      <c r="J502" s="584"/>
    </row>
    <row r="503" spans="1:10" x14ac:dyDescent="0.35">
      <c r="A503" s="302"/>
      <c r="B503" s="403"/>
      <c r="C503" s="326" t="s">
        <v>431</v>
      </c>
      <c r="D503" s="302"/>
      <c r="E503" s="322"/>
      <c r="F503" s="322"/>
      <c r="G503" s="324"/>
      <c r="H503" s="325"/>
      <c r="I503" s="322"/>
      <c r="J503" s="584"/>
    </row>
    <row r="504" spans="1:10" x14ac:dyDescent="0.35">
      <c r="A504" s="302"/>
      <c r="B504" s="403"/>
      <c r="C504" s="315" t="s">
        <v>431</v>
      </c>
      <c r="D504" s="606" t="s">
        <v>228</v>
      </c>
      <c r="E504" s="610"/>
      <c r="F504" s="611"/>
      <c r="G504" s="608">
        <f>H495</f>
        <v>101045.02</v>
      </c>
      <c r="H504" s="320">
        <f>E504*G504</f>
        <v>0</v>
      </c>
      <c r="I504" s="322"/>
      <c r="J504" s="584"/>
    </row>
    <row r="505" spans="1:10" x14ac:dyDescent="0.35">
      <c r="A505" s="302"/>
      <c r="B505" s="403"/>
      <c r="C505" s="321"/>
      <c r="D505" s="302"/>
      <c r="E505" s="322"/>
      <c r="F505" s="322"/>
      <c r="G505" s="324" t="s">
        <v>510</v>
      </c>
      <c r="H505" s="320">
        <f>SUM(H503:H504)</f>
        <v>0</v>
      </c>
      <c r="I505" s="322"/>
      <c r="J505" s="584"/>
    </row>
    <row r="506" spans="1:10" x14ac:dyDescent="0.35">
      <c r="A506" s="302"/>
      <c r="B506" s="403"/>
      <c r="C506" s="321"/>
      <c r="D506" s="302"/>
      <c r="E506" s="322"/>
      <c r="F506" s="322"/>
      <c r="G506" s="324"/>
      <c r="H506" s="325"/>
      <c r="I506" s="322"/>
      <c r="J506" s="584"/>
    </row>
    <row r="507" spans="1:10" ht="15" thickBot="1" x14ac:dyDescent="0.4">
      <c r="A507" s="302"/>
      <c r="B507" s="403"/>
      <c r="C507" s="333"/>
      <c r="D507" s="612"/>
      <c r="E507" s="613"/>
      <c r="F507" s="614" t="s">
        <v>234</v>
      </c>
      <c r="G507" s="615">
        <f>SUM(H485:H506)/2</f>
        <v>118734.54</v>
      </c>
      <c r="H507" s="616">
        <f>IF($A$2="CD",ROUND(SUM(H485:H506)/2,$B$3),SUM(H485:H506)/2)</f>
        <v>118735</v>
      </c>
      <c r="I507" s="322"/>
      <c r="J507" s="584"/>
    </row>
    <row r="508" spans="1:10" ht="15" thickTop="1" x14ac:dyDescent="0.35">
      <c r="A508" s="302"/>
      <c r="B508" s="403"/>
      <c r="C508" s="342" t="s">
        <v>166</v>
      </c>
      <c r="D508" s="343"/>
      <c r="E508" s="344"/>
      <c r="F508" s="344"/>
      <c r="G508" s="345"/>
      <c r="H508" s="346"/>
      <c r="I508" s="322"/>
      <c r="J508" s="584"/>
    </row>
    <row r="509" spans="1:10" x14ac:dyDescent="0.35">
      <c r="A509" s="302"/>
      <c r="B509" s="403"/>
      <c r="C509" s="454" t="s">
        <v>144</v>
      </c>
      <c r="D509" s="617"/>
      <c r="E509" s="618"/>
      <c r="F509" s="619">
        <f>$F$3</f>
        <v>0.23</v>
      </c>
      <c r="G509" s="620"/>
      <c r="H509" s="458">
        <f>ROUND(H507*F509,2)</f>
        <v>27309.05</v>
      </c>
      <c r="I509" s="322"/>
      <c r="J509" s="584"/>
    </row>
    <row r="510" spans="1:10" x14ac:dyDescent="0.35">
      <c r="A510" s="302"/>
      <c r="B510" s="403"/>
      <c r="C510" s="454" t="s">
        <v>146</v>
      </c>
      <c r="D510" s="617"/>
      <c r="E510" s="618"/>
      <c r="F510" s="619">
        <f>$G$3</f>
        <v>0.01</v>
      </c>
      <c r="G510" s="620"/>
      <c r="H510" s="458">
        <f>ROUND(H507*F510,2)</f>
        <v>1187.3499999999999</v>
      </c>
      <c r="I510" s="322"/>
      <c r="J510" s="584"/>
    </row>
    <row r="511" spans="1:10" x14ac:dyDescent="0.35">
      <c r="A511" s="302"/>
      <c r="B511" s="403"/>
      <c r="C511" s="454" t="s">
        <v>148</v>
      </c>
      <c r="D511" s="617"/>
      <c r="E511" s="618"/>
      <c r="F511" s="619">
        <f>$H$3</f>
        <v>0.06</v>
      </c>
      <c r="G511" s="620"/>
      <c r="H511" s="458">
        <f>ROUND(H507*F511,2)</f>
        <v>7124.1</v>
      </c>
      <c r="I511" s="322"/>
      <c r="J511" s="584"/>
    </row>
    <row r="512" spans="1:10" x14ac:dyDescent="0.35">
      <c r="A512" s="302"/>
      <c r="B512" s="403"/>
      <c r="C512" s="454" t="s">
        <v>152</v>
      </c>
      <c r="D512" s="617"/>
      <c r="E512" s="618"/>
      <c r="F512" s="619">
        <f>$I$3</f>
        <v>0</v>
      </c>
      <c r="G512" s="620"/>
      <c r="H512" s="458">
        <f>ROUND(H511*F512,2)</f>
        <v>0</v>
      </c>
      <c r="I512" s="322"/>
      <c r="J512" s="584"/>
    </row>
    <row r="513" spans="1:10" x14ac:dyDescent="0.35">
      <c r="A513" s="302"/>
      <c r="B513" s="403"/>
      <c r="C513" s="326" t="s">
        <v>261</v>
      </c>
      <c r="D513" s="302"/>
      <c r="E513" s="322"/>
      <c r="F513" s="322"/>
      <c r="G513" s="353"/>
      <c r="H513" s="354">
        <f>SUM(H509:H512)</f>
        <v>35620.5</v>
      </c>
      <c r="I513" s="322"/>
      <c r="J513" s="584"/>
    </row>
    <row r="514" spans="1:10" ht="15" thickBot="1" x14ac:dyDescent="0.4">
      <c r="A514" s="302"/>
      <c r="B514" s="403"/>
      <c r="C514" s="621"/>
      <c r="D514" s="622"/>
      <c r="E514" s="613"/>
      <c r="F514" s="614" t="s">
        <v>263</v>
      </c>
      <c r="G514" s="623"/>
      <c r="H514" s="616">
        <f>IF($A$3=2,ROUND((H507+H513),2),IF($A$3=3,ROUND((H507+H513),-1),ROUND((H507+H513),0)))</f>
        <v>154356</v>
      </c>
      <c r="I514" s="322"/>
      <c r="J514" s="584"/>
    </row>
    <row r="515" spans="1:10" ht="15" thickTop="1" x14ac:dyDescent="0.35">
      <c r="A515" s="302"/>
      <c r="B515" s="403"/>
      <c r="C515" s="581"/>
      <c r="D515" s="397"/>
      <c r="E515" s="307"/>
      <c r="F515" s="582"/>
      <c r="G515" s="583"/>
      <c r="H515" s="584"/>
      <c r="I515" s="322"/>
      <c r="J515" s="584"/>
    </row>
    <row r="516" spans="1:10" ht="15" thickBot="1" x14ac:dyDescent="0.4">
      <c r="C516" s="10"/>
      <c r="D516" s="43"/>
      <c r="E516" s="10"/>
      <c r="F516" s="10"/>
      <c r="G516" s="10"/>
      <c r="H516" s="10"/>
      <c r="I516" s="307"/>
      <c r="J516" s="308"/>
    </row>
    <row r="517" spans="1:10" ht="15" thickTop="1" x14ac:dyDescent="0.35">
      <c r="A517" s="302" t="s">
        <v>311</v>
      </c>
      <c r="B517" s="309"/>
      <c r="C517" s="904" t="s">
        <v>669</v>
      </c>
      <c r="D517" s="905"/>
      <c r="E517" s="905"/>
      <c r="F517" s="905"/>
      <c r="G517" s="310"/>
      <c r="H517" s="311" t="s">
        <v>312</v>
      </c>
      <c r="I517" s="720"/>
      <c r="J517" s="705"/>
    </row>
    <row r="518" spans="1:10" x14ac:dyDescent="0.35">
      <c r="A518" s="302"/>
      <c r="B518" s="309"/>
      <c r="C518" s="906"/>
      <c r="D518" s="907"/>
      <c r="E518" s="907"/>
      <c r="F518" s="907"/>
      <c r="G518" s="312"/>
      <c r="H518" s="313" t="s">
        <v>79</v>
      </c>
      <c r="I518" s="723"/>
      <c r="J518" s="705"/>
    </row>
    <row r="519" spans="1:10" x14ac:dyDescent="0.35">
      <c r="A519" s="314" t="s">
        <v>203</v>
      </c>
      <c r="B519" s="309"/>
      <c r="C519" s="315" t="s">
        <v>32</v>
      </c>
      <c r="D519" s="316" t="s">
        <v>33</v>
      </c>
      <c r="E519" s="317" t="s">
        <v>34</v>
      </c>
      <c r="F519" s="318" t="s">
        <v>204</v>
      </c>
      <c r="G519" s="319" t="s">
        <v>205</v>
      </c>
      <c r="H519" s="320" t="s">
        <v>206</v>
      </c>
      <c r="I519" s="721"/>
      <c r="J519" s="704"/>
    </row>
    <row r="520" spans="1:10" x14ac:dyDescent="0.35">
      <c r="A520" s="314"/>
      <c r="B520" s="309"/>
      <c r="C520" s="321"/>
      <c r="D520" s="302"/>
      <c r="E520" s="322"/>
      <c r="F520" s="323"/>
      <c r="G520" s="324"/>
      <c r="H520" s="325"/>
      <c r="I520" s="721"/>
      <c r="J520" s="704"/>
    </row>
    <row r="521" spans="1:10" x14ac:dyDescent="0.35">
      <c r="A521" s="302" t="s">
        <v>207</v>
      </c>
      <c r="C521" s="326" t="s">
        <v>208</v>
      </c>
      <c r="D521" s="302"/>
      <c r="E521" s="322"/>
      <c r="F521" s="322"/>
      <c r="G521" s="361"/>
      <c r="H521" s="362"/>
      <c r="I521" s="721"/>
      <c r="J521" s="704"/>
    </row>
    <row r="522" spans="1:10" x14ac:dyDescent="0.35">
      <c r="A522" s="302">
        <v>135180</v>
      </c>
      <c r="B522" t="s">
        <v>306</v>
      </c>
      <c r="C522" s="781" t="s">
        <v>670</v>
      </c>
      <c r="D522" s="626" t="s">
        <v>33</v>
      </c>
      <c r="E522" s="782">
        <v>10</v>
      </c>
      <c r="F522" s="627">
        <v>5</v>
      </c>
      <c r="G522" s="783">
        <v>301</v>
      </c>
      <c r="H522" s="780">
        <f>TRUNC(E522* (1 + F522 / 100) * G522,2)</f>
        <v>3160.5</v>
      </c>
      <c r="I522" s="721"/>
      <c r="J522" s="704"/>
    </row>
    <row r="523" spans="1:10" x14ac:dyDescent="0.35">
      <c r="A523" s="302">
        <v>100084</v>
      </c>
      <c r="B523" t="s">
        <v>306</v>
      </c>
      <c r="C523" s="781" t="s">
        <v>671</v>
      </c>
      <c r="D523" s="626" t="s">
        <v>33</v>
      </c>
      <c r="E523" s="782">
        <v>0.8</v>
      </c>
      <c r="F523" s="627">
        <v>5</v>
      </c>
      <c r="G523" s="783">
        <v>85000</v>
      </c>
      <c r="H523" s="780">
        <f>TRUNC(E523* (1 + F523 / 100) * G523,2)</f>
        <v>71400</v>
      </c>
      <c r="I523" s="721"/>
      <c r="J523" s="704"/>
    </row>
    <row r="524" spans="1:10" x14ac:dyDescent="0.35">
      <c r="A524" s="314"/>
      <c r="B524" s="309"/>
      <c r="C524" s="781" t="s">
        <v>672</v>
      </c>
      <c r="D524" s="685" t="s">
        <v>33</v>
      </c>
      <c r="E524" s="782">
        <v>0.01</v>
      </c>
      <c r="F524" s="687">
        <v>1</v>
      </c>
      <c r="G524" s="783">
        <v>36000</v>
      </c>
      <c r="H524" s="780">
        <f>TRUNC(E524* (1 + F524 / 100) * G524,2)</f>
        <v>363.6</v>
      </c>
      <c r="I524" s="721"/>
      <c r="J524" s="704"/>
    </row>
    <row r="525" spans="1:10" x14ac:dyDescent="0.35">
      <c r="A525" s="327" t="s">
        <v>217</v>
      </c>
      <c r="C525" s="321"/>
      <c r="D525" s="302"/>
      <c r="E525" s="322"/>
      <c r="F525" s="322"/>
      <c r="G525" s="361" t="s">
        <v>218</v>
      </c>
      <c r="H525" s="425">
        <f>SUM(H521:H524)</f>
        <v>74924.100000000006</v>
      </c>
      <c r="I525" s="721"/>
      <c r="J525" s="706"/>
    </row>
    <row r="526" spans="1:10" x14ac:dyDescent="0.35">
      <c r="A526" s="314" t="s">
        <v>219</v>
      </c>
      <c r="B526" s="309"/>
      <c r="C526" s="326" t="s">
        <v>220</v>
      </c>
      <c r="D526" s="302"/>
      <c r="E526" s="322"/>
      <c r="F526" s="323"/>
      <c r="G526" s="324"/>
      <c r="H526" s="325"/>
      <c r="I526" s="721"/>
      <c r="J526" s="704"/>
    </row>
    <row r="527" spans="1:10" x14ac:dyDescent="0.35">
      <c r="A527" s="314">
        <v>200007</v>
      </c>
      <c r="B527" s="309" t="s">
        <v>220</v>
      </c>
      <c r="C527" s="315" t="s">
        <v>273</v>
      </c>
      <c r="D527" s="316" t="s">
        <v>222</v>
      </c>
      <c r="E527" s="317">
        <v>0.8</v>
      </c>
      <c r="F527" s="318"/>
      <c r="G527" s="319">
        <v>45600</v>
      </c>
      <c r="H527" s="320">
        <f>TRUNC(E527* (1 + F527 / 100) * G527,2)</f>
        <v>36480</v>
      </c>
      <c r="I527" s="721"/>
      <c r="J527" s="704"/>
    </row>
    <row r="528" spans="1:10" x14ac:dyDescent="0.35">
      <c r="A528" s="327" t="s">
        <v>223</v>
      </c>
      <c r="B528" s="309"/>
      <c r="C528" s="321"/>
      <c r="D528" s="302"/>
      <c r="E528" s="322"/>
      <c r="F528" s="323"/>
      <c r="G528" s="324" t="s">
        <v>224</v>
      </c>
      <c r="H528" s="328">
        <f>SUM(H526:H527)</f>
        <v>36480</v>
      </c>
      <c r="I528" s="721"/>
      <c r="J528" s="705"/>
    </row>
    <row r="529" spans="1:10" x14ac:dyDescent="0.35">
      <c r="A529" s="314" t="s">
        <v>225</v>
      </c>
      <c r="B529" s="309"/>
      <c r="C529" s="329" t="s">
        <v>226</v>
      </c>
      <c r="D529" s="302"/>
      <c r="E529" s="322"/>
      <c r="F529" s="323"/>
      <c r="G529" s="324"/>
      <c r="H529" s="325"/>
      <c r="I529" s="721"/>
      <c r="J529" s="704"/>
    </row>
    <row r="530" spans="1:10" x14ac:dyDescent="0.35">
      <c r="A530" s="314">
        <v>300026</v>
      </c>
      <c r="B530" s="309" t="s">
        <v>226</v>
      </c>
      <c r="C530" s="315" t="s">
        <v>227</v>
      </c>
      <c r="D530" s="316" t="s">
        <v>228</v>
      </c>
      <c r="E530" s="330">
        <f>$O$2</f>
        <v>0.05</v>
      </c>
      <c r="F530" s="318"/>
      <c r="G530" s="319">
        <f>H528</f>
        <v>36480</v>
      </c>
      <c r="H530" s="320">
        <f>TRUNC(E530* (1 + F530 / 100) * G530,2)</f>
        <v>1824</v>
      </c>
      <c r="I530" s="721"/>
      <c r="J530" s="704"/>
    </row>
    <row r="531" spans="1:10" x14ac:dyDescent="0.35">
      <c r="A531" s="314">
        <v>300002</v>
      </c>
      <c r="B531" s="309"/>
      <c r="C531" s="315" t="s">
        <v>278</v>
      </c>
      <c r="D531" s="316" t="s">
        <v>279</v>
      </c>
      <c r="E531" s="317">
        <v>0.15</v>
      </c>
      <c r="F531" s="318"/>
      <c r="G531" s="319">
        <v>5000</v>
      </c>
      <c r="H531" s="320">
        <f>TRUNC(E531* (1 + F531 / 100) * G531,2)</f>
        <v>750</v>
      </c>
      <c r="I531" s="721"/>
      <c r="J531" s="704"/>
    </row>
    <row r="532" spans="1:10" x14ac:dyDescent="0.35">
      <c r="A532" s="314">
        <v>300019</v>
      </c>
      <c r="B532" s="309"/>
      <c r="C532" s="315" t="s">
        <v>280</v>
      </c>
      <c r="D532" s="316" t="s">
        <v>253</v>
      </c>
      <c r="E532" s="317">
        <v>0.3</v>
      </c>
      <c r="F532" s="318"/>
      <c r="G532" s="319">
        <v>120</v>
      </c>
      <c r="H532" s="320">
        <f>TRUNC(E532* (1 + F532 / 100) * G532,2)</f>
        <v>36</v>
      </c>
      <c r="I532" s="721"/>
      <c r="J532" s="704"/>
    </row>
    <row r="533" spans="1:10" x14ac:dyDescent="0.35">
      <c r="A533" s="327" t="s">
        <v>229</v>
      </c>
      <c r="B533" s="309"/>
      <c r="C533" s="321"/>
      <c r="D533" s="302"/>
      <c r="E533" s="322"/>
      <c r="F533" s="323"/>
      <c r="G533" s="324" t="s">
        <v>230</v>
      </c>
      <c r="H533" s="328">
        <f>SUM(H529:H532)</f>
        <v>2610</v>
      </c>
      <c r="I533" s="721"/>
      <c r="J533" s="705"/>
    </row>
    <row r="534" spans="1:10" x14ac:dyDescent="0.35">
      <c r="A534" s="302" t="s">
        <v>231</v>
      </c>
      <c r="B534" s="331"/>
      <c r="C534" s="326" t="s">
        <v>431</v>
      </c>
      <c r="D534" s="302"/>
      <c r="E534" s="322"/>
      <c r="F534" s="323"/>
      <c r="G534" s="324"/>
      <c r="H534" s="325"/>
      <c r="I534" s="721"/>
      <c r="J534" s="704"/>
    </row>
    <row r="535" spans="1:10" x14ac:dyDescent="0.35">
      <c r="A535" s="302">
        <v>400001</v>
      </c>
      <c r="B535" s="331" t="s">
        <v>313</v>
      </c>
      <c r="C535" s="315" t="s">
        <v>313</v>
      </c>
      <c r="D535" s="316" t="s">
        <v>314</v>
      </c>
      <c r="E535" s="317">
        <v>10</v>
      </c>
      <c r="F535" s="318"/>
      <c r="G535" s="319">
        <v>1000</v>
      </c>
      <c r="H535" s="320">
        <f>TRUNC(E535 * (1 + F535 / 100) * G535,2)</f>
        <v>10000</v>
      </c>
      <c r="I535" s="721"/>
      <c r="J535" s="704"/>
    </row>
    <row r="536" spans="1:10" x14ac:dyDescent="0.35">
      <c r="A536" s="327" t="s">
        <v>232</v>
      </c>
      <c r="B536" s="331"/>
      <c r="C536" s="321"/>
      <c r="D536" s="302"/>
      <c r="E536" s="322"/>
      <c r="F536" s="323"/>
      <c r="G536" s="324" t="s">
        <v>233</v>
      </c>
      <c r="H536" s="320">
        <f>SUM(H534:H535)</f>
        <v>10000</v>
      </c>
      <c r="I536" s="721"/>
      <c r="J536" s="704"/>
    </row>
    <row r="537" spans="1:10" x14ac:dyDescent="0.35">
      <c r="A537" s="302"/>
      <c r="B537" s="332"/>
      <c r="C537" s="321"/>
      <c r="D537" s="302"/>
      <c r="E537" s="322"/>
      <c r="F537" s="323"/>
      <c r="G537" s="324"/>
      <c r="H537" s="325"/>
      <c r="I537" s="721"/>
      <c r="J537" s="704"/>
    </row>
    <row r="538" spans="1:10" ht="15" thickBot="1" x14ac:dyDescent="0.4">
      <c r="A538" s="302" t="s">
        <v>36</v>
      </c>
      <c r="B538" s="332"/>
      <c r="C538" s="333"/>
      <c r="D538" s="334"/>
      <c r="E538" s="335"/>
      <c r="F538" s="336" t="s">
        <v>234</v>
      </c>
      <c r="G538" s="337">
        <f>SUM(H519:H537)/2</f>
        <v>124014.1</v>
      </c>
      <c r="H538" s="338">
        <f>IF($A$2="CD",ROUND(SUM(H519:H537)/2,$B$3),SUM(H519:H537)/2)</f>
        <v>124014</v>
      </c>
      <c r="I538" s="721"/>
      <c r="J538" s="584"/>
    </row>
    <row r="539" spans="1:10" ht="15" thickTop="1" x14ac:dyDescent="0.35">
      <c r="A539" s="302" t="s">
        <v>258</v>
      </c>
      <c r="B539" s="332"/>
      <c r="C539" s="342" t="s">
        <v>166</v>
      </c>
      <c r="D539" s="343"/>
      <c r="E539" s="344"/>
      <c r="F539" s="412"/>
      <c r="G539" s="345"/>
      <c r="H539" s="346"/>
      <c r="I539" s="721"/>
      <c r="J539" s="704"/>
    </row>
    <row r="540" spans="1:10" x14ac:dyDescent="0.35">
      <c r="A540" s="314" t="s">
        <v>173</v>
      </c>
      <c r="B540" s="332"/>
      <c r="C540" s="417" t="s">
        <v>144</v>
      </c>
      <c r="D540" s="418"/>
      <c r="E540" s="419"/>
      <c r="F540" s="413">
        <f>$F$3</f>
        <v>0.23</v>
      </c>
      <c r="G540" s="420"/>
      <c r="H540" s="421">
        <f>ROUND(H538*F540,2)</f>
        <v>28523.22</v>
      </c>
      <c r="I540" s="721"/>
      <c r="J540" s="704"/>
    </row>
    <row r="541" spans="1:10" x14ac:dyDescent="0.35">
      <c r="A541" s="314" t="s">
        <v>259</v>
      </c>
      <c r="B541" s="332"/>
      <c r="C541" s="417" t="s">
        <v>146</v>
      </c>
      <c r="D541" s="418"/>
      <c r="E541" s="419"/>
      <c r="F541" s="413">
        <f>$G$3</f>
        <v>0.01</v>
      </c>
      <c r="G541" s="420"/>
      <c r="H541" s="421">
        <f>ROUND(H538*F541,2)</f>
        <v>1240.1400000000001</v>
      </c>
      <c r="I541" s="721"/>
      <c r="J541" s="704"/>
    </row>
    <row r="542" spans="1:10" x14ac:dyDescent="0.35">
      <c r="A542" s="314" t="s">
        <v>175</v>
      </c>
      <c r="B542" s="332"/>
      <c r="C542" s="417" t="s">
        <v>148</v>
      </c>
      <c r="D542" s="418"/>
      <c r="E542" s="419"/>
      <c r="F542" s="413">
        <f>$H$3</f>
        <v>0.06</v>
      </c>
      <c r="G542" s="420"/>
      <c r="H542" s="421">
        <f>ROUND(H538*F542,2)</f>
        <v>7440.84</v>
      </c>
      <c r="I542" s="721"/>
      <c r="J542" s="704"/>
    </row>
    <row r="543" spans="1:10" x14ac:dyDescent="0.35">
      <c r="A543" s="314" t="s">
        <v>177</v>
      </c>
      <c r="B543" s="332"/>
      <c r="C543" s="417" t="s">
        <v>152</v>
      </c>
      <c r="D543" s="418"/>
      <c r="E543" s="419"/>
      <c r="F543" s="413">
        <f>$I$3</f>
        <v>0</v>
      </c>
      <c r="G543" s="420"/>
      <c r="H543" s="421">
        <f>ROUND(H542*F543,2)</f>
        <v>0</v>
      </c>
      <c r="I543" s="721"/>
      <c r="J543" s="704"/>
    </row>
    <row r="544" spans="1:10" x14ac:dyDescent="0.35">
      <c r="A544" s="302" t="s">
        <v>260</v>
      </c>
      <c r="B544" s="332"/>
      <c r="C544" s="326" t="s">
        <v>261</v>
      </c>
      <c r="D544" s="302"/>
      <c r="E544" s="322"/>
      <c r="F544" s="323"/>
      <c r="G544" s="353"/>
      <c r="H544" s="354">
        <f>SUM(H540:H543)</f>
        <v>37204.199999999997</v>
      </c>
      <c r="I544" s="722"/>
      <c r="J544" s="705"/>
    </row>
    <row r="545" spans="1:10" ht="15" thickBot="1" x14ac:dyDescent="0.4">
      <c r="A545" s="302" t="s">
        <v>262</v>
      </c>
      <c r="B545" s="332"/>
      <c r="C545" s="355"/>
      <c r="D545" s="356"/>
      <c r="E545" s="335"/>
      <c r="F545" s="336" t="s">
        <v>263</v>
      </c>
      <c r="G545" s="357"/>
      <c r="H545" s="338">
        <f>IF($A$3=2,ROUND((H538+H544),2),IF($A$3=3,ROUND((H538+H544),-1),ROUND((H538+H544),0)))</f>
        <v>161218</v>
      </c>
      <c r="I545" s="721"/>
      <c r="J545" s="584"/>
    </row>
    <row r="546" spans="1:10" ht="15" thickTop="1" x14ac:dyDescent="0.35">
      <c r="A546" s="302"/>
      <c r="B546" s="332"/>
      <c r="C546" s="604"/>
      <c r="D546" s="302"/>
      <c r="E546" s="322"/>
      <c r="F546" s="605"/>
      <c r="G546" s="583"/>
      <c r="H546" s="584"/>
      <c r="I546" s="322"/>
      <c r="J546" s="584"/>
    </row>
    <row r="547" spans="1:10" ht="15" thickBot="1" x14ac:dyDescent="0.4">
      <c r="A547" s="302"/>
      <c r="B547" s="332"/>
      <c r="C547" s="604"/>
      <c r="D547" s="302"/>
      <c r="E547" s="322"/>
      <c r="F547" s="605"/>
      <c r="G547" s="583"/>
      <c r="H547" s="584"/>
      <c r="I547" s="322"/>
      <c r="J547" s="584"/>
    </row>
    <row r="548" spans="1:10" ht="15" thickTop="1" x14ac:dyDescent="0.35">
      <c r="A548" s="302"/>
      <c r="B548" s="332"/>
      <c r="C548" s="904" t="s">
        <v>530</v>
      </c>
      <c r="D548" s="905"/>
      <c r="E548" s="905"/>
      <c r="F548" s="905"/>
      <c r="G548" s="310"/>
      <c r="H548" s="311" t="s">
        <v>537</v>
      </c>
      <c r="I548" s="322"/>
      <c r="J548" s="584"/>
    </row>
    <row r="549" spans="1:10" x14ac:dyDescent="0.35">
      <c r="A549" s="302"/>
      <c r="B549" s="332"/>
      <c r="C549" s="906"/>
      <c r="D549" s="907"/>
      <c r="E549" s="907"/>
      <c r="F549" s="907"/>
      <c r="G549" s="312"/>
      <c r="H549" s="313" t="s">
        <v>475</v>
      </c>
      <c r="I549" s="322"/>
      <c r="J549" s="584"/>
    </row>
    <row r="550" spans="1:10" x14ac:dyDescent="0.35">
      <c r="A550" s="302"/>
      <c r="B550" s="332"/>
      <c r="C550" s="315" t="s">
        <v>32</v>
      </c>
      <c r="D550" s="606" t="s">
        <v>33</v>
      </c>
      <c r="E550" s="607" t="s">
        <v>34</v>
      </c>
      <c r="F550" s="611" t="s">
        <v>204</v>
      </c>
      <c r="G550" s="608" t="s">
        <v>205</v>
      </c>
      <c r="H550" s="320" t="s">
        <v>206</v>
      </c>
      <c r="I550" s="322"/>
      <c r="J550" s="584"/>
    </row>
    <row r="551" spans="1:10" x14ac:dyDescent="0.35">
      <c r="A551" s="302"/>
      <c r="B551" s="332"/>
      <c r="C551" s="321"/>
      <c r="D551" s="302"/>
      <c r="E551" s="322"/>
      <c r="F551" s="323"/>
      <c r="G551" s="324"/>
      <c r="H551" s="325"/>
      <c r="I551" s="322"/>
      <c r="J551" s="584"/>
    </row>
    <row r="552" spans="1:10" x14ac:dyDescent="0.35">
      <c r="A552" s="302"/>
      <c r="B552" s="332"/>
      <c r="C552" s="326" t="s">
        <v>208</v>
      </c>
      <c r="D552" s="302"/>
      <c r="E552" s="322"/>
      <c r="F552" s="323"/>
      <c r="G552" s="324"/>
      <c r="H552" s="325"/>
      <c r="I552" s="322"/>
      <c r="J552" s="584"/>
    </row>
    <row r="553" spans="1:10" x14ac:dyDescent="0.35">
      <c r="A553" s="302"/>
      <c r="B553" s="332"/>
      <c r="C553" s="315" t="s">
        <v>538</v>
      </c>
      <c r="D553" s="606" t="s">
        <v>216</v>
      </c>
      <c r="E553" s="607">
        <v>0.1</v>
      </c>
      <c r="F553" s="611">
        <v>5</v>
      </c>
      <c r="G553" s="608">
        <v>27280</v>
      </c>
      <c r="H553" s="320">
        <f>TRUNC(E553* (1 + F553 / 100) * G553,2)</f>
        <v>2864.4</v>
      </c>
      <c r="I553" s="322"/>
      <c r="J553" s="584"/>
    </row>
    <row r="554" spans="1:10" x14ac:dyDescent="0.35">
      <c r="A554" s="302"/>
      <c r="B554" s="332"/>
      <c r="C554" s="315" t="s">
        <v>337</v>
      </c>
      <c r="D554" s="606" t="s">
        <v>247</v>
      </c>
      <c r="E554" s="607">
        <v>1E-3</v>
      </c>
      <c r="F554" s="611">
        <v>5</v>
      </c>
      <c r="G554" s="608">
        <v>77000</v>
      </c>
      <c r="H554" s="320">
        <f>TRUNC(E554* (1 + F554 / 100) * G554,2)</f>
        <v>80.849999999999994</v>
      </c>
      <c r="I554" s="322"/>
      <c r="J554" s="584"/>
    </row>
    <row r="555" spans="1:10" x14ac:dyDescent="0.35">
      <c r="A555" s="302"/>
      <c r="B555" s="332"/>
      <c r="C555" s="315" t="s">
        <v>539</v>
      </c>
      <c r="D555" s="606" t="s">
        <v>216</v>
      </c>
      <c r="E555" s="607">
        <v>1</v>
      </c>
      <c r="F555" s="611">
        <v>5</v>
      </c>
      <c r="G555" s="608">
        <v>7370</v>
      </c>
      <c r="H555" s="320">
        <f>TRUNC(E555* (1 + F555 / 100) * G555,2)</f>
        <v>7738.5</v>
      </c>
      <c r="I555" s="322"/>
      <c r="J555" s="584"/>
    </row>
    <row r="556" spans="1:10" x14ac:dyDescent="0.35">
      <c r="A556" s="302"/>
      <c r="B556" s="332"/>
      <c r="C556" s="321"/>
      <c r="D556" s="302"/>
      <c r="E556" s="322"/>
      <c r="F556" s="323"/>
      <c r="G556" s="324" t="s">
        <v>218</v>
      </c>
      <c r="H556" s="328">
        <f>SUM(H552:H555)</f>
        <v>10683.75</v>
      </c>
      <c r="I556" s="322"/>
      <c r="J556" s="584"/>
    </row>
    <row r="557" spans="1:10" x14ac:dyDescent="0.35">
      <c r="A557" s="302"/>
      <c r="B557" s="332"/>
      <c r="C557" s="326" t="s">
        <v>220</v>
      </c>
      <c r="D557" s="302"/>
      <c r="E557" s="322"/>
      <c r="F557" s="323"/>
      <c r="G557" s="324"/>
      <c r="H557" s="325"/>
      <c r="I557" s="322"/>
      <c r="J557" s="584"/>
    </row>
    <row r="558" spans="1:10" x14ac:dyDescent="0.35">
      <c r="A558" s="302"/>
      <c r="B558" s="332"/>
      <c r="C558" s="315" t="s">
        <v>249</v>
      </c>
      <c r="D558" s="606" t="s">
        <v>222</v>
      </c>
      <c r="E558" s="607">
        <v>0.02</v>
      </c>
      <c r="F558" s="611"/>
      <c r="G558" s="608">
        <v>57367</v>
      </c>
      <c r="H558" s="320">
        <f>TRUNC(E558* (1 + F558 / 100) * G558,2)</f>
        <v>1147.3399999999999</v>
      </c>
      <c r="I558" s="322"/>
      <c r="J558" s="584"/>
    </row>
    <row r="559" spans="1:10" x14ac:dyDescent="0.35">
      <c r="A559" s="302"/>
      <c r="B559" s="332"/>
      <c r="C559" s="315" t="s">
        <v>382</v>
      </c>
      <c r="D559" s="606" t="s">
        <v>222</v>
      </c>
      <c r="E559" s="607">
        <v>0.09</v>
      </c>
      <c r="F559" s="611"/>
      <c r="G559" s="319">
        <v>45600</v>
      </c>
      <c r="H559" s="320">
        <f>TRUNC(E559* (1 + F559 / 100) * G559,2)</f>
        <v>4104</v>
      </c>
      <c r="I559" s="322"/>
      <c r="J559" s="584"/>
    </row>
    <row r="560" spans="1:10" x14ac:dyDescent="0.35">
      <c r="A560" s="302"/>
      <c r="B560" s="332"/>
      <c r="C560" s="315" t="s">
        <v>291</v>
      </c>
      <c r="D560" s="606" t="s">
        <v>222</v>
      </c>
      <c r="E560" s="607">
        <v>0.01</v>
      </c>
      <c r="F560" s="611"/>
      <c r="G560" s="319">
        <v>45600</v>
      </c>
      <c r="H560" s="320">
        <f>TRUNC(E560* (1 + F560 / 100) * G560,2)</f>
        <v>456</v>
      </c>
      <c r="I560" s="322"/>
      <c r="J560" s="584"/>
    </row>
    <row r="561" spans="1:10" x14ac:dyDescent="0.35">
      <c r="A561" s="302"/>
      <c r="B561" s="332"/>
      <c r="C561" s="321"/>
      <c r="D561" s="302"/>
      <c r="E561" s="322"/>
      <c r="F561" s="323"/>
      <c r="G561" s="324" t="s">
        <v>224</v>
      </c>
      <c r="H561" s="328">
        <f>SUM(H557:H560)</f>
        <v>5707.34</v>
      </c>
      <c r="I561" s="322"/>
      <c r="J561" s="584"/>
    </row>
    <row r="562" spans="1:10" x14ac:dyDescent="0.35">
      <c r="A562" s="302"/>
      <c r="B562" s="332"/>
      <c r="C562" s="329" t="s">
        <v>226</v>
      </c>
      <c r="D562" s="302"/>
      <c r="E562" s="322"/>
      <c r="F562" s="323"/>
      <c r="G562" s="324"/>
      <c r="H562" s="325"/>
      <c r="I562" s="322"/>
      <c r="J562" s="584"/>
    </row>
    <row r="563" spans="1:10" x14ac:dyDescent="0.35">
      <c r="A563" s="302"/>
      <c r="B563" s="332"/>
      <c r="C563" s="315" t="s">
        <v>540</v>
      </c>
      <c r="D563" s="606" t="s">
        <v>253</v>
      </c>
      <c r="E563" s="607">
        <v>0.1</v>
      </c>
      <c r="F563" s="611"/>
      <c r="G563" s="608">
        <v>85000</v>
      </c>
      <c r="H563" s="320">
        <f>TRUNC(E563* (1 + F563 / 100) * G563,2)</f>
        <v>8500</v>
      </c>
      <c r="I563" s="322"/>
      <c r="J563" s="584"/>
    </row>
    <row r="564" spans="1:10" x14ac:dyDescent="0.35">
      <c r="A564" s="302"/>
      <c r="B564" s="332"/>
      <c r="C564" s="315" t="s">
        <v>227</v>
      </c>
      <c r="D564" s="606" t="s">
        <v>228</v>
      </c>
      <c r="E564" s="609">
        <f>$O$2</f>
        <v>0.05</v>
      </c>
      <c r="F564" s="611"/>
      <c r="G564" s="608">
        <f>H561</f>
        <v>5707.34</v>
      </c>
      <c r="H564" s="320">
        <f>TRUNC(E564* (1 + F564 / 100) * G564,2)</f>
        <v>285.36</v>
      </c>
      <c r="I564" s="322"/>
      <c r="J564" s="584"/>
    </row>
    <row r="565" spans="1:10" x14ac:dyDescent="0.35">
      <c r="A565" s="302"/>
      <c r="B565" s="332"/>
      <c r="C565" s="315" t="s">
        <v>383</v>
      </c>
      <c r="D565" s="606" t="s">
        <v>253</v>
      </c>
      <c r="E565" s="607">
        <v>0.01</v>
      </c>
      <c r="F565" s="611"/>
      <c r="G565" s="608">
        <v>95000</v>
      </c>
      <c r="H565" s="320">
        <f>TRUNC(E565* (1 + F565 / 100) * G565,2)</f>
        <v>950</v>
      </c>
      <c r="I565" s="322"/>
      <c r="J565" s="584"/>
    </row>
    <row r="566" spans="1:10" x14ac:dyDescent="0.35">
      <c r="A566" s="302"/>
      <c r="B566" s="332"/>
      <c r="C566" s="315" t="s">
        <v>278</v>
      </c>
      <c r="D566" s="606" t="s">
        <v>279</v>
      </c>
      <c r="E566" s="607">
        <v>0.3</v>
      </c>
      <c r="F566" s="611"/>
      <c r="G566" s="608">
        <v>5000</v>
      </c>
      <c r="H566" s="320">
        <f>TRUNC(E566* (1 + F566 / 100) * G566,2)</f>
        <v>1500</v>
      </c>
      <c r="I566" s="322"/>
      <c r="J566" s="584"/>
    </row>
    <row r="567" spans="1:10" x14ac:dyDescent="0.35">
      <c r="A567" s="302"/>
      <c r="B567" s="332"/>
      <c r="C567" s="321"/>
      <c r="D567" s="302"/>
      <c r="E567" s="322"/>
      <c r="F567" s="323"/>
      <c r="G567" s="324" t="s">
        <v>230</v>
      </c>
      <c r="H567" s="328">
        <f>SUM(H562:H566)</f>
        <v>11235.36</v>
      </c>
      <c r="I567" s="322"/>
      <c r="J567" s="584"/>
    </row>
    <row r="568" spans="1:10" x14ac:dyDescent="0.35">
      <c r="A568" s="302"/>
      <c r="B568" s="332"/>
      <c r="C568" s="326" t="s">
        <v>431</v>
      </c>
      <c r="D568" s="302"/>
      <c r="E568" s="322"/>
      <c r="F568" s="323"/>
      <c r="G568" s="324"/>
      <c r="H568" s="325"/>
      <c r="I568" s="322"/>
      <c r="J568" s="584"/>
    </row>
    <row r="569" spans="1:10" x14ac:dyDescent="0.35">
      <c r="A569" s="302"/>
      <c r="B569" s="332"/>
      <c r="C569" s="315" t="s">
        <v>431</v>
      </c>
      <c r="D569" s="606" t="s">
        <v>228</v>
      </c>
      <c r="E569" s="610">
        <v>0.1</v>
      </c>
      <c r="F569" s="611"/>
      <c r="G569" s="608">
        <f>H556</f>
        <v>10683.75</v>
      </c>
      <c r="H569" s="320">
        <f>E569*G569</f>
        <v>1068.375</v>
      </c>
      <c r="I569" s="322"/>
      <c r="J569" s="584"/>
    </row>
    <row r="570" spans="1:10" x14ac:dyDescent="0.35">
      <c r="A570" s="302"/>
      <c r="B570" s="332"/>
      <c r="C570" s="321"/>
      <c r="D570" s="302"/>
      <c r="E570" s="322"/>
      <c r="F570" s="323"/>
      <c r="G570" s="324" t="s">
        <v>510</v>
      </c>
      <c r="H570" s="320">
        <f>SUM(H568:H569)</f>
        <v>1068.375</v>
      </c>
      <c r="I570" s="322"/>
      <c r="J570" s="584"/>
    </row>
    <row r="571" spans="1:10" x14ac:dyDescent="0.35">
      <c r="A571" s="302"/>
      <c r="B571" s="332"/>
      <c r="C571" s="321"/>
      <c r="D571" s="302"/>
      <c r="E571" s="322"/>
      <c r="F571" s="323"/>
      <c r="G571" s="324"/>
      <c r="H571" s="325"/>
      <c r="I571" s="322"/>
      <c r="J571" s="584"/>
    </row>
    <row r="572" spans="1:10" ht="15" thickBot="1" x14ac:dyDescent="0.4">
      <c r="A572" s="302"/>
      <c r="B572" s="332"/>
      <c r="C572" s="333"/>
      <c r="D572" s="612"/>
      <c r="E572" s="613"/>
      <c r="F572" s="614" t="s">
        <v>234</v>
      </c>
      <c r="G572" s="615">
        <v>14377.589999999998</v>
      </c>
      <c r="H572" s="616">
        <f>IF($A$2="CD",ROUND(SUM(H550:H571)/2,$B$3),SUM(H550:H571)/2)</f>
        <v>28695</v>
      </c>
      <c r="I572" s="322"/>
      <c r="J572" s="584"/>
    </row>
    <row r="573" spans="1:10" ht="15" thickTop="1" x14ac:dyDescent="0.35">
      <c r="A573" s="302"/>
      <c r="B573" s="332"/>
      <c r="C573" s="342" t="s">
        <v>166</v>
      </c>
      <c r="D573" s="343"/>
      <c r="E573" s="344"/>
      <c r="F573" s="412"/>
      <c r="G573" s="345"/>
      <c r="H573" s="346"/>
      <c r="I573" s="322"/>
      <c r="J573" s="584"/>
    </row>
    <row r="574" spans="1:10" x14ac:dyDescent="0.35">
      <c r="A574" s="302"/>
      <c r="B574" s="332"/>
      <c r="C574" s="454" t="s">
        <v>144</v>
      </c>
      <c r="D574" s="617"/>
      <c r="E574" s="618"/>
      <c r="F574" s="624">
        <f>$F$3</f>
        <v>0.23</v>
      </c>
      <c r="G574" s="620"/>
      <c r="H574" s="458">
        <f>ROUND(H572*F574,2)</f>
        <v>6599.85</v>
      </c>
      <c r="I574" s="322"/>
      <c r="J574" s="584"/>
    </row>
    <row r="575" spans="1:10" x14ac:dyDescent="0.35">
      <c r="A575" s="302"/>
      <c r="B575" s="332"/>
      <c r="C575" s="454" t="s">
        <v>146</v>
      </c>
      <c r="D575" s="617"/>
      <c r="E575" s="618"/>
      <c r="F575" s="624">
        <f>$G$3</f>
        <v>0.01</v>
      </c>
      <c r="G575" s="620"/>
      <c r="H575" s="458">
        <f>ROUND(H572*F575,2)</f>
        <v>286.95</v>
      </c>
      <c r="I575" s="322"/>
      <c r="J575" s="584"/>
    </row>
    <row r="576" spans="1:10" x14ac:dyDescent="0.35">
      <c r="A576" s="302"/>
      <c r="B576" s="332"/>
      <c r="C576" s="454" t="s">
        <v>148</v>
      </c>
      <c r="D576" s="617"/>
      <c r="E576" s="618"/>
      <c r="F576" s="624">
        <f>$H$3</f>
        <v>0.06</v>
      </c>
      <c r="G576" s="620"/>
      <c r="H576" s="458">
        <f>ROUND(H572*F576,2)</f>
        <v>1721.7</v>
      </c>
      <c r="I576" s="322"/>
      <c r="J576" s="584"/>
    </row>
    <row r="577" spans="1:10" x14ac:dyDescent="0.35">
      <c r="A577" s="302"/>
      <c r="B577" s="332"/>
      <c r="C577" s="454" t="s">
        <v>152</v>
      </c>
      <c r="D577" s="617"/>
      <c r="E577" s="618"/>
      <c r="F577" s="624">
        <f>$I$3</f>
        <v>0</v>
      </c>
      <c r="G577" s="620"/>
      <c r="H577" s="458">
        <f>ROUND(H576*F577,2)</f>
        <v>0</v>
      </c>
      <c r="I577" s="322"/>
      <c r="J577" s="584"/>
    </row>
    <row r="578" spans="1:10" x14ac:dyDescent="0.35">
      <c r="A578" s="302"/>
      <c r="B578" s="332"/>
      <c r="C578" s="326" t="s">
        <v>261</v>
      </c>
      <c r="D578" s="302"/>
      <c r="E578" s="322"/>
      <c r="F578" s="323"/>
      <c r="G578" s="353"/>
      <c r="H578" s="354">
        <f>SUM(H574:H577)</f>
        <v>8608.5</v>
      </c>
      <c r="I578" s="322"/>
      <c r="J578" s="584"/>
    </row>
    <row r="579" spans="1:10" ht="15" thickBot="1" x14ac:dyDescent="0.4">
      <c r="A579" s="302"/>
      <c r="B579" s="332"/>
      <c r="C579" s="621"/>
      <c r="D579" s="622"/>
      <c r="E579" s="613"/>
      <c r="F579" s="614" t="s">
        <v>263</v>
      </c>
      <c r="G579" s="623"/>
      <c r="H579" s="616">
        <f>IF($A$3=2,ROUND((H572+H578),2),IF($A$3=3,ROUND((H572+H578),-1),ROUND((H572+H578),0)))</f>
        <v>37304</v>
      </c>
      <c r="I579" s="322"/>
      <c r="J579" s="584"/>
    </row>
    <row r="580" spans="1:10" ht="15" thickTop="1" x14ac:dyDescent="0.35">
      <c r="C580" s="10"/>
      <c r="D580" s="43"/>
      <c r="E580" s="10"/>
      <c r="F580" s="10"/>
      <c r="G580" s="10"/>
      <c r="H580" s="10"/>
      <c r="I580" s="307"/>
      <c r="J580" s="308"/>
    </row>
    <row r="581" spans="1:10" ht="15" hidden="1" thickTop="1" x14ac:dyDescent="0.35">
      <c r="A581" s="302" t="s">
        <v>318</v>
      </c>
      <c r="B581" s="309"/>
      <c r="C581" s="904" t="s">
        <v>90</v>
      </c>
      <c r="D581" s="905"/>
      <c r="E581" s="905"/>
      <c r="F581" s="905"/>
      <c r="G581" s="310"/>
      <c r="H581" s="311" t="s">
        <v>265</v>
      </c>
      <c r="I581" s="720"/>
      <c r="J581" s="705"/>
    </row>
    <row r="582" spans="1:10" hidden="1" x14ac:dyDescent="0.35">
      <c r="A582" s="302"/>
      <c r="B582" s="309"/>
      <c r="C582" s="906"/>
      <c r="D582" s="907"/>
      <c r="E582" s="907"/>
      <c r="F582" s="907"/>
      <c r="G582" s="312"/>
      <c r="H582" s="313" t="e">
        <f>"ITEM:   " &amp;PRESUPUESTO!#REF!</f>
        <v>#REF!</v>
      </c>
      <c r="I582" s="723"/>
      <c r="J582" s="705"/>
    </row>
    <row r="583" spans="1:10" hidden="1" x14ac:dyDescent="0.35">
      <c r="A583" s="314" t="s">
        <v>203</v>
      </c>
      <c r="B583" s="309"/>
      <c r="C583" s="315" t="s">
        <v>32</v>
      </c>
      <c r="D583" s="316" t="s">
        <v>33</v>
      </c>
      <c r="E583" s="317" t="s">
        <v>34</v>
      </c>
      <c r="F583" s="318" t="s">
        <v>204</v>
      </c>
      <c r="G583" s="319" t="s">
        <v>205</v>
      </c>
      <c r="H583" s="320" t="s">
        <v>206</v>
      </c>
      <c r="I583" s="721"/>
      <c r="J583" s="704"/>
    </row>
    <row r="584" spans="1:10" hidden="1" x14ac:dyDescent="0.35">
      <c r="A584" s="314"/>
      <c r="B584" s="309"/>
      <c r="C584" s="321"/>
      <c r="D584" s="302"/>
      <c r="E584" s="322"/>
      <c r="F584" s="323"/>
      <c r="G584" s="324"/>
      <c r="H584" s="325"/>
      <c r="I584" s="721"/>
      <c r="J584" s="704"/>
    </row>
    <row r="585" spans="1:10" hidden="1" x14ac:dyDescent="0.35">
      <c r="A585" s="314" t="s">
        <v>207</v>
      </c>
      <c r="B585" s="309"/>
      <c r="C585" s="326" t="s">
        <v>208</v>
      </c>
      <c r="D585" s="302"/>
      <c r="E585" s="322"/>
      <c r="F585" s="323"/>
      <c r="G585" s="324"/>
      <c r="H585" s="325"/>
      <c r="I585" s="721"/>
      <c r="J585" s="704"/>
    </row>
    <row r="586" spans="1:10" hidden="1" x14ac:dyDescent="0.35">
      <c r="A586" s="314">
        <v>135031</v>
      </c>
      <c r="B586" s="309" t="s">
        <v>245</v>
      </c>
      <c r="C586" s="315" t="s">
        <v>319</v>
      </c>
      <c r="D586" s="316" t="s">
        <v>33</v>
      </c>
      <c r="E586" s="317">
        <v>0.35</v>
      </c>
      <c r="F586" s="318">
        <v>5</v>
      </c>
      <c r="G586" s="319">
        <v>22000</v>
      </c>
      <c r="H586" s="320">
        <f>TRUNC(E586* (1 + F586 / 100) * G586,2)</f>
        <v>8085</v>
      </c>
      <c r="I586" s="721"/>
      <c r="J586" s="704"/>
    </row>
    <row r="587" spans="1:10" hidden="1" x14ac:dyDescent="0.35">
      <c r="A587" s="302" t="s">
        <v>316</v>
      </c>
      <c r="B587" s="309" t="s">
        <v>304</v>
      </c>
      <c r="C587" s="315" t="s">
        <v>317</v>
      </c>
      <c r="D587" s="316" t="s">
        <v>78</v>
      </c>
      <c r="E587" s="317">
        <v>0.04</v>
      </c>
      <c r="F587" s="318">
        <v>5</v>
      </c>
      <c r="G587" s="319">
        <f>H75</f>
        <v>570215</v>
      </c>
      <c r="H587" s="320">
        <f>TRUNC(E587* (1 + F587 / 100) * G587,2)</f>
        <v>23949.03</v>
      </c>
      <c r="I587" s="721"/>
      <c r="J587" s="704"/>
    </row>
    <row r="588" spans="1:10" hidden="1" x14ac:dyDescent="0.35">
      <c r="A588" s="327" t="s">
        <v>217</v>
      </c>
      <c r="B588" s="309"/>
      <c r="C588" s="321"/>
      <c r="D588" s="302"/>
      <c r="E588" s="322"/>
      <c r="F588" s="323"/>
      <c r="G588" s="324" t="s">
        <v>218</v>
      </c>
      <c r="H588" s="328">
        <f>SUM(H585:H587)</f>
        <v>32034.03</v>
      </c>
      <c r="I588" s="721"/>
      <c r="J588" s="705"/>
    </row>
    <row r="589" spans="1:10" hidden="1" x14ac:dyDescent="0.35">
      <c r="A589" s="314" t="s">
        <v>219</v>
      </c>
      <c r="B589" s="309"/>
      <c r="C589" s="326" t="s">
        <v>220</v>
      </c>
      <c r="D589" s="302"/>
      <c r="E589" s="322"/>
      <c r="F589" s="323"/>
      <c r="G589" s="324"/>
      <c r="H589" s="325"/>
      <c r="I589" s="721"/>
      <c r="J589" s="704"/>
    </row>
    <row r="590" spans="1:10" hidden="1" x14ac:dyDescent="0.35">
      <c r="A590" s="314">
        <v>200007</v>
      </c>
      <c r="B590" s="309" t="s">
        <v>220</v>
      </c>
      <c r="C590" s="315" t="s">
        <v>273</v>
      </c>
      <c r="D590" s="316" t="s">
        <v>222</v>
      </c>
      <c r="E590" s="317">
        <v>0.45</v>
      </c>
      <c r="F590" s="318"/>
      <c r="G590" s="319">
        <v>49898</v>
      </c>
      <c r="H590" s="320">
        <f>TRUNC(E590* (1 + F590 / 100) * G590,2)</f>
        <v>22454.1</v>
      </c>
      <c r="I590" s="721"/>
      <c r="J590" s="704"/>
    </row>
    <row r="591" spans="1:10" hidden="1" x14ac:dyDescent="0.35">
      <c r="A591" s="327" t="s">
        <v>223</v>
      </c>
      <c r="B591" s="309"/>
      <c r="C591" s="321"/>
      <c r="D591" s="302"/>
      <c r="E591" s="322"/>
      <c r="F591" s="323"/>
      <c r="G591" s="324" t="s">
        <v>224</v>
      </c>
      <c r="H591" s="328">
        <f>SUM(H589:H590)</f>
        <v>22454.1</v>
      </c>
      <c r="I591" s="721"/>
      <c r="J591" s="705"/>
    </row>
    <row r="592" spans="1:10" hidden="1" x14ac:dyDescent="0.35">
      <c r="A592" s="314" t="s">
        <v>225</v>
      </c>
      <c r="B592" s="309"/>
      <c r="C592" s="329" t="s">
        <v>226</v>
      </c>
      <c r="D592" s="302"/>
      <c r="E592" s="322"/>
      <c r="F592" s="323"/>
      <c r="G592" s="324"/>
      <c r="H592" s="325"/>
      <c r="I592" s="721"/>
      <c r="J592" s="704"/>
    </row>
    <row r="593" spans="1:10" hidden="1" x14ac:dyDescent="0.35">
      <c r="A593" s="314">
        <v>300026</v>
      </c>
      <c r="B593" s="309" t="s">
        <v>226</v>
      </c>
      <c r="C593" s="315" t="s">
        <v>227</v>
      </c>
      <c r="D593" s="316" t="s">
        <v>228</v>
      </c>
      <c r="E593" s="330">
        <f>$O$2</f>
        <v>0.05</v>
      </c>
      <c r="F593" s="318"/>
      <c r="G593" s="319">
        <f>H591</f>
        <v>22454.1</v>
      </c>
      <c r="H593" s="320">
        <f>TRUNC(E593* (1 + F593 / 100) * G593,2)</f>
        <v>1122.7</v>
      </c>
      <c r="I593" s="721"/>
      <c r="J593" s="704"/>
    </row>
    <row r="594" spans="1:10" hidden="1" x14ac:dyDescent="0.35">
      <c r="A594" s="314">
        <v>300002</v>
      </c>
      <c r="B594" s="309"/>
      <c r="C594" s="315" t="s">
        <v>278</v>
      </c>
      <c r="D594" s="316" t="s">
        <v>279</v>
      </c>
      <c r="E594" s="317">
        <v>0.1</v>
      </c>
      <c r="F594" s="318"/>
      <c r="G594" s="319">
        <v>1800</v>
      </c>
      <c r="H594" s="320">
        <f>TRUNC(E594* (1 + F594 / 100) * G594,2)</f>
        <v>180</v>
      </c>
      <c r="I594" s="721"/>
      <c r="J594" s="704"/>
    </row>
    <row r="595" spans="1:10" hidden="1" x14ac:dyDescent="0.35">
      <c r="A595" s="327" t="s">
        <v>229</v>
      </c>
      <c r="B595" s="309"/>
      <c r="C595" s="321"/>
      <c r="D595" s="302"/>
      <c r="E595" s="322"/>
      <c r="F595" s="323"/>
      <c r="G595" s="324" t="s">
        <v>230</v>
      </c>
      <c r="H595" s="328">
        <f>SUM(H592:H594)</f>
        <v>1302.7</v>
      </c>
      <c r="I595" s="721"/>
      <c r="J595" s="705"/>
    </row>
    <row r="596" spans="1:10" hidden="1" x14ac:dyDescent="0.35">
      <c r="A596" s="302" t="s">
        <v>231</v>
      </c>
      <c r="B596" s="331"/>
      <c r="C596" s="326" t="s">
        <v>431</v>
      </c>
      <c r="D596" s="302"/>
      <c r="E596" s="322"/>
      <c r="F596" s="323"/>
      <c r="G596" s="324"/>
      <c r="H596" s="325"/>
      <c r="I596" s="721"/>
      <c r="J596" s="704"/>
    </row>
    <row r="597" spans="1:10" hidden="1" x14ac:dyDescent="0.35">
      <c r="A597" s="314"/>
      <c r="B597" s="309"/>
      <c r="C597" s="315"/>
      <c r="D597" s="316"/>
      <c r="E597" s="317"/>
      <c r="F597" s="318"/>
      <c r="G597" s="319"/>
      <c r="H597" s="320"/>
      <c r="I597" s="721"/>
      <c r="J597" s="704"/>
    </row>
    <row r="598" spans="1:10" hidden="1" x14ac:dyDescent="0.35">
      <c r="A598" s="327" t="s">
        <v>232</v>
      </c>
      <c r="B598" s="331"/>
      <c r="C598" s="321"/>
      <c r="D598" s="302"/>
      <c r="E598" s="322"/>
      <c r="F598" s="323"/>
      <c r="G598" s="324" t="s">
        <v>233</v>
      </c>
      <c r="H598" s="320">
        <f>SUM(H596:H597)</f>
        <v>0</v>
      </c>
      <c r="I598" s="721"/>
      <c r="J598" s="704"/>
    </row>
    <row r="599" spans="1:10" hidden="1" x14ac:dyDescent="0.35">
      <c r="A599" s="302"/>
      <c r="B599" s="332"/>
      <c r="C599" s="321"/>
      <c r="D599" s="302"/>
      <c r="E599" s="322"/>
      <c r="F599" s="323"/>
      <c r="G599" s="324"/>
      <c r="H599" s="325"/>
      <c r="I599" s="721"/>
      <c r="J599" s="704"/>
    </row>
    <row r="600" spans="1:10" ht="15" hidden="1" thickBot="1" x14ac:dyDescent="0.4">
      <c r="A600" s="302" t="s">
        <v>36</v>
      </c>
      <c r="B600" s="332"/>
      <c r="C600" s="333"/>
      <c r="D600" s="334"/>
      <c r="E600" s="335"/>
      <c r="F600" s="336" t="s">
        <v>234</v>
      </c>
      <c r="G600" s="337">
        <f>SUM(H583:H599)/2</f>
        <v>55790.83</v>
      </c>
      <c r="H600" s="338">
        <f>IF($A$2="CD",ROUND(SUM(H583:H599)/2,$B$3),SUM(H583:H599)/2)</f>
        <v>55791</v>
      </c>
      <c r="I600" s="721"/>
      <c r="J600" s="584"/>
    </row>
    <row r="601" spans="1:10" ht="15" hidden="1" thickTop="1" x14ac:dyDescent="0.35">
      <c r="A601" s="302" t="s">
        <v>258</v>
      </c>
      <c r="B601" s="332"/>
      <c r="C601" s="342" t="s">
        <v>166</v>
      </c>
      <c r="D601" s="343"/>
      <c r="E601" s="344"/>
      <c r="F601" s="412"/>
      <c r="G601" s="345"/>
      <c r="H601" s="346"/>
      <c r="I601" s="721"/>
      <c r="J601" s="704"/>
    </row>
    <row r="602" spans="1:10" hidden="1" x14ac:dyDescent="0.35">
      <c r="A602" s="314" t="s">
        <v>173</v>
      </c>
      <c r="B602" s="332"/>
      <c r="C602" s="417" t="s">
        <v>144</v>
      </c>
      <c r="D602" s="418"/>
      <c r="E602" s="419"/>
      <c r="F602" s="413">
        <f>$F$3</f>
        <v>0.23</v>
      </c>
      <c r="G602" s="420"/>
      <c r="H602" s="421">
        <f>ROUND(H600*F602,2)</f>
        <v>12831.93</v>
      </c>
      <c r="I602" s="721"/>
      <c r="J602" s="704"/>
    </row>
    <row r="603" spans="1:10" hidden="1" x14ac:dyDescent="0.35">
      <c r="A603" s="314" t="s">
        <v>259</v>
      </c>
      <c r="B603" s="332"/>
      <c r="C603" s="417" t="s">
        <v>146</v>
      </c>
      <c r="D603" s="418"/>
      <c r="E603" s="419"/>
      <c r="F603" s="413">
        <f>$G$3</f>
        <v>0.01</v>
      </c>
      <c r="G603" s="420"/>
      <c r="H603" s="421">
        <f>ROUND(H600*F603,2)</f>
        <v>557.91</v>
      </c>
      <c r="I603" s="721"/>
      <c r="J603" s="704"/>
    </row>
    <row r="604" spans="1:10" hidden="1" x14ac:dyDescent="0.35">
      <c r="A604" s="314" t="s">
        <v>175</v>
      </c>
      <c r="B604" s="332"/>
      <c r="C604" s="417" t="s">
        <v>148</v>
      </c>
      <c r="D604" s="418"/>
      <c r="E604" s="419"/>
      <c r="F604" s="413">
        <f>$H$3</f>
        <v>0.06</v>
      </c>
      <c r="G604" s="420"/>
      <c r="H604" s="421">
        <f>ROUND(H600*F604,2)</f>
        <v>3347.46</v>
      </c>
      <c r="I604" s="721"/>
      <c r="J604" s="704"/>
    </row>
    <row r="605" spans="1:10" hidden="1" x14ac:dyDescent="0.35">
      <c r="A605" s="314" t="s">
        <v>177</v>
      </c>
      <c r="B605" s="332"/>
      <c r="C605" s="417" t="s">
        <v>152</v>
      </c>
      <c r="D605" s="418"/>
      <c r="E605" s="419"/>
      <c r="F605" s="413">
        <f>$I$3</f>
        <v>0</v>
      </c>
      <c r="G605" s="420"/>
      <c r="H605" s="421">
        <f>ROUND(H604*F605,2)</f>
        <v>0</v>
      </c>
      <c r="I605" s="721"/>
      <c r="J605" s="704"/>
    </row>
    <row r="606" spans="1:10" hidden="1" x14ac:dyDescent="0.35">
      <c r="A606" s="302" t="s">
        <v>260</v>
      </c>
      <c r="B606" s="332"/>
      <c r="C606" s="326" t="s">
        <v>261</v>
      </c>
      <c r="D606" s="302"/>
      <c r="E606" s="322"/>
      <c r="F606" s="323"/>
      <c r="G606" s="353"/>
      <c r="H606" s="354">
        <f>SUM(H602:H605)</f>
        <v>16737.3</v>
      </c>
      <c r="I606" s="722"/>
      <c r="J606" s="705"/>
    </row>
    <row r="607" spans="1:10" ht="15" hidden="1" thickBot="1" x14ac:dyDescent="0.4">
      <c r="A607" s="302" t="s">
        <v>262</v>
      </c>
      <c r="B607" s="332"/>
      <c r="C607" s="355"/>
      <c r="D607" s="356"/>
      <c r="E607" s="335"/>
      <c r="F607" s="336" t="s">
        <v>263</v>
      </c>
      <c r="G607" s="357"/>
      <c r="H607" s="338">
        <f>IF($A$3=2,ROUND((H600+H606),2),IF($A$3=3,ROUND((H600+H606),-1),ROUND((H600+H606),0)))</f>
        <v>72528</v>
      </c>
      <c r="I607" s="721"/>
      <c r="J607" s="584"/>
    </row>
    <row r="608" spans="1:10" hidden="1" x14ac:dyDescent="0.35">
      <c r="C608" s="10"/>
      <c r="D608" s="43"/>
      <c r="E608" s="10"/>
      <c r="F608" s="10"/>
      <c r="G608" s="10"/>
      <c r="H608" s="10"/>
      <c r="I608" s="307"/>
      <c r="J608" s="308"/>
    </row>
    <row r="609" spans="1:10" hidden="1" x14ac:dyDescent="0.35">
      <c r="C609" s="10"/>
      <c r="D609" s="43"/>
      <c r="E609" s="10"/>
      <c r="F609" s="10"/>
      <c r="G609" s="10"/>
      <c r="H609" s="10"/>
      <c r="I609" s="307"/>
      <c r="J609" s="308"/>
    </row>
    <row r="610" spans="1:10" ht="15" thickBot="1" x14ac:dyDescent="0.4">
      <c r="C610" s="10"/>
      <c r="D610" s="43"/>
      <c r="E610" s="10"/>
      <c r="F610" s="10"/>
      <c r="G610" s="10"/>
      <c r="H610" s="10"/>
      <c r="I610" s="307"/>
      <c r="J610" s="308"/>
    </row>
    <row r="611" spans="1:10" ht="15" thickTop="1" x14ac:dyDescent="0.35">
      <c r="A611" s="302" t="s">
        <v>320</v>
      </c>
      <c r="B611" s="309"/>
      <c r="C611" s="904" t="str">
        <f>+PRESUPUESTO!C45</f>
        <v xml:space="preserve">PAÑETE IMPERMEABILIZADO 1:3 PARA MUROS </v>
      </c>
      <c r="D611" s="905"/>
      <c r="E611" s="905"/>
      <c r="F611" s="905"/>
      <c r="G611" s="310"/>
      <c r="H611" s="311" t="s">
        <v>265</v>
      </c>
      <c r="I611" s="720"/>
      <c r="J611" s="705"/>
    </row>
    <row r="612" spans="1:10" x14ac:dyDescent="0.35">
      <c r="A612" s="302"/>
      <c r="B612" s="309"/>
      <c r="C612" s="906"/>
      <c r="D612" s="907"/>
      <c r="E612" s="907"/>
      <c r="F612" s="907"/>
      <c r="G612" s="312"/>
      <c r="H612" s="313" t="str">
        <f>"ITEM:   " &amp;PRESUPUESTO!$B$45</f>
        <v>ITEM:   4.1</v>
      </c>
      <c r="I612" s="723"/>
      <c r="J612" s="705"/>
    </row>
    <row r="613" spans="1:10" x14ac:dyDescent="0.35">
      <c r="A613" s="314" t="s">
        <v>203</v>
      </c>
      <c r="B613" s="309"/>
      <c r="C613" s="315" t="s">
        <v>32</v>
      </c>
      <c r="D613" s="316" t="s">
        <v>33</v>
      </c>
      <c r="E613" s="317" t="s">
        <v>34</v>
      </c>
      <c r="F613" s="318" t="s">
        <v>204</v>
      </c>
      <c r="G613" s="319" t="s">
        <v>205</v>
      </c>
      <c r="H613" s="320" t="s">
        <v>206</v>
      </c>
      <c r="I613" s="721"/>
      <c r="J613" s="704"/>
    </row>
    <row r="614" spans="1:10" x14ac:dyDescent="0.35">
      <c r="A614" s="314"/>
      <c r="B614" s="309"/>
      <c r="C614" s="321"/>
      <c r="D614" s="302"/>
      <c r="E614" s="322"/>
      <c r="F614" s="323"/>
      <c r="G614" s="324"/>
      <c r="H614" s="325"/>
      <c r="I614" s="721"/>
      <c r="J614" s="704"/>
    </row>
    <row r="615" spans="1:10" x14ac:dyDescent="0.35">
      <c r="A615" s="314" t="s">
        <v>207</v>
      </c>
      <c r="B615" s="309"/>
      <c r="C615" s="326" t="s">
        <v>208</v>
      </c>
      <c r="D615" s="302"/>
      <c r="E615" s="322"/>
      <c r="F615" s="323"/>
      <c r="G615" s="324"/>
      <c r="H615" s="325"/>
      <c r="I615" s="721"/>
      <c r="J615" s="704"/>
    </row>
    <row r="616" spans="1:10" x14ac:dyDescent="0.35">
      <c r="A616" s="314">
        <v>101619</v>
      </c>
      <c r="B616" s="309" t="s">
        <v>245</v>
      </c>
      <c r="C616" s="315" t="s">
        <v>315</v>
      </c>
      <c r="D616" s="316" t="s">
        <v>216</v>
      </c>
      <c r="E616" s="317">
        <v>0.6</v>
      </c>
      <c r="F616" s="318">
        <v>5</v>
      </c>
      <c r="G616" s="319">
        <v>22975</v>
      </c>
      <c r="H616" s="320">
        <f>TRUNC(E616* (1 + F616 / 100) * G616,2)</f>
        <v>14474.25</v>
      </c>
      <c r="I616" s="721"/>
      <c r="J616" s="704"/>
    </row>
    <row r="617" spans="1:10" x14ac:dyDescent="0.35">
      <c r="A617" s="302" t="s">
        <v>316</v>
      </c>
      <c r="B617" s="309" t="s">
        <v>304</v>
      </c>
      <c r="C617" s="315" t="s">
        <v>317</v>
      </c>
      <c r="D617" s="316" t="s">
        <v>78</v>
      </c>
      <c r="E617" s="317">
        <v>0.04</v>
      </c>
      <c r="F617" s="318">
        <v>5</v>
      </c>
      <c r="G617" s="319">
        <f>H75</f>
        <v>570215</v>
      </c>
      <c r="H617" s="320">
        <f>TRUNC(E617* (1 + F617 / 100) * G617,2)</f>
        <v>23949.03</v>
      </c>
      <c r="I617" s="721"/>
      <c r="J617" s="704"/>
    </row>
    <row r="618" spans="1:10" x14ac:dyDescent="0.35">
      <c r="A618" s="327" t="s">
        <v>217</v>
      </c>
      <c r="B618" s="309"/>
      <c r="C618" s="321"/>
      <c r="D618" s="302"/>
      <c r="E618" s="322"/>
      <c r="F618" s="323"/>
      <c r="G618" s="324" t="s">
        <v>218</v>
      </c>
      <c r="H618" s="328">
        <f>SUM(H615:H617)</f>
        <v>38423.279999999999</v>
      </c>
      <c r="I618" s="721"/>
      <c r="J618" s="705"/>
    </row>
    <row r="619" spans="1:10" x14ac:dyDescent="0.35">
      <c r="A619" s="314" t="s">
        <v>219</v>
      </c>
      <c r="B619" s="309"/>
      <c r="C619" s="326" t="s">
        <v>220</v>
      </c>
      <c r="D619" s="302"/>
      <c r="E619" s="322"/>
      <c r="F619" s="323"/>
      <c r="G619" s="324"/>
      <c r="H619" s="325"/>
      <c r="I619" s="721"/>
      <c r="J619" s="704"/>
    </row>
    <row r="620" spans="1:10" x14ac:dyDescent="0.35">
      <c r="A620" s="314">
        <v>200007</v>
      </c>
      <c r="B620" s="309" t="s">
        <v>220</v>
      </c>
      <c r="C620" s="315" t="s">
        <v>273</v>
      </c>
      <c r="D620" s="316" t="s">
        <v>222</v>
      </c>
      <c r="E620" s="317">
        <v>0.55000000000000004</v>
      </c>
      <c r="F620" s="318"/>
      <c r="G620" s="319">
        <v>45600</v>
      </c>
      <c r="H620" s="320">
        <f>TRUNC(E620* (1 + F620 / 100) * G620,2)</f>
        <v>25080</v>
      </c>
      <c r="I620" s="721"/>
      <c r="J620" s="704"/>
    </row>
    <row r="621" spans="1:10" x14ac:dyDescent="0.35">
      <c r="A621" s="327" t="s">
        <v>223</v>
      </c>
      <c r="B621" s="309"/>
      <c r="C621" s="321"/>
      <c r="D621" s="302"/>
      <c r="E621" s="322"/>
      <c r="F621" s="323"/>
      <c r="G621" s="324" t="s">
        <v>224</v>
      </c>
      <c r="H621" s="328">
        <f>SUM(H619:H620)</f>
        <v>25080</v>
      </c>
      <c r="I621" s="721"/>
      <c r="J621" s="705"/>
    </row>
    <row r="622" spans="1:10" x14ac:dyDescent="0.35">
      <c r="A622" s="314" t="s">
        <v>225</v>
      </c>
      <c r="B622" s="309"/>
      <c r="C622" s="329" t="s">
        <v>226</v>
      </c>
      <c r="D622" s="302"/>
      <c r="E622" s="322"/>
      <c r="F622" s="323"/>
      <c r="G622" s="324"/>
      <c r="H622" s="325"/>
      <c r="I622" s="721"/>
      <c r="J622" s="704"/>
    </row>
    <row r="623" spans="1:10" x14ac:dyDescent="0.35">
      <c r="A623" s="314">
        <v>300026</v>
      </c>
      <c r="B623" s="309" t="s">
        <v>226</v>
      </c>
      <c r="C623" s="315" t="s">
        <v>227</v>
      </c>
      <c r="D623" s="316" t="s">
        <v>228</v>
      </c>
      <c r="E623" s="330">
        <f>$O$2</f>
        <v>0.05</v>
      </c>
      <c r="F623" s="318"/>
      <c r="G623" s="319">
        <f>H621</f>
        <v>25080</v>
      </c>
      <c r="H623" s="320">
        <f>TRUNC(E623* (1 + F623 / 100) * G623,2)</f>
        <v>1254</v>
      </c>
      <c r="I623" s="721"/>
      <c r="J623" s="704"/>
    </row>
    <row r="624" spans="1:10" x14ac:dyDescent="0.35">
      <c r="A624" s="314">
        <v>300002</v>
      </c>
      <c r="B624" s="309"/>
      <c r="C624" s="315" t="s">
        <v>278</v>
      </c>
      <c r="D624" s="316" t="s">
        <v>279</v>
      </c>
      <c r="E624" s="317">
        <v>0.1</v>
      </c>
      <c r="F624" s="318"/>
      <c r="G624" s="319">
        <v>5000</v>
      </c>
      <c r="H624" s="320">
        <f>TRUNC(E624* (1 + F624 / 100) * G624,2)</f>
        <v>500</v>
      </c>
      <c r="I624" s="721"/>
      <c r="J624" s="704"/>
    </row>
    <row r="625" spans="1:10" x14ac:dyDescent="0.35">
      <c r="A625" s="327" t="s">
        <v>229</v>
      </c>
      <c r="B625" s="309"/>
      <c r="C625" s="321"/>
      <c r="D625" s="302"/>
      <c r="E625" s="322"/>
      <c r="F625" s="323"/>
      <c r="G625" s="324" t="s">
        <v>230</v>
      </c>
      <c r="H625" s="328">
        <f>SUM(H622:H624)</f>
        <v>1754</v>
      </c>
      <c r="I625" s="721"/>
      <c r="J625" s="705"/>
    </row>
    <row r="626" spans="1:10" x14ac:dyDescent="0.35">
      <c r="A626" s="302" t="s">
        <v>231</v>
      </c>
      <c r="B626" s="331"/>
      <c r="C626" s="326" t="s">
        <v>431</v>
      </c>
      <c r="D626" s="302"/>
      <c r="E626" s="322"/>
      <c r="F626" s="323"/>
      <c r="G626" s="324"/>
      <c r="H626" s="325"/>
      <c r="I626" s="721"/>
      <c r="J626" s="704"/>
    </row>
    <row r="627" spans="1:10" x14ac:dyDescent="0.35">
      <c r="A627" s="314"/>
      <c r="B627" s="309"/>
      <c r="C627" s="315"/>
      <c r="D627" s="316"/>
      <c r="E627" s="317"/>
      <c r="F627" s="318"/>
      <c r="G627" s="319"/>
      <c r="H627" s="320"/>
      <c r="I627" s="721"/>
      <c r="J627" s="704"/>
    </row>
    <row r="628" spans="1:10" x14ac:dyDescent="0.35">
      <c r="A628" s="327" t="s">
        <v>232</v>
      </c>
      <c r="B628" s="331"/>
      <c r="C628" s="321"/>
      <c r="D628" s="302"/>
      <c r="E628" s="322"/>
      <c r="F628" s="323"/>
      <c r="G628" s="324" t="s">
        <v>233</v>
      </c>
      <c r="H628" s="320">
        <f>SUM(H626:H627)</f>
        <v>0</v>
      </c>
      <c r="I628" s="721"/>
      <c r="J628" s="704"/>
    </row>
    <row r="629" spans="1:10" x14ac:dyDescent="0.35">
      <c r="A629" s="302"/>
      <c r="B629" s="332"/>
      <c r="C629" s="321"/>
      <c r="D629" s="302"/>
      <c r="E629" s="322"/>
      <c r="F629" s="323"/>
      <c r="G629" s="324"/>
      <c r="H629" s="325"/>
      <c r="I629" s="721"/>
      <c r="J629" s="704"/>
    </row>
    <row r="630" spans="1:10" ht="15" thickBot="1" x14ac:dyDescent="0.4">
      <c r="A630" s="302" t="s">
        <v>36</v>
      </c>
      <c r="B630" s="332"/>
      <c r="C630" s="333"/>
      <c r="D630" s="334"/>
      <c r="E630" s="335"/>
      <c r="F630" s="336" t="s">
        <v>234</v>
      </c>
      <c r="G630" s="337">
        <f>SUM(H613:H629)/2</f>
        <v>65257.279999999999</v>
      </c>
      <c r="H630" s="338">
        <f>IF($A$2="CD",ROUND(SUM(H613:H629)/2,$B$3),SUM(H613:H629)/2)</f>
        <v>65257</v>
      </c>
      <c r="I630" s="721"/>
      <c r="J630" s="584"/>
    </row>
    <row r="631" spans="1:10" ht="15" thickTop="1" x14ac:dyDescent="0.35">
      <c r="A631" s="302" t="s">
        <v>258</v>
      </c>
      <c r="B631" s="332"/>
      <c r="C631" s="342" t="s">
        <v>166</v>
      </c>
      <c r="D631" s="343"/>
      <c r="E631" s="344"/>
      <c r="F631" s="412"/>
      <c r="G631" s="345"/>
      <c r="H631" s="346"/>
      <c r="I631" s="721"/>
      <c r="J631" s="704"/>
    </row>
    <row r="632" spans="1:10" x14ac:dyDescent="0.35">
      <c r="A632" s="314" t="s">
        <v>173</v>
      </c>
      <c r="B632" s="332"/>
      <c r="C632" s="417" t="s">
        <v>144</v>
      </c>
      <c r="D632" s="418"/>
      <c r="E632" s="419"/>
      <c r="F632" s="413">
        <f>$F$3</f>
        <v>0.23</v>
      </c>
      <c r="G632" s="420"/>
      <c r="H632" s="421">
        <f>ROUND(H630*F632,2)</f>
        <v>15009.11</v>
      </c>
      <c r="I632" s="721"/>
      <c r="J632" s="704"/>
    </row>
    <row r="633" spans="1:10" x14ac:dyDescent="0.35">
      <c r="A633" s="314" t="s">
        <v>259</v>
      </c>
      <c r="B633" s="332"/>
      <c r="C633" s="417" t="s">
        <v>146</v>
      </c>
      <c r="D633" s="418"/>
      <c r="E633" s="419"/>
      <c r="F633" s="413">
        <f>$G$3</f>
        <v>0.01</v>
      </c>
      <c r="G633" s="420"/>
      <c r="H633" s="421">
        <f>ROUND(H630*F633,2)</f>
        <v>652.57000000000005</v>
      </c>
      <c r="I633" s="721"/>
      <c r="J633" s="704"/>
    </row>
    <row r="634" spans="1:10" x14ac:dyDescent="0.35">
      <c r="A634" s="314" t="s">
        <v>175</v>
      </c>
      <c r="B634" s="332"/>
      <c r="C634" s="417" t="s">
        <v>148</v>
      </c>
      <c r="D634" s="418"/>
      <c r="E634" s="419"/>
      <c r="F634" s="413">
        <f>$H$3</f>
        <v>0.06</v>
      </c>
      <c r="G634" s="420"/>
      <c r="H634" s="421">
        <f>ROUND(H630*F634,2)</f>
        <v>3915.42</v>
      </c>
      <c r="I634" s="721"/>
      <c r="J634" s="704"/>
    </row>
    <row r="635" spans="1:10" x14ac:dyDescent="0.35">
      <c r="A635" s="314" t="s">
        <v>177</v>
      </c>
      <c r="B635" s="332"/>
      <c r="C635" s="417" t="s">
        <v>152</v>
      </c>
      <c r="D635" s="418"/>
      <c r="E635" s="419"/>
      <c r="F635" s="413">
        <f>$I$3</f>
        <v>0</v>
      </c>
      <c r="G635" s="420"/>
      <c r="H635" s="421">
        <f>ROUND(H634*F635,2)</f>
        <v>0</v>
      </c>
      <c r="I635" s="721"/>
      <c r="J635" s="704"/>
    </row>
    <row r="636" spans="1:10" x14ac:dyDescent="0.35">
      <c r="A636" s="302" t="s">
        <v>260</v>
      </c>
      <c r="B636" s="332"/>
      <c r="C636" s="326" t="s">
        <v>261</v>
      </c>
      <c r="D636" s="302"/>
      <c r="E636" s="322"/>
      <c r="F636" s="323"/>
      <c r="G636" s="353"/>
      <c r="H636" s="354">
        <f>SUM(H632:H635)</f>
        <v>19577.099999999999</v>
      </c>
      <c r="I636" s="722"/>
      <c r="J636" s="705"/>
    </row>
    <row r="637" spans="1:10" ht="15" thickBot="1" x14ac:dyDescent="0.4">
      <c r="A637" s="302" t="s">
        <v>262</v>
      </c>
      <c r="B637" s="332"/>
      <c r="C637" s="355"/>
      <c r="D637" s="356"/>
      <c r="E637" s="335"/>
      <c r="F637" s="336" t="s">
        <v>263</v>
      </c>
      <c r="G637" s="357"/>
      <c r="H637" s="338">
        <f>IF($A$3=2,ROUND((H630+H636),2),IF($A$3=3,ROUND((H630+H636),-1),ROUND((H630+H636),0)))</f>
        <v>84834</v>
      </c>
      <c r="I637" s="721"/>
      <c r="J637" s="584"/>
    </row>
    <row r="638" spans="1:10" ht="15" thickTop="1" x14ac:dyDescent="0.35">
      <c r="C638" s="10"/>
      <c r="D638" s="43"/>
      <c r="E638" s="10"/>
      <c r="F638" s="10"/>
      <c r="G638" s="10"/>
      <c r="H638" s="10"/>
      <c r="I638" s="307"/>
      <c r="J638" s="308"/>
    </row>
    <row r="639" spans="1:10" ht="15" thickBot="1" x14ac:dyDescent="0.4">
      <c r="C639" s="10"/>
      <c r="D639" s="43"/>
      <c r="E639" s="10"/>
      <c r="F639" s="10"/>
      <c r="G639" s="10"/>
      <c r="H639" s="10"/>
      <c r="I639" s="307"/>
      <c r="J639" s="308"/>
    </row>
    <row r="640" spans="1:10" ht="15" thickTop="1" x14ac:dyDescent="0.35">
      <c r="A640" s="302" t="s">
        <v>321</v>
      </c>
      <c r="B640" s="309"/>
      <c r="C640" s="904" t="str">
        <f>+PRESUPUESTO!C46</f>
        <v>FILOS Y DILATACIONES EN PAÑETES DE MUROS REPARADOS</v>
      </c>
      <c r="D640" s="905"/>
      <c r="E640" s="905"/>
      <c r="F640" s="905"/>
      <c r="G640" s="310"/>
      <c r="H640" s="311" t="s">
        <v>284</v>
      </c>
      <c r="I640" s="720"/>
      <c r="J640" s="705"/>
    </row>
    <row r="641" spans="1:10" x14ac:dyDescent="0.35">
      <c r="A641" s="302"/>
      <c r="B641" s="309"/>
      <c r="C641" s="906"/>
      <c r="D641" s="907"/>
      <c r="E641" s="907"/>
      <c r="F641" s="907"/>
      <c r="G641" s="312"/>
      <c r="H641" s="313" t="s">
        <v>82</v>
      </c>
      <c r="I641" s="723"/>
      <c r="J641" s="705"/>
    </row>
    <row r="642" spans="1:10" x14ac:dyDescent="0.35">
      <c r="A642" s="314" t="s">
        <v>203</v>
      </c>
      <c r="B642" s="309"/>
      <c r="C642" s="315" t="s">
        <v>32</v>
      </c>
      <c r="D642" s="316" t="s">
        <v>33</v>
      </c>
      <c r="E642" s="317" t="s">
        <v>34</v>
      </c>
      <c r="F642" s="318" t="s">
        <v>204</v>
      </c>
      <c r="G642" s="319" t="s">
        <v>205</v>
      </c>
      <c r="H642" s="320" t="s">
        <v>206</v>
      </c>
      <c r="I642" s="721"/>
      <c r="J642" s="704"/>
    </row>
    <row r="643" spans="1:10" x14ac:dyDescent="0.35">
      <c r="A643" s="314"/>
      <c r="B643" s="309"/>
      <c r="C643" s="321"/>
      <c r="D643" s="302"/>
      <c r="E643" s="322"/>
      <c r="F643" s="323"/>
      <c r="G643" s="324"/>
      <c r="H643" s="325"/>
      <c r="I643" s="721"/>
      <c r="J643" s="704"/>
    </row>
    <row r="644" spans="1:10" x14ac:dyDescent="0.35">
      <c r="A644" s="314" t="s">
        <v>207</v>
      </c>
      <c r="B644" s="309"/>
      <c r="C644" s="326" t="s">
        <v>208</v>
      </c>
      <c r="D644" s="302"/>
      <c r="E644" s="322"/>
      <c r="F644" s="323"/>
      <c r="G644" s="324"/>
      <c r="H644" s="325"/>
      <c r="I644" s="721"/>
      <c r="J644" s="704"/>
    </row>
    <row r="645" spans="1:10" x14ac:dyDescent="0.35">
      <c r="A645" s="314">
        <v>101117</v>
      </c>
      <c r="B645" s="309" t="s">
        <v>209</v>
      </c>
      <c r="C645" s="315" t="s">
        <v>289</v>
      </c>
      <c r="D645" s="316" t="s">
        <v>290</v>
      </c>
      <c r="E645" s="317">
        <v>0.02</v>
      </c>
      <c r="F645" s="318"/>
      <c r="G645" s="319">
        <v>1800</v>
      </c>
      <c r="H645" s="320">
        <f>TRUNC(E645* (1 + F645 / 100) * G645,2)</f>
        <v>36</v>
      </c>
      <c r="I645" s="721"/>
      <c r="J645" s="704"/>
    </row>
    <row r="646" spans="1:10" x14ac:dyDescent="0.35">
      <c r="A646" s="327" t="s">
        <v>217</v>
      </c>
      <c r="B646" s="309"/>
      <c r="C646" s="321"/>
      <c r="D646" s="302"/>
      <c r="E646" s="322"/>
      <c r="F646" s="323"/>
      <c r="G646" s="324" t="s">
        <v>218</v>
      </c>
      <c r="H646" s="328">
        <f>SUM(H644:H645)</f>
        <v>36</v>
      </c>
      <c r="I646" s="721"/>
      <c r="J646" s="705"/>
    </row>
    <row r="647" spans="1:10" x14ac:dyDescent="0.35">
      <c r="A647" s="314" t="s">
        <v>219</v>
      </c>
      <c r="B647" s="309"/>
      <c r="C647" s="326" t="s">
        <v>220</v>
      </c>
      <c r="D647" s="302"/>
      <c r="E647" s="322"/>
      <c r="F647" s="323"/>
      <c r="G647" s="324"/>
      <c r="H647" s="325"/>
      <c r="I647" s="721"/>
      <c r="J647" s="704"/>
    </row>
    <row r="648" spans="1:10" x14ac:dyDescent="0.35">
      <c r="A648" s="314">
        <v>200026</v>
      </c>
      <c r="B648" s="309" t="s">
        <v>220</v>
      </c>
      <c r="C648" s="315" t="s">
        <v>291</v>
      </c>
      <c r="D648" s="316" t="s">
        <v>222</v>
      </c>
      <c r="E648" s="317">
        <v>0.12</v>
      </c>
      <c r="F648" s="318"/>
      <c r="G648" s="319">
        <v>45600</v>
      </c>
      <c r="H648" s="416">
        <f>TRUNC(E648* (1 + F648 / 100) * G648,2)</f>
        <v>5472</v>
      </c>
      <c r="I648" s="721"/>
      <c r="J648" s="704"/>
    </row>
    <row r="649" spans="1:10" x14ac:dyDescent="0.35">
      <c r="A649" s="327" t="s">
        <v>223</v>
      </c>
      <c r="B649" s="309"/>
      <c r="C649" s="321"/>
      <c r="D649" s="302"/>
      <c r="E649" s="322"/>
      <c r="F649" s="323"/>
      <c r="G649" s="324" t="s">
        <v>224</v>
      </c>
      <c r="H649" s="328">
        <f>SUM(H647:H648)</f>
        <v>5472</v>
      </c>
      <c r="I649" s="721"/>
      <c r="J649" s="705"/>
    </row>
    <row r="650" spans="1:10" x14ac:dyDescent="0.35">
      <c r="A650" s="314" t="s">
        <v>225</v>
      </c>
      <c r="B650" s="309"/>
      <c r="C650" s="329" t="s">
        <v>226</v>
      </c>
      <c r="D650" s="302"/>
      <c r="E650" s="322"/>
      <c r="F650" s="323"/>
      <c r="G650" s="324"/>
      <c r="H650" s="325"/>
      <c r="I650" s="721"/>
      <c r="J650" s="704"/>
    </row>
    <row r="651" spans="1:10" x14ac:dyDescent="0.35">
      <c r="A651" s="314">
        <v>300026</v>
      </c>
      <c r="B651" s="309" t="s">
        <v>226</v>
      </c>
      <c r="C651" s="315" t="s">
        <v>227</v>
      </c>
      <c r="D651" s="316" t="s">
        <v>228</v>
      </c>
      <c r="E651" s="330">
        <f>$O$2</f>
        <v>0.05</v>
      </c>
      <c r="F651" s="318"/>
      <c r="G651" s="319">
        <f>H649</f>
        <v>5472</v>
      </c>
      <c r="H651" s="320">
        <f>TRUNC(E651* (1 + F651 / 100) * G651,2)</f>
        <v>273.60000000000002</v>
      </c>
      <c r="I651" s="721"/>
      <c r="J651" s="704"/>
    </row>
    <row r="652" spans="1:10" x14ac:dyDescent="0.35">
      <c r="A652" s="314">
        <v>300002</v>
      </c>
      <c r="B652" s="309"/>
      <c r="C652" s="315" t="s">
        <v>278</v>
      </c>
      <c r="D652" s="316" t="s">
        <v>279</v>
      </c>
      <c r="E652" s="317">
        <v>0.1</v>
      </c>
      <c r="F652" s="318"/>
      <c r="G652" s="319">
        <v>5000</v>
      </c>
      <c r="H652" s="320">
        <f>TRUNC(E652* (1 + F652 / 100) * G652,2)</f>
        <v>500</v>
      </c>
      <c r="I652" s="721"/>
      <c r="J652" s="704"/>
    </row>
    <row r="653" spans="1:10" x14ac:dyDescent="0.35">
      <c r="A653" s="327" t="s">
        <v>229</v>
      </c>
      <c r="B653" s="309"/>
      <c r="C653" s="321"/>
      <c r="D653" s="302"/>
      <c r="E653" s="322"/>
      <c r="F653" s="323"/>
      <c r="G653" s="324" t="s">
        <v>230</v>
      </c>
      <c r="H653" s="328">
        <f>SUM(H650:H652)</f>
        <v>773.6</v>
      </c>
      <c r="I653" s="721"/>
      <c r="J653" s="705"/>
    </row>
    <row r="654" spans="1:10" x14ac:dyDescent="0.35">
      <c r="A654" s="302" t="s">
        <v>231</v>
      </c>
      <c r="B654" s="331"/>
      <c r="C654" s="326" t="s">
        <v>431</v>
      </c>
      <c r="D654" s="302"/>
      <c r="E654" s="322"/>
      <c r="F654" s="323"/>
      <c r="G654" s="324"/>
      <c r="H654" s="325"/>
      <c r="I654" s="721"/>
      <c r="J654" s="704"/>
    </row>
    <row r="655" spans="1:10" x14ac:dyDescent="0.35">
      <c r="A655" s="314"/>
      <c r="B655" s="309"/>
      <c r="C655" s="315"/>
      <c r="D655" s="316"/>
      <c r="E655" s="317"/>
      <c r="F655" s="318"/>
      <c r="G655" s="319"/>
      <c r="H655" s="320"/>
      <c r="I655" s="721"/>
      <c r="J655" s="704"/>
    </row>
    <row r="656" spans="1:10" x14ac:dyDescent="0.35">
      <c r="A656" s="327" t="s">
        <v>232</v>
      </c>
      <c r="B656" s="331"/>
      <c r="C656" s="321"/>
      <c r="D656" s="302"/>
      <c r="E656" s="322"/>
      <c r="F656" s="323"/>
      <c r="G656" s="324" t="s">
        <v>233</v>
      </c>
      <c r="H656" s="320">
        <f>SUM(H654:H655)</f>
        <v>0</v>
      </c>
      <c r="I656" s="721"/>
      <c r="J656" s="704"/>
    </row>
    <row r="657" spans="1:10" x14ac:dyDescent="0.35">
      <c r="A657" s="302"/>
      <c r="B657" s="332"/>
      <c r="C657" s="321"/>
      <c r="D657" s="302"/>
      <c r="E657" s="322"/>
      <c r="F657" s="323"/>
      <c r="G657" s="324"/>
      <c r="H657" s="325"/>
      <c r="I657" s="721"/>
      <c r="J657" s="704"/>
    </row>
    <row r="658" spans="1:10" ht="15" thickBot="1" x14ac:dyDescent="0.4">
      <c r="A658" s="302" t="s">
        <v>36</v>
      </c>
      <c r="B658" s="332"/>
      <c r="C658" s="333"/>
      <c r="D658" s="334"/>
      <c r="E658" s="335"/>
      <c r="F658" s="336" t="s">
        <v>234</v>
      </c>
      <c r="G658" s="337">
        <f>SUM(H642:H657)/2</f>
        <v>6281.6</v>
      </c>
      <c r="H658" s="338">
        <f>IF($A$2="CD",ROUND(SUM(H642:H657)/2,$B$3),SUM(H642:H657)/2)</f>
        <v>6282</v>
      </c>
      <c r="I658" s="721"/>
      <c r="J658" s="584"/>
    </row>
    <row r="659" spans="1:10" ht="15" thickTop="1" x14ac:dyDescent="0.35">
      <c r="A659" s="302" t="s">
        <v>258</v>
      </c>
      <c r="B659" s="332"/>
      <c r="C659" s="342" t="s">
        <v>166</v>
      </c>
      <c r="D659" s="343"/>
      <c r="E659" s="344"/>
      <c r="F659" s="412"/>
      <c r="G659" s="345"/>
      <c r="H659" s="346"/>
      <c r="I659" s="721"/>
      <c r="J659" s="704"/>
    </row>
    <row r="660" spans="1:10" x14ac:dyDescent="0.35">
      <c r="A660" s="314" t="s">
        <v>173</v>
      </c>
      <c r="B660" s="332"/>
      <c r="C660" s="417" t="s">
        <v>144</v>
      </c>
      <c r="D660" s="418"/>
      <c r="E660" s="419"/>
      <c r="F660" s="413">
        <f>$F$3</f>
        <v>0.23</v>
      </c>
      <c r="G660" s="420"/>
      <c r="H660" s="421">
        <f>ROUND(H658*F660,2)</f>
        <v>1444.86</v>
      </c>
      <c r="I660" s="721"/>
      <c r="J660" s="704"/>
    </row>
    <row r="661" spans="1:10" x14ac:dyDescent="0.35">
      <c r="A661" s="314" t="s">
        <v>259</v>
      </c>
      <c r="B661" s="332"/>
      <c r="C661" s="417" t="s">
        <v>146</v>
      </c>
      <c r="D661" s="418"/>
      <c r="E661" s="419"/>
      <c r="F661" s="413">
        <f>$G$3</f>
        <v>0.01</v>
      </c>
      <c r="G661" s="420"/>
      <c r="H661" s="421">
        <f>ROUND(H658*F661,2)</f>
        <v>62.82</v>
      </c>
      <c r="I661" s="721"/>
      <c r="J661" s="704"/>
    </row>
    <row r="662" spans="1:10" x14ac:dyDescent="0.35">
      <c r="A662" s="314" t="s">
        <v>175</v>
      </c>
      <c r="B662" s="332"/>
      <c r="C662" s="417" t="s">
        <v>148</v>
      </c>
      <c r="D662" s="418"/>
      <c r="E662" s="419"/>
      <c r="F662" s="413">
        <f>$H$3</f>
        <v>0.06</v>
      </c>
      <c r="G662" s="420"/>
      <c r="H662" s="421">
        <f>ROUND(H658*F662,2)</f>
        <v>376.92</v>
      </c>
      <c r="I662" s="721"/>
      <c r="J662" s="704"/>
    </row>
    <row r="663" spans="1:10" x14ac:dyDescent="0.35">
      <c r="A663" s="314" t="s">
        <v>177</v>
      </c>
      <c r="B663" s="332"/>
      <c r="C663" s="417" t="s">
        <v>152</v>
      </c>
      <c r="D663" s="418"/>
      <c r="E663" s="419"/>
      <c r="F663" s="413">
        <f>$I$3</f>
        <v>0</v>
      </c>
      <c r="G663" s="420"/>
      <c r="H663" s="421">
        <f>ROUND(H662*F663,2)</f>
        <v>0</v>
      </c>
      <c r="I663" s="721"/>
      <c r="J663" s="704"/>
    </row>
    <row r="664" spans="1:10" x14ac:dyDescent="0.35">
      <c r="A664" s="302" t="s">
        <v>260</v>
      </c>
      <c r="B664" s="332"/>
      <c r="C664" s="326" t="s">
        <v>261</v>
      </c>
      <c r="D664" s="302"/>
      <c r="E664" s="322"/>
      <c r="F664" s="323"/>
      <c r="G664" s="353"/>
      <c r="H664" s="354">
        <f>SUM(H660:H663)</f>
        <v>1884.6</v>
      </c>
      <c r="I664" s="722"/>
      <c r="J664" s="705"/>
    </row>
    <row r="665" spans="1:10" ht="15" thickBot="1" x14ac:dyDescent="0.4">
      <c r="A665" s="302" t="s">
        <v>262</v>
      </c>
      <c r="B665" s="332"/>
      <c r="C665" s="355"/>
      <c r="D665" s="356"/>
      <c r="E665" s="335"/>
      <c r="F665" s="336" t="s">
        <v>263</v>
      </c>
      <c r="G665" s="357"/>
      <c r="H665" s="338">
        <f>IF($A$3=2,ROUND((H658+H664),2),IF($A$3=3,ROUND((H658+H664),-1),ROUND((H658+H664),0)))</f>
        <v>8167</v>
      </c>
      <c r="I665" s="721"/>
      <c r="J665" s="584"/>
    </row>
    <row r="666" spans="1:10" ht="15" thickTop="1" x14ac:dyDescent="0.35">
      <c r="C666" s="10"/>
      <c r="D666" s="43"/>
      <c r="E666" s="10"/>
      <c r="F666" s="10"/>
      <c r="G666" s="10"/>
      <c r="H666" s="10"/>
      <c r="I666" s="307"/>
      <c r="J666" s="308"/>
    </row>
    <row r="667" spans="1:10" ht="15" thickBot="1" x14ac:dyDescent="0.4">
      <c r="C667" s="10"/>
      <c r="D667" s="43"/>
      <c r="E667" s="10"/>
      <c r="F667" s="10"/>
      <c r="G667" s="10"/>
      <c r="H667" s="10"/>
      <c r="I667" s="307"/>
      <c r="J667" s="308"/>
    </row>
    <row r="668" spans="1:10" ht="15" thickTop="1" x14ac:dyDescent="0.35">
      <c r="A668" s="302" t="s">
        <v>322</v>
      </c>
      <c r="B668" s="309"/>
      <c r="C668" s="904" t="str">
        <f>+PRESUPUESTO!C47</f>
        <v>CARTERAS EN PAÑETE 1:3 DE MUROS REPARADOS</v>
      </c>
      <c r="D668" s="905"/>
      <c r="E668" s="905"/>
      <c r="F668" s="905"/>
      <c r="G668" s="310"/>
      <c r="H668" s="311" t="s">
        <v>284</v>
      </c>
      <c r="I668" s="720"/>
      <c r="J668" s="705"/>
    </row>
    <row r="669" spans="1:10" x14ac:dyDescent="0.35">
      <c r="A669" s="302"/>
      <c r="B669" s="309"/>
      <c r="C669" s="906"/>
      <c r="D669" s="907"/>
      <c r="E669" s="907"/>
      <c r="F669" s="907"/>
      <c r="G669" s="312"/>
      <c r="H669" s="313" t="s">
        <v>83</v>
      </c>
      <c r="I669" s="723"/>
      <c r="J669" s="705"/>
    </row>
    <row r="670" spans="1:10" x14ac:dyDescent="0.35">
      <c r="A670" s="314" t="s">
        <v>203</v>
      </c>
      <c r="B670" s="309"/>
      <c r="C670" s="315" t="s">
        <v>32</v>
      </c>
      <c r="D670" s="316" t="s">
        <v>33</v>
      </c>
      <c r="E670" s="317" t="s">
        <v>34</v>
      </c>
      <c r="F670" s="318" t="s">
        <v>204</v>
      </c>
      <c r="G670" s="319" t="s">
        <v>205</v>
      </c>
      <c r="H670" s="320" t="s">
        <v>206</v>
      </c>
      <c r="I670" s="721"/>
      <c r="J670" s="704"/>
    </row>
    <row r="671" spans="1:10" x14ac:dyDescent="0.35">
      <c r="A671" s="314"/>
      <c r="B671" s="309"/>
      <c r="C671" s="321"/>
      <c r="D671" s="302"/>
      <c r="E671" s="322"/>
      <c r="F671" s="323"/>
      <c r="G671" s="324"/>
      <c r="H671" s="325"/>
      <c r="I671" s="721"/>
      <c r="J671" s="704"/>
    </row>
    <row r="672" spans="1:10" x14ac:dyDescent="0.35">
      <c r="A672" s="314" t="s">
        <v>207</v>
      </c>
      <c r="B672" s="309"/>
      <c r="C672" s="326" t="s">
        <v>208</v>
      </c>
      <c r="D672" s="302"/>
      <c r="E672" s="322"/>
      <c r="F672" s="323"/>
      <c r="G672" s="324"/>
      <c r="H672" s="325"/>
      <c r="I672" s="721"/>
      <c r="J672" s="704"/>
    </row>
    <row r="673" spans="1:10" x14ac:dyDescent="0.35">
      <c r="A673" s="302" t="s">
        <v>316</v>
      </c>
      <c r="B673" s="309" t="s">
        <v>304</v>
      </c>
      <c r="C673" s="315" t="s">
        <v>317</v>
      </c>
      <c r="D673" s="316" t="s">
        <v>78</v>
      </c>
      <c r="E673" s="317">
        <v>0.02</v>
      </c>
      <c r="F673" s="318">
        <v>5</v>
      </c>
      <c r="G673" s="319">
        <f>H75</f>
        <v>570215</v>
      </c>
      <c r="H673" s="320">
        <f>TRUNC(E673* (1 + F673 / 100) * G673,2)</f>
        <v>11974.51</v>
      </c>
      <c r="I673" s="721"/>
      <c r="J673" s="704"/>
    </row>
    <row r="674" spans="1:10" x14ac:dyDescent="0.35">
      <c r="A674" s="327" t="s">
        <v>217</v>
      </c>
      <c r="B674" s="309"/>
      <c r="C674" s="321"/>
      <c r="D674" s="302"/>
      <c r="E674" s="322"/>
      <c r="F674" s="323"/>
      <c r="G674" s="324" t="s">
        <v>218</v>
      </c>
      <c r="H674" s="328">
        <f>SUM(H672:H673)</f>
        <v>11974.51</v>
      </c>
      <c r="I674" s="721"/>
      <c r="J674" s="705"/>
    </row>
    <row r="675" spans="1:10" x14ac:dyDescent="0.35">
      <c r="A675" s="314" t="s">
        <v>219</v>
      </c>
      <c r="B675" s="309"/>
      <c r="C675" s="326" t="s">
        <v>220</v>
      </c>
      <c r="D675" s="302"/>
      <c r="E675" s="322"/>
      <c r="F675" s="323"/>
      <c r="G675" s="324"/>
      <c r="H675" s="325"/>
      <c r="I675" s="721"/>
      <c r="J675" s="704"/>
    </row>
    <row r="676" spans="1:10" x14ac:dyDescent="0.35">
      <c r="A676" s="314">
        <v>200007</v>
      </c>
      <c r="B676" s="309" t="s">
        <v>220</v>
      </c>
      <c r="C676" s="315" t="s">
        <v>273</v>
      </c>
      <c r="D676" s="316" t="s">
        <v>222</v>
      </c>
      <c r="E676" s="317">
        <v>0.3</v>
      </c>
      <c r="F676" s="318"/>
      <c r="G676" s="319">
        <v>45600</v>
      </c>
      <c r="H676" s="320">
        <f>TRUNC(E676* (1 + F676 / 100) * G676,2)</f>
        <v>13680</v>
      </c>
      <c r="I676" s="721"/>
      <c r="J676" s="704"/>
    </row>
    <row r="677" spans="1:10" x14ac:dyDescent="0.35">
      <c r="A677" s="327" t="s">
        <v>223</v>
      </c>
      <c r="B677" s="309"/>
      <c r="C677" s="321"/>
      <c r="D677" s="302"/>
      <c r="E677" s="322"/>
      <c r="F677" s="323"/>
      <c r="G677" s="324" t="s">
        <v>224</v>
      </c>
      <c r="H677" s="328">
        <f>SUM(H675:H676)</f>
        <v>13680</v>
      </c>
      <c r="I677" s="721"/>
      <c r="J677" s="705"/>
    </row>
    <row r="678" spans="1:10" x14ac:dyDescent="0.35">
      <c r="A678" s="314" t="s">
        <v>225</v>
      </c>
      <c r="B678" s="309"/>
      <c r="C678" s="329" t="s">
        <v>226</v>
      </c>
      <c r="D678" s="302"/>
      <c r="E678" s="322"/>
      <c r="F678" s="323"/>
      <c r="G678" s="324"/>
      <c r="H678" s="325"/>
      <c r="I678" s="721"/>
      <c r="J678" s="704"/>
    </row>
    <row r="679" spans="1:10" x14ac:dyDescent="0.35">
      <c r="A679" s="314">
        <v>300026</v>
      </c>
      <c r="B679" s="309" t="s">
        <v>226</v>
      </c>
      <c r="C679" s="315" t="s">
        <v>227</v>
      </c>
      <c r="D679" s="316" t="s">
        <v>228</v>
      </c>
      <c r="E679" s="330">
        <f>$O$2</f>
        <v>0.05</v>
      </c>
      <c r="F679" s="318"/>
      <c r="G679" s="319">
        <f>H677</f>
        <v>13680</v>
      </c>
      <c r="H679" s="320">
        <f>TRUNC(E679* (1 + F679 / 100) * G679,2)</f>
        <v>684</v>
      </c>
      <c r="I679" s="721"/>
      <c r="J679" s="704"/>
    </row>
    <row r="680" spans="1:10" x14ac:dyDescent="0.35">
      <c r="A680" s="314">
        <v>300002</v>
      </c>
      <c r="B680" s="309"/>
      <c r="C680" s="315" t="s">
        <v>278</v>
      </c>
      <c r="D680" s="316" t="s">
        <v>279</v>
      </c>
      <c r="E680" s="317">
        <v>0.1</v>
      </c>
      <c r="F680" s="318"/>
      <c r="G680" s="319">
        <v>5000</v>
      </c>
      <c r="H680" s="320">
        <f>TRUNC(E680* (1 + F680 / 100) * G680,2)</f>
        <v>500</v>
      </c>
      <c r="I680" s="721"/>
      <c r="J680" s="704"/>
    </row>
    <row r="681" spans="1:10" x14ac:dyDescent="0.35">
      <c r="A681" s="327" t="s">
        <v>229</v>
      </c>
      <c r="B681" s="309"/>
      <c r="C681" s="321"/>
      <c r="D681" s="302"/>
      <c r="E681" s="322"/>
      <c r="F681" s="323"/>
      <c r="G681" s="324" t="s">
        <v>230</v>
      </c>
      <c r="H681" s="328">
        <f>SUM(H678:H680)</f>
        <v>1184</v>
      </c>
      <c r="I681" s="721"/>
      <c r="J681" s="705"/>
    </row>
    <row r="682" spans="1:10" x14ac:dyDescent="0.35">
      <c r="A682" s="302" t="s">
        <v>231</v>
      </c>
      <c r="B682" s="331"/>
      <c r="C682" s="326" t="s">
        <v>431</v>
      </c>
      <c r="D682" s="302"/>
      <c r="E682" s="322"/>
      <c r="F682" s="323"/>
      <c r="G682" s="324"/>
      <c r="H682" s="325"/>
      <c r="I682" s="721"/>
      <c r="J682" s="704"/>
    </row>
    <row r="683" spans="1:10" x14ac:dyDescent="0.35">
      <c r="A683" s="314"/>
      <c r="B683" s="309"/>
      <c r="C683" s="315"/>
      <c r="D683" s="316"/>
      <c r="E683" s="317"/>
      <c r="F683" s="318"/>
      <c r="G683" s="319"/>
      <c r="H683" s="320"/>
      <c r="I683" s="721"/>
      <c r="J683" s="704"/>
    </row>
    <row r="684" spans="1:10" x14ac:dyDescent="0.35">
      <c r="A684" s="327" t="s">
        <v>232</v>
      </c>
      <c r="B684" s="331"/>
      <c r="C684" s="321"/>
      <c r="D684" s="302"/>
      <c r="E684" s="322"/>
      <c r="F684" s="323"/>
      <c r="G684" s="324" t="s">
        <v>233</v>
      </c>
      <c r="H684" s="320">
        <f>SUM(H682:H683)</f>
        <v>0</v>
      </c>
      <c r="I684" s="721"/>
      <c r="J684" s="704"/>
    </row>
    <row r="685" spans="1:10" x14ac:dyDescent="0.35">
      <c r="A685" s="302"/>
      <c r="B685" s="332"/>
      <c r="C685" s="321"/>
      <c r="D685" s="302"/>
      <c r="E685" s="322"/>
      <c r="F685" s="323"/>
      <c r="G685" s="324"/>
      <c r="H685" s="325"/>
      <c r="I685" s="721"/>
      <c r="J685" s="704"/>
    </row>
    <row r="686" spans="1:10" ht="15" thickBot="1" x14ac:dyDescent="0.4">
      <c r="A686" s="302" t="s">
        <v>36</v>
      </c>
      <c r="B686" s="332"/>
      <c r="C686" s="333"/>
      <c r="D686" s="334"/>
      <c r="E686" s="335"/>
      <c r="F686" s="336" t="s">
        <v>234</v>
      </c>
      <c r="G686" s="337">
        <f>SUM(H670:H685)/2</f>
        <v>26838.510000000002</v>
      </c>
      <c r="H686" s="338">
        <f>IF($A$2="CD",ROUND(SUM(H670:H685)/2,$B$3),SUM(H670:H685)/2)</f>
        <v>26839</v>
      </c>
      <c r="I686" s="721"/>
      <c r="J686" s="584"/>
    </row>
    <row r="687" spans="1:10" ht="15" thickTop="1" x14ac:dyDescent="0.35">
      <c r="A687" s="302" t="s">
        <v>258</v>
      </c>
      <c r="B687" s="332"/>
      <c r="C687" s="342" t="s">
        <v>166</v>
      </c>
      <c r="D687" s="343"/>
      <c r="E687" s="344"/>
      <c r="F687" s="412"/>
      <c r="G687" s="345"/>
      <c r="H687" s="346"/>
      <c r="I687" s="721"/>
      <c r="J687" s="704"/>
    </row>
    <row r="688" spans="1:10" x14ac:dyDescent="0.35">
      <c r="A688" s="314" t="s">
        <v>173</v>
      </c>
      <c r="B688" s="332"/>
      <c r="C688" s="417" t="s">
        <v>144</v>
      </c>
      <c r="D688" s="418"/>
      <c r="E688" s="419"/>
      <c r="F688" s="413">
        <f>$F$3</f>
        <v>0.23</v>
      </c>
      <c r="G688" s="420"/>
      <c r="H688" s="421">
        <f>ROUND(H686*F688,2)</f>
        <v>6172.97</v>
      </c>
      <c r="I688" s="721"/>
      <c r="J688" s="704"/>
    </row>
    <row r="689" spans="1:10" x14ac:dyDescent="0.35">
      <c r="A689" s="314" t="s">
        <v>259</v>
      </c>
      <c r="B689" s="332"/>
      <c r="C689" s="417" t="s">
        <v>146</v>
      </c>
      <c r="D689" s="418"/>
      <c r="E689" s="419"/>
      <c r="F689" s="413">
        <f>$G$3</f>
        <v>0.01</v>
      </c>
      <c r="G689" s="420"/>
      <c r="H689" s="421">
        <f>ROUND(H686*F689,2)</f>
        <v>268.39</v>
      </c>
      <c r="I689" s="721"/>
      <c r="J689" s="704"/>
    </row>
    <row r="690" spans="1:10" x14ac:dyDescent="0.35">
      <c r="A690" s="314" t="s">
        <v>175</v>
      </c>
      <c r="B690" s="332"/>
      <c r="C690" s="417" t="s">
        <v>148</v>
      </c>
      <c r="D690" s="418"/>
      <c r="E690" s="419"/>
      <c r="F690" s="413">
        <f>$H$3</f>
        <v>0.06</v>
      </c>
      <c r="G690" s="420"/>
      <c r="H690" s="421">
        <f>ROUND(H686*F690,2)</f>
        <v>1610.34</v>
      </c>
      <c r="I690" s="721"/>
      <c r="J690" s="704"/>
    </row>
    <row r="691" spans="1:10" x14ac:dyDescent="0.35">
      <c r="A691" s="314" t="s">
        <v>177</v>
      </c>
      <c r="B691" s="332"/>
      <c r="C691" s="417" t="s">
        <v>152</v>
      </c>
      <c r="D691" s="418"/>
      <c r="E691" s="419"/>
      <c r="F691" s="413">
        <f>$I$3</f>
        <v>0</v>
      </c>
      <c r="G691" s="420"/>
      <c r="H691" s="421">
        <f>ROUND(H690*F691,2)</f>
        <v>0</v>
      </c>
      <c r="I691" s="721"/>
      <c r="J691" s="704"/>
    </row>
    <row r="692" spans="1:10" x14ac:dyDescent="0.35">
      <c r="A692" s="302" t="s">
        <v>260</v>
      </c>
      <c r="B692" s="332"/>
      <c r="C692" s="326" t="s">
        <v>261</v>
      </c>
      <c r="D692" s="302"/>
      <c r="E692" s="322"/>
      <c r="F692" s="323"/>
      <c r="G692" s="353"/>
      <c r="H692" s="354">
        <f>SUM(H688:H691)</f>
        <v>8051.7000000000007</v>
      </c>
      <c r="I692" s="722"/>
      <c r="J692" s="705"/>
    </row>
    <row r="693" spans="1:10" ht="15" thickBot="1" x14ac:dyDescent="0.4">
      <c r="A693" s="302" t="s">
        <v>262</v>
      </c>
      <c r="B693" s="332"/>
      <c r="C693" s="355"/>
      <c r="D693" s="356"/>
      <c r="E693" s="335"/>
      <c r="F693" s="336" t="s">
        <v>263</v>
      </c>
      <c r="G693" s="357"/>
      <c r="H693" s="338">
        <f>IF($A$3=2,ROUND((H686+H692),2),IF($A$3=3,ROUND((H686+H692),-1),ROUND((H686+H692),0)))</f>
        <v>34891</v>
      </c>
      <c r="I693" s="721"/>
      <c r="J693" s="584"/>
    </row>
    <row r="694" spans="1:10" ht="15" thickTop="1" x14ac:dyDescent="0.35">
      <c r="C694" s="10"/>
      <c r="D694" s="43"/>
      <c r="E694" s="10"/>
      <c r="F694" s="10"/>
      <c r="G694" s="10"/>
      <c r="H694" s="10"/>
      <c r="I694" s="307"/>
      <c r="J694" s="308"/>
    </row>
    <row r="695" spans="1:10" ht="15" thickBot="1" x14ac:dyDescent="0.4">
      <c r="C695" s="10"/>
      <c r="D695" s="43"/>
      <c r="E695" s="10"/>
      <c r="F695" s="10"/>
      <c r="G695" s="10"/>
      <c r="H695" s="10"/>
      <c r="I695" s="307"/>
      <c r="J695" s="308"/>
    </row>
    <row r="696" spans="1:10" ht="15" thickTop="1" x14ac:dyDescent="0.35">
      <c r="A696" s="302" t="s">
        <v>324</v>
      </c>
      <c r="B696" s="309"/>
      <c r="C696" s="904" t="s">
        <v>97</v>
      </c>
      <c r="D696" s="905"/>
      <c r="E696" s="905"/>
      <c r="F696" s="905"/>
      <c r="G696" s="310"/>
      <c r="H696" s="311" t="s">
        <v>265</v>
      </c>
      <c r="I696" s="720"/>
      <c r="J696" s="705"/>
    </row>
    <row r="697" spans="1:10" x14ac:dyDescent="0.35">
      <c r="A697" s="302"/>
      <c r="B697" s="309"/>
      <c r="C697" s="906"/>
      <c r="D697" s="907"/>
      <c r="E697" s="907"/>
      <c r="F697" s="907"/>
      <c r="G697" s="312"/>
      <c r="H697" s="313" t="s">
        <v>85</v>
      </c>
      <c r="I697" s="723"/>
      <c r="J697" s="705"/>
    </row>
    <row r="698" spans="1:10" x14ac:dyDescent="0.35">
      <c r="A698" s="314" t="s">
        <v>203</v>
      </c>
      <c r="B698" s="309"/>
      <c r="C698" s="315" t="s">
        <v>32</v>
      </c>
      <c r="D698" s="316" t="s">
        <v>33</v>
      </c>
      <c r="E698" s="317" t="s">
        <v>34</v>
      </c>
      <c r="F698" s="318" t="s">
        <v>204</v>
      </c>
      <c r="G698" s="319" t="s">
        <v>205</v>
      </c>
      <c r="H698" s="320" t="s">
        <v>206</v>
      </c>
      <c r="I698" s="721"/>
      <c r="J698" s="704"/>
    </row>
    <row r="699" spans="1:10" x14ac:dyDescent="0.35">
      <c r="A699" s="314"/>
      <c r="B699" s="309"/>
      <c r="C699" s="321"/>
      <c r="D699" s="302"/>
      <c r="E699" s="322"/>
      <c r="F699" s="323"/>
      <c r="G699" s="324"/>
      <c r="H699" s="325"/>
      <c r="I699" s="721"/>
      <c r="J699" s="704"/>
    </row>
    <row r="700" spans="1:10" x14ac:dyDescent="0.35">
      <c r="A700" s="314" t="s">
        <v>207</v>
      </c>
      <c r="B700" s="309"/>
      <c r="C700" s="326" t="s">
        <v>208</v>
      </c>
      <c r="D700" s="302"/>
      <c r="E700" s="322"/>
      <c r="F700" s="323"/>
      <c r="G700" s="324"/>
      <c r="H700" s="325"/>
      <c r="I700" s="721"/>
      <c r="J700" s="704"/>
    </row>
    <row r="701" spans="1:10" x14ac:dyDescent="0.35">
      <c r="A701" s="314">
        <v>101117</v>
      </c>
      <c r="B701" s="309" t="s">
        <v>209</v>
      </c>
      <c r="C701" s="315" t="s">
        <v>289</v>
      </c>
      <c r="D701" s="316" t="s">
        <v>290</v>
      </c>
      <c r="E701" s="317">
        <v>0.01</v>
      </c>
      <c r="F701" s="318">
        <v>0</v>
      </c>
      <c r="G701" s="319">
        <v>1800</v>
      </c>
      <c r="H701" s="320">
        <f>TRUNC(E701 * (1 + F701 / 100) * G701,2)</f>
        <v>18</v>
      </c>
      <c r="I701" s="721"/>
      <c r="J701" s="704"/>
    </row>
    <row r="702" spans="1:10" x14ac:dyDescent="0.35">
      <c r="A702" s="314">
        <v>119021</v>
      </c>
      <c r="B702" s="309"/>
      <c r="C702" s="315" t="s">
        <v>325</v>
      </c>
      <c r="D702" s="316" t="s">
        <v>216</v>
      </c>
      <c r="E702" s="317">
        <v>4</v>
      </c>
      <c r="F702" s="318">
        <v>5</v>
      </c>
      <c r="G702" s="319">
        <v>2335</v>
      </c>
      <c r="H702" s="320">
        <f>TRUNC(E702 * (1 + F702 / 100) * G702,2)</f>
        <v>9807</v>
      </c>
      <c r="I702" s="721"/>
      <c r="J702" s="704"/>
    </row>
    <row r="703" spans="1:10" x14ac:dyDescent="0.35">
      <c r="A703" s="314">
        <v>117033</v>
      </c>
      <c r="B703" s="309"/>
      <c r="C703" s="399" t="s">
        <v>326</v>
      </c>
      <c r="D703" s="364" t="s">
        <v>33</v>
      </c>
      <c r="E703" s="366">
        <v>0.1</v>
      </c>
      <c r="F703" s="400"/>
      <c r="G703" s="319">
        <v>22900</v>
      </c>
      <c r="H703" s="320">
        <f>TRUNC(E703* (1 + F703 / 100) * G703,2)</f>
        <v>2290</v>
      </c>
      <c r="I703" s="721"/>
      <c r="J703" s="704"/>
    </row>
    <row r="704" spans="1:10" x14ac:dyDescent="0.35">
      <c r="A704" s="314">
        <v>100053</v>
      </c>
      <c r="B704" s="309" t="s">
        <v>209</v>
      </c>
      <c r="C704" s="315" t="s">
        <v>210</v>
      </c>
      <c r="D704" s="316" t="s">
        <v>211</v>
      </c>
      <c r="E704" s="317">
        <v>0.5</v>
      </c>
      <c r="F704" s="318"/>
      <c r="G704" s="319">
        <v>50</v>
      </c>
      <c r="H704" s="320">
        <f>TRUNC(E704* (1 + F704 / 100) * G704,2)</f>
        <v>25</v>
      </c>
      <c r="I704" s="721"/>
      <c r="J704" s="704"/>
    </row>
    <row r="705" spans="1:10" x14ac:dyDescent="0.35">
      <c r="A705" s="314">
        <v>115013</v>
      </c>
      <c r="B705" s="309"/>
      <c r="C705" s="315" t="s">
        <v>327</v>
      </c>
      <c r="D705" s="316" t="s">
        <v>33</v>
      </c>
      <c r="E705" s="317">
        <v>0.1</v>
      </c>
      <c r="F705" s="318"/>
      <c r="G705" s="319">
        <v>13100</v>
      </c>
      <c r="H705" s="416">
        <f>TRUNC(E705* (1 + F705 / 100) * G705,2)</f>
        <v>1310</v>
      </c>
      <c r="I705" s="721"/>
      <c r="J705" s="704"/>
    </row>
    <row r="706" spans="1:10" x14ac:dyDescent="0.35">
      <c r="A706" s="314">
        <v>100606</v>
      </c>
      <c r="B706" s="309" t="s">
        <v>328</v>
      </c>
      <c r="C706" s="315" t="s">
        <v>329</v>
      </c>
      <c r="D706" s="316" t="s">
        <v>330</v>
      </c>
      <c r="E706" s="317">
        <v>0.01</v>
      </c>
      <c r="F706" s="318"/>
      <c r="G706" s="319">
        <v>15900</v>
      </c>
      <c r="H706" s="416">
        <f>TRUNC(E706* (1 + F706 / 100) * G706,2)</f>
        <v>159</v>
      </c>
      <c r="I706" s="721"/>
      <c r="J706" s="704"/>
    </row>
    <row r="707" spans="1:10" x14ac:dyDescent="0.35">
      <c r="A707" s="314">
        <v>102436</v>
      </c>
      <c r="B707" s="309" t="s">
        <v>323</v>
      </c>
      <c r="C707" s="315" t="s">
        <v>331</v>
      </c>
      <c r="D707" s="316" t="s">
        <v>247</v>
      </c>
      <c r="E707" s="317">
        <v>0.15</v>
      </c>
      <c r="F707" s="318">
        <v>1</v>
      </c>
      <c r="G707" s="319">
        <v>78500</v>
      </c>
      <c r="H707" s="416">
        <f>TRUNC(E707* (1 + F707 / 100) * G707,2)</f>
        <v>11892.75</v>
      </c>
      <c r="I707" s="721"/>
      <c r="J707" s="704"/>
    </row>
    <row r="708" spans="1:10" x14ac:dyDescent="0.35">
      <c r="A708" s="327" t="s">
        <v>217</v>
      </c>
      <c r="B708" s="309"/>
      <c r="C708" s="321"/>
      <c r="D708" s="302"/>
      <c r="E708" s="322"/>
      <c r="F708" s="323"/>
      <c r="G708" s="324" t="s">
        <v>218</v>
      </c>
      <c r="H708" s="414">
        <f>SUM(H700:H707)</f>
        <v>25501.75</v>
      </c>
      <c r="I708" s="721"/>
      <c r="J708" s="705"/>
    </row>
    <row r="709" spans="1:10" x14ac:dyDescent="0.35">
      <c r="A709" s="314" t="s">
        <v>219</v>
      </c>
      <c r="B709" s="309"/>
      <c r="C709" s="326" t="s">
        <v>220</v>
      </c>
      <c r="D709" s="302"/>
      <c r="E709" s="322"/>
      <c r="F709" s="323"/>
      <c r="G709" s="324"/>
      <c r="H709" s="415"/>
      <c r="I709" s="721"/>
      <c r="J709" s="704"/>
    </row>
    <row r="710" spans="1:10" x14ac:dyDescent="0.35">
      <c r="A710" s="314">
        <v>200026</v>
      </c>
      <c r="B710" s="309" t="s">
        <v>220</v>
      </c>
      <c r="C710" s="315" t="s">
        <v>291</v>
      </c>
      <c r="D710" s="316" t="s">
        <v>222</v>
      </c>
      <c r="E710" s="317">
        <v>0.25</v>
      </c>
      <c r="F710" s="318"/>
      <c r="G710" s="319">
        <v>45600</v>
      </c>
      <c r="H710" s="416">
        <f>TRUNC(E710* (1 + F710 / 100) * G710,2)</f>
        <v>11400</v>
      </c>
      <c r="I710" s="721"/>
      <c r="J710" s="704"/>
    </row>
    <row r="711" spans="1:10" x14ac:dyDescent="0.35">
      <c r="A711" s="327" t="s">
        <v>223</v>
      </c>
      <c r="B711" s="309"/>
      <c r="C711" s="321"/>
      <c r="D711" s="302"/>
      <c r="E711" s="322"/>
      <c r="F711" s="323"/>
      <c r="G711" s="324" t="s">
        <v>224</v>
      </c>
      <c r="H711" s="414">
        <f>SUM(H709:H710)</f>
        <v>11400</v>
      </c>
      <c r="I711" s="721"/>
      <c r="J711" s="705"/>
    </row>
    <row r="712" spans="1:10" x14ac:dyDescent="0.35">
      <c r="A712" s="314" t="s">
        <v>225</v>
      </c>
      <c r="B712" s="309"/>
      <c r="C712" s="329" t="s">
        <v>226</v>
      </c>
      <c r="D712" s="302"/>
      <c r="E712" s="322"/>
      <c r="F712" s="323"/>
      <c r="G712" s="324"/>
      <c r="H712" s="325"/>
      <c r="I712" s="721"/>
      <c r="J712" s="704"/>
    </row>
    <row r="713" spans="1:10" x14ac:dyDescent="0.35">
      <c r="A713" s="314">
        <v>300026</v>
      </c>
      <c r="B713" s="309" t="s">
        <v>226</v>
      </c>
      <c r="C713" s="315" t="s">
        <v>227</v>
      </c>
      <c r="D713" s="316" t="s">
        <v>228</v>
      </c>
      <c r="E713" s="330">
        <f>$O$2</f>
        <v>0.05</v>
      </c>
      <c r="F713" s="318"/>
      <c r="G713" s="319">
        <f>H711</f>
        <v>11400</v>
      </c>
      <c r="H713" s="320">
        <f>TRUNC(E713* (1 + F713 / 100) * G713,2)</f>
        <v>570</v>
      </c>
      <c r="I713" s="721"/>
      <c r="J713" s="704"/>
    </row>
    <row r="714" spans="1:10" x14ac:dyDescent="0.35">
      <c r="A714" s="314">
        <v>300002</v>
      </c>
      <c r="B714" s="309"/>
      <c r="C714" s="315" t="s">
        <v>278</v>
      </c>
      <c r="D714" s="316" t="s">
        <v>279</v>
      </c>
      <c r="E714" s="317">
        <v>0.05</v>
      </c>
      <c r="F714" s="318"/>
      <c r="G714" s="319">
        <v>5000</v>
      </c>
      <c r="H714" s="320">
        <f>TRUNC(E714* (1 + F714 / 100) * G714,2)</f>
        <v>250</v>
      </c>
      <c r="I714" s="721"/>
      <c r="J714" s="704"/>
    </row>
    <row r="715" spans="1:10" x14ac:dyDescent="0.35">
      <c r="A715" s="327" t="s">
        <v>229</v>
      </c>
      <c r="B715" s="309"/>
      <c r="C715" s="321"/>
      <c r="D715" s="302"/>
      <c r="E715" s="322"/>
      <c r="F715" s="323"/>
      <c r="G715" s="324" t="s">
        <v>230</v>
      </c>
      <c r="H715" s="328">
        <f>SUM(H712:H714)</f>
        <v>820</v>
      </c>
      <c r="I715" s="721"/>
      <c r="J715" s="705"/>
    </row>
    <row r="716" spans="1:10" x14ac:dyDescent="0.35">
      <c r="A716" s="302" t="s">
        <v>231</v>
      </c>
      <c r="B716" s="331"/>
      <c r="C716" s="326" t="s">
        <v>431</v>
      </c>
      <c r="D716" s="302"/>
      <c r="E716" s="322"/>
      <c r="F716" s="323"/>
      <c r="G716" s="324"/>
      <c r="H716" s="325"/>
      <c r="I716" s="721"/>
      <c r="J716" s="704"/>
    </row>
    <row r="717" spans="1:10" x14ac:dyDescent="0.35">
      <c r="A717" s="314"/>
      <c r="B717" s="309"/>
      <c r="C717" s="315" t="s">
        <v>431</v>
      </c>
      <c r="D717" s="606" t="s">
        <v>228</v>
      </c>
      <c r="E717" s="610">
        <f>$U$7</f>
        <v>0.15</v>
      </c>
      <c r="F717" s="611"/>
      <c r="G717" s="608">
        <f>H708</f>
        <v>25501.75</v>
      </c>
      <c r="H717" s="320">
        <f>E717*G717</f>
        <v>3825.2624999999998</v>
      </c>
      <c r="I717" s="721"/>
      <c r="J717" s="704"/>
    </row>
    <row r="718" spans="1:10" x14ac:dyDescent="0.35">
      <c r="A718" s="327" t="s">
        <v>232</v>
      </c>
      <c r="B718" s="331"/>
      <c r="C718" s="321"/>
      <c r="D718" s="302"/>
      <c r="E718" s="322"/>
      <c r="F718" s="323"/>
      <c r="G718" s="324" t="s">
        <v>233</v>
      </c>
      <c r="H718" s="320">
        <f>SUM(H716:H717)</f>
        <v>3825.2624999999998</v>
      </c>
      <c r="I718" s="721"/>
      <c r="J718" s="704"/>
    </row>
    <row r="719" spans="1:10" x14ac:dyDescent="0.35">
      <c r="A719" s="302"/>
      <c r="B719" s="332"/>
      <c r="C719" s="321"/>
      <c r="D719" s="302"/>
      <c r="E719" s="322"/>
      <c r="F719" s="323"/>
      <c r="G719" s="324"/>
      <c r="H719" s="325"/>
      <c r="I719" s="721"/>
      <c r="J719" s="704"/>
    </row>
    <row r="720" spans="1:10" ht="15" thickBot="1" x14ac:dyDescent="0.4">
      <c r="A720" s="302" t="s">
        <v>36</v>
      </c>
      <c r="B720" s="332"/>
      <c r="C720" s="333"/>
      <c r="D720" s="334"/>
      <c r="E720" s="335"/>
      <c r="F720" s="336" t="s">
        <v>234</v>
      </c>
      <c r="G720" s="337">
        <f>SUM(H698:H719)/2</f>
        <v>41547.012499999997</v>
      </c>
      <c r="H720" s="338">
        <f>IF($A$2="CD",ROUND(SUM(H698:H719)/2,$B$3),SUM(H698:H719)/2)</f>
        <v>41547</v>
      </c>
      <c r="I720" s="721"/>
      <c r="J720" s="584"/>
    </row>
    <row r="721" spans="1:10" ht="15" thickTop="1" x14ac:dyDescent="0.35">
      <c r="A721" s="302" t="s">
        <v>258</v>
      </c>
      <c r="B721" s="332"/>
      <c r="C721" s="342" t="s">
        <v>166</v>
      </c>
      <c r="D721" s="343"/>
      <c r="E721" s="344"/>
      <c r="F721" s="412"/>
      <c r="G721" s="345"/>
      <c r="H721" s="346"/>
      <c r="I721" s="721"/>
      <c r="J721" s="704"/>
    </row>
    <row r="722" spans="1:10" x14ac:dyDescent="0.35">
      <c r="A722" s="314" t="s">
        <v>173</v>
      </c>
      <c r="B722" s="332"/>
      <c r="C722" s="417" t="s">
        <v>144</v>
      </c>
      <c r="D722" s="418"/>
      <c r="E722" s="419"/>
      <c r="F722" s="413">
        <f>$F$3</f>
        <v>0.23</v>
      </c>
      <c r="G722" s="420"/>
      <c r="H722" s="421">
        <f>ROUND(H720*F722,2)</f>
        <v>9555.81</v>
      </c>
      <c r="I722" s="721"/>
      <c r="J722" s="704"/>
    </row>
    <row r="723" spans="1:10" x14ac:dyDescent="0.35">
      <c r="A723" s="314" t="s">
        <v>259</v>
      </c>
      <c r="B723" s="332"/>
      <c r="C723" s="417" t="s">
        <v>146</v>
      </c>
      <c r="D723" s="418"/>
      <c r="E723" s="419"/>
      <c r="F723" s="413">
        <f>$G$3</f>
        <v>0.01</v>
      </c>
      <c r="G723" s="420"/>
      <c r="H723" s="421">
        <f>ROUND(H720*F723,2)</f>
        <v>415.47</v>
      </c>
      <c r="I723" s="721"/>
      <c r="J723" s="704"/>
    </row>
    <row r="724" spans="1:10" x14ac:dyDescent="0.35">
      <c r="A724" s="314" t="s">
        <v>175</v>
      </c>
      <c r="B724" s="332"/>
      <c r="C724" s="417" t="s">
        <v>148</v>
      </c>
      <c r="D724" s="418"/>
      <c r="E724" s="419"/>
      <c r="F724" s="413">
        <f>$H$3</f>
        <v>0.06</v>
      </c>
      <c r="G724" s="420"/>
      <c r="H724" s="421">
        <f>ROUND(H720*F724,2)</f>
        <v>2492.8200000000002</v>
      </c>
      <c r="I724" s="721"/>
      <c r="J724" s="704"/>
    </row>
    <row r="725" spans="1:10" x14ac:dyDescent="0.35">
      <c r="A725" s="314" t="s">
        <v>177</v>
      </c>
      <c r="B725" s="332"/>
      <c r="C725" s="417" t="s">
        <v>152</v>
      </c>
      <c r="D725" s="418"/>
      <c r="E725" s="419"/>
      <c r="F725" s="413">
        <f>$I$3</f>
        <v>0</v>
      </c>
      <c r="G725" s="420"/>
      <c r="H725" s="421">
        <f>ROUND(H724*F725,2)</f>
        <v>0</v>
      </c>
      <c r="I725" s="721"/>
      <c r="J725" s="704"/>
    </row>
    <row r="726" spans="1:10" x14ac:dyDescent="0.35">
      <c r="A726" s="302" t="s">
        <v>260</v>
      </c>
      <c r="B726" s="332"/>
      <c r="C726" s="326" t="s">
        <v>261</v>
      </c>
      <c r="D726" s="302"/>
      <c r="E726" s="322"/>
      <c r="F726" s="323"/>
      <c r="G726" s="353"/>
      <c r="H726" s="354">
        <f>SUM(H722:H725)</f>
        <v>12464.099999999999</v>
      </c>
      <c r="I726" s="722"/>
      <c r="J726" s="705"/>
    </row>
    <row r="727" spans="1:10" ht="15" thickBot="1" x14ac:dyDescent="0.4">
      <c r="A727" s="302" t="s">
        <v>262</v>
      </c>
      <c r="B727" s="332"/>
      <c r="C727" s="355"/>
      <c r="D727" s="356"/>
      <c r="E727" s="335"/>
      <c r="F727" s="336" t="s">
        <v>263</v>
      </c>
      <c r="G727" s="357"/>
      <c r="H727" s="338">
        <f>IF($A$3=2,ROUND((H720+H726),2),IF($A$3=3,ROUND((H720+H726),-1),ROUND((H720+H726),0)))</f>
        <v>54011</v>
      </c>
      <c r="I727" s="721"/>
      <c r="J727" s="584"/>
    </row>
    <row r="728" spans="1:10" ht="15" thickTop="1" x14ac:dyDescent="0.35">
      <c r="C728" s="10"/>
      <c r="D728" s="43"/>
      <c r="E728" s="10"/>
      <c r="F728" s="10"/>
      <c r="G728" s="10"/>
      <c r="H728" s="10"/>
      <c r="I728" s="307"/>
      <c r="J728" s="308"/>
    </row>
    <row r="729" spans="1:10" ht="15" thickBot="1" x14ac:dyDescent="0.4">
      <c r="C729" s="10"/>
      <c r="D729" s="43"/>
      <c r="E729" s="10"/>
      <c r="F729" s="10"/>
      <c r="G729" s="10"/>
      <c r="H729" s="10"/>
      <c r="I729" s="307"/>
      <c r="J729" s="308"/>
    </row>
    <row r="730" spans="1:10" ht="15" thickTop="1" x14ac:dyDescent="0.35">
      <c r="A730" s="302" t="s">
        <v>332</v>
      </c>
      <c r="B730" s="309"/>
      <c r="C730" s="904" t="s">
        <v>523</v>
      </c>
      <c r="D730" s="905"/>
      <c r="E730" s="905"/>
      <c r="F730" s="905"/>
      <c r="G730" s="339"/>
      <c r="H730" s="311" t="s">
        <v>265</v>
      </c>
      <c r="I730" s="720"/>
      <c r="J730" s="705"/>
    </row>
    <row r="731" spans="1:10" x14ac:dyDescent="0.35">
      <c r="A731" s="302"/>
      <c r="B731" s="309"/>
      <c r="C731" s="906"/>
      <c r="D731" s="907"/>
      <c r="E731" s="907"/>
      <c r="F731" s="907"/>
      <c r="G731" s="340"/>
      <c r="H731" s="313" t="s">
        <v>500</v>
      </c>
      <c r="I731" s="723"/>
      <c r="J731" s="705"/>
    </row>
    <row r="732" spans="1:10" x14ac:dyDescent="0.35">
      <c r="A732" s="314" t="s">
        <v>203</v>
      </c>
      <c r="B732" s="309"/>
      <c r="C732" s="315" t="s">
        <v>32</v>
      </c>
      <c r="D732" s="316" t="s">
        <v>33</v>
      </c>
      <c r="E732" s="317" t="s">
        <v>34</v>
      </c>
      <c r="F732" s="317" t="s">
        <v>204</v>
      </c>
      <c r="G732" s="319" t="s">
        <v>205</v>
      </c>
      <c r="H732" s="320" t="s">
        <v>206</v>
      </c>
      <c r="I732" s="721"/>
      <c r="J732" s="704"/>
    </row>
    <row r="733" spans="1:10" x14ac:dyDescent="0.35">
      <c r="A733" s="314"/>
      <c r="B733" s="309"/>
      <c r="C733" s="321"/>
      <c r="D733" s="302"/>
      <c r="E733" s="322"/>
      <c r="F733" s="322"/>
      <c r="G733" s="324"/>
      <c r="H733" s="325"/>
      <c r="I733" s="721"/>
      <c r="J733" s="704"/>
    </row>
    <row r="734" spans="1:10" x14ac:dyDescent="0.35">
      <c r="A734" s="314" t="s">
        <v>207</v>
      </c>
      <c r="B734" s="309"/>
      <c r="C734" s="326" t="s">
        <v>208</v>
      </c>
      <c r="D734" s="302"/>
      <c r="E734" s="322"/>
      <c r="F734" s="322"/>
      <c r="G734" s="324"/>
      <c r="H734" s="325"/>
      <c r="I734" s="721"/>
      <c r="J734" s="704"/>
    </row>
    <row r="735" spans="1:10" x14ac:dyDescent="0.35">
      <c r="A735" s="314"/>
      <c r="B735" s="309"/>
      <c r="C735" s="315" t="s">
        <v>289</v>
      </c>
      <c r="D735" s="316" t="s">
        <v>290</v>
      </c>
      <c r="E735" s="317">
        <v>0.01</v>
      </c>
      <c r="F735" s="318">
        <v>0</v>
      </c>
      <c r="G735" s="319">
        <v>1800</v>
      </c>
      <c r="H735" s="320">
        <f>TRUNC(E735 * (1 + F735 / 100) * G735,2)</f>
        <v>18</v>
      </c>
      <c r="I735" s="721"/>
      <c r="J735" s="704"/>
    </row>
    <row r="736" spans="1:10" x14ac:dyDescent="0.35">
      <c r="A736" s="314"/>
      <c r="B736" s="309"/>
      <c r="C736" s="315" t="s">
        <v>325</v>
      </c>
      <c r="D736" s="316" t="s">
        <v>216</v>
      </c>
      <c r="E736" s="317">
        <v>4</v>
      </c>
      <c r="F736" s="318">
        <v>5</v>
      </c>
      <c r="G736" s="319">
        <v>2335</v>
      </c>
      <c r="H736" s="320">
        <f>TRUNC(E736 * (1 + F736 / 100) * G736,2)</f>
        <v>9807</v>
      </c>
      <c r="I736" s="721"/>
      <c r="J736" s="704"/>
    </row>
    <row r="737" spans="1:10" x14ac:dyDescent="0.35">
      <c r="A737" s="314"/>
      <c r="B737" s="309"/>
      <c r="C737" s="399" t="s">
        <v>326</v>
      </c>
      <c r="D737" s="364" t="s">
        <v>33</v>
      </c>
      <c r="E737" s="366">
        <v>0.1</v>
      </c>
      <c r="F737" s="400"/>
      <c r="G737" s="319">
        <v>22900</v>
      </c>
      <c r="H737" s="320">
        <f>TRUNC(E737* (1 + F737 / 100) * G737,2)</f>
        <v>2290</v>
      </c>
      <c r="I737" s="721"/>
      <c r="J737" s="704"/>
    </row>
    <row r="738" spans="1:10" x14ac:dyDescent="0.35">
      <c r="A738" s="314"/>
      <c r="B738" s="309"/>
      <c r="C738" s="315" t="s">
        <v>210</v>
      </c>
      <c r="D738" s="316" t="s">
        <v>211</v>
      </c>
      <c r="E738" s="317">
        <v>0.5</v>
      </c>
      <c r="F738" s="318"/>
      <c r="G738" s="319">
        <v>50</v>
      </c>
      <c r="H738" s="320">
        <f>TRUNC(E738* (1 + F738 / 100) * G738,2)</f>
        <v>25</v>
      </c>
      <c r="I738" s="721"/>
      <c r="J738" s="704"/>
    </row>
    <row r="739" spans="1:10" x14ac:dyDescent="0.35">
      <c r="A739" s="314"/>
      <c r="B739" s="309"/>
      <c r="C739" s="315" t="s">
        <v>327</v>
      </c>
      <c r="D739" s="316" t="s">
        <v>33</v>
      </c>
      <c r="E739" s="317">
        <v>0.1</v>
      </c>
      <c r="F739" s="318"/>
      <c r="G739" s="319">
        <v>13100</v>
      </c>
      <c r="H739" s="416">
        <f>TRUNC(E739* (1 + F739 / 100) * G739,2)</f>
        <v>1310</v>
      </c>
      <c r="I739" s="721"/>
      <c r="J739" s="704"/>
    </row>
    <row r="740" spans="1:10" x14ac:dyDescent="0.35">
      <c r="A740" s="314"/>
      <c r="B740" s="309"/>
      <c r="C740" s="315" t="s">
        <v>329</v>
      </c>
      <c r="D740" s="316" t="s">
        <v>330</v>
      </c>
      <c r="E740" s="317">
        <v>0.01</v>
      </c>
      <c r="F740" s="318"/>
      <c r="G740" s="319">
        <v>15900</v>
      </c>
      <c r="H740" s="416">
        <f>TRUNC(E740* (1 + F740 / 100) * G740,2)</f>
        <v>159</v>
      </c>
      <c r="I740" s="721"/>
      <c r="J740" s="704"/>
    </row>
    <row r="741" spans="1:10" x14ac:dyDescent="0.35">
      <c r="A741" s="314">
        <v>109945</v>
      </c>
      <c r="B741" s="309"/>
      <c r="C741" s="315" t="s">
        <v>333</v>
      </c>
      <c r="D741" s="316" t="s">
        <v>247</v>
      </c>
      <c r="E741" s="317">
        <v>0.15</v>
      </c>
      <c r="F741" s="317">
        <v>5</v>
      </c>
      <c r="G741" s="319">
        <v>120000</v>
      </c>
      <c r="H741" s="320">
        <f>TRUNC(E741* (1 + F741 / 100) * G741,2)</f>
        <v>18900</v>
      </c>
      <c r="I741" s="721"/>
      <c r="J741" s="704"/>
    </row>
    <row r="742" spans="1:10" x14ac:dyDescent="0.35">
      <c r="A742" s="327" t="s">
        <v>217</v>
      </c>
      <c r="B742" s="309"/>
      <c r="C742" s="321"/>
      <c r="D742" s="302"/>
      <c r="E742" s="322"/>
      <c r="F742" s="322"/>
      <c r="G742" s="324" t="s">
        <v>218</v>
      </c>
      <c r="H742" s="328">
        <f>SUM(H735:H741)</f>
        <v>32509</v>
      </c>
      <c r="I742" s="721"/>
      <c r="J742" s="705"/>
    </row>
    <row r="743" spans="1:10" x14ac:dyDescent="0.35">
      <c r="A743" s="314" t="s">
        <v>219</v>
      </c>
      <c r="B743" s="309"/>
      <c r="C743" s="326" t="s">
        <v>220</v>
      </c>
      <c r="D743" s="302"/>
      <c r="E743" s="322"/>
      <c r="F743" s="322"/>
      <c r="G743" s="324"/>
      <c r="H743" s="325"/>
      <c r="I743" s="721"/>
      <c r="J743" s="704"/>
    </row>
    <row r="744" spans="1:10" x14ac:dyDescent="0.35">
      <c r="A744" s="314">
        <v>200026</v>
      </c>
      <c r="B744" s="309" t="s">
        <v>220</v>
      </c>
      <c r="C744" s="315" t="s">
        <v>291</v>
      </c>
      <c r="D744" s="316" t="s">
        <v>222</v>
      </c>
      <c r="E744" s="317">
        <v>0.35</v>
      </c>
      <c r="F744" s="317"/>
      <c r="G744" s="319">
        <v>45600</v>
      </c>
      <c r="H744" s="320">
        <f>TRUNC(E744* (1 + F744 / 100) * G744,2)</f>
        <v>15960</v>
      </c>
      <c r="I744" s="721"/>
      <c r="J744" s="704"/>
    </row>
    <row r="745" spans="1:10" x14ac:dyDescent="0.35">
      <c r="A745" s="327" t="s">
        <v>223</v>
      </c>
      <c r="B745" s="309"/>
      <c r="C745" s="321"/>
      <c r="D745" s="302"/>
      <c r="E745" s="322"/>
      <c r="F745" s="322"/>
      <c r="G745" s="324" t="s">
        <v>224</v>
      </c>
      <c r="H745" s="328">
        <f>SUM(H743:H744)</f>
        <v>15960</v>
      </c>
      <c r="I745" s="721"/>
      <c r="J745" s="705"/>
    </row>
    <row r="746" spans="1:10" x14ac:dyDescent="0.35">
      <c r="A746" s="314" t="s">
        <v>225</v>
      </c>
      <c r="B746" s="309"/>
      <c r="C746" s="329" t="s">
        <v>226</v>
      </c>
      <c r="D746" s="302"/>
      <c r="E746" s="322"/>
      <c r="F746" s="322"/>
      <c r="G746" s="324"/>
      <c r="H746" s="325"/>
      <c r="I746" s="721"/>
      <c r="J746" s="704"/>
    </row>
    <row r="747" spans="1:10" x14ac:dyDescent="0.35">
      <c r="A747" s="314">
        <v>300026</v>
      </c>
      <c r="B747" s="309" t="s">
        <v>226</v>
      </c>
      <c r="C747" s="315" t="s">
        <v>227</v>
      </c>
      <c r="D747" s="316" t="s">
        <v>228</v>
      </c>
      <c r="E747" s="330">
        <f>$O$2</f>
        <v>0.05</v>
      </c>
      <c r="F747" s="317"/>
      <c r="G747" s="319">
        <f>H745</f>
        <v>15960</v>
      </c>
      <c r="H747" s="320">
        <f>TRUNC(E747* (1 + F747 / 100) * G747,2)</f>
        <v>798</v>
      </c>
      <c r="I747" s="721"/>
      <c r="J747" s="704"/>
    </row>
    <row r="748" spans="1:10" x14ac:dyDescent="0.35">
      <c r="A748" s="314">
        <v>300002</v>
      </c>
      <c r="B748" s="309"/>
      <c r="C748" s="315" t="s">
        <v>278</v>
      </c>
      <c r="D748" s="316" t="s">
        <v>279</v>
      </c>
      <c r="E748" s="317">
        <v>0.2</v>
      </c>
      <c r="F748" s="317"/>
      <c r="G748" s="319">
        <v>1800</v>
      </c>
      <c r="H748" s="320">
        <f>TRUNC(E748* (1 + F748 / 100) * G748,2)</f>
        <v>360</v>
      </c>
      <c r="I748" s="721"/>
      <c r="J748" s="704"/>
    </row>
    <row r="749" spans="1:10" x14ac:dyDescent="0.35">
      <c r="A749" s="314">
        <v>300050</v>
      </c>
      <c r="B749" s="309"/>
      <c r="C749" s="428" t="s">
        <v>287</v>
      </c>
      <c r="D749" s="429" t="s">
        <v>253</v>
      </c>
      <c r="E749" s="430">
        <v>0.2</v>
      </c>
      <c r="F749" s="430"/>
      <c r="G749" s="431">
        <v>639</v>
      </c>
      <c r="H749" s="432">
        <f>TRUNC(E749* (1 + F749 / 100) * G749,2)</f>
        <v>127.8</v>
      </c>
      <c r="I749" s="721"/>
      <c r="J749" s="704"/>
    </row>
    <row r="750" spans="1:10" x14ac:dyDescent="0.35">
      <c r="A750" s="314">
        <v>300019</v>
      </c>
      <c r="B750" s="309"/>
      <c r="C750" s="433" t="s">
        <v>280</v>
      </c>
      <c r="D750" s="434" t="s">
        <v>253</v>
      </c>
      <c r="E750" s="435">
        <v>0.2</v>
      </c>
      <c r="F750" s="435"/>
      <c r="G750" s="436">
        <v>120</v>
      </c>
      <c r="H750" s="437">
        <f>TRUNC(E750* (1 + F750 / 100) * G750,2)</f>
        <v>24</v>
      </c>
      <c r="I750" s="721"/>
      <c r="J750" s="704"/>
    </row>
    <row r="751" spans="1:10" x14ac:dyDescent="0.35">
      <c r="A751" s="327" t="s">
        <v>229</v>
      </c>
      <c r="B751" s="309"/>
      <c r="C751" s="321"/>
      <c r="D751" s="302"/>
      <c r="E751" s="322"/>
      <c r="F751" s="322"/>
      <c r="G751" s="324" t="s">
        <v>230</v>
      </c>
      <c r="H751" s="328">
        <f>SUM(H746:H750)</f>
        <v>1309.8</v>
      </c>
      <c r="I751" s="721"/>
      <c r="J751" s="705"/>
    </row>
    <row r="752" spans="1:10" x14ac:dyDescent="0.35">
      <c r="A752" s="302" t="s">
        <v>231</v>
      </c>
      <c r="B752" s="10"/>
      <c r="C752" s="326" t="s">
        <v>431</v>
      </c>
      <c r="D752" s="302"/>
      <c r="E752" s="322"/>
      <c r="F752" s="322"/>
      <c r="G752" s="324"/>
      <c r="H752" s="325"/>
      <c r="I752" s="721"/>
      <c r="J752" s="704"/>
    </row>
    <row r="753" spans="1:10" x14ac:dyDescent="0.35">
      <c r="A753" s="314"/>
      <c r="B753" s="309"/>
      <c r="C753" s="315" t="s">
        <v>431</v>
      </c>
      <c r="D753" s="606" t="s">
        <v>228</v>
      </c>
      <c r="E753" s="610">
        <f>$U$7</f>
        <v>0.15</v>
      </c>
      <c r="F753" s="611"/>
      <c r="G753" s="608">
        <f>H744</f>
        <v>15960</v>
      </c>
      <c r="H753" s="320">
        <f>E753*G753</f>
        <v>2394</v>
      </c>
      <c r="I753" s="721"/>
      <c r="J753" s="704"/>
    </row>
    <row r="754" spans="1:10" x14ac:dyDescent="0.35">
      <c r="A754" s="327" t="s">
        <v>232</v>
      </c>
      <c r="B754" s="10"/>
      <c r="C754" s="321"/>
      <c r="D754" s="302"/>
      <c r="E754" s="322"/>
      <c r="F754" s="322"/>
      <c r="G754" s="324" t="s">
        <v>233</v>
      </c>
      <c r="H754" s="320">
        <f>SUM(H752:H753)</f>
        <v>2394</v>
      </c>
      <c r="I754" s="721"/>
      <c r="J754" s="704"/>
    </row>
    <row r="755" spans="1:10" x14ac:dyDescent="0.35">
      <c r="A755" s="302"/>
      <c r="B755" s="332"/>
      <c r="C755" s="321"/>
      <c r="D755" s="302"/>
      <c r="E755" s="322"/>
      <c r="F755" s="322"/>
      <c r="G755" s="324"/>
      <c r="H755" s="325"/>
      <c r="I755" s="721"/>
      <c r="J755" s="704"/>
    </row>
    <row r="756" spans="1:10" ht="15" thickBot="1" x14ac:dyDescent="0.4">
      <c r="A756" s="302" t="s">
        <v>36</v>
      </c>
      <c r="B756" s="332"/>
      <c r="C756" s="333"/>
      <c r="D756" s="334"/>
      <c r="E756" s="335"/>
      <c r="F756" s="336" t="s">
        <v>234</v>
      </c>
      <c r="G756" s="337">
        <f>SUM(H732:H755)/2</f>
        <v>52172.800000000003</v>
      </c>
      <c r="H756" s="338">
        <f>IF($A$2="CD",ROUND(SUM(H732:H755)/2,$B$3),SUM(H732:H755)/2)</f>
        <v>52173</v>
      </c>
      <c r="I756" s="721"/>
      <c r="J756" s="584"/>
    </row>
    <row r="757" spans="1:10" ht="15" thickTop="1" x14ac:dyDescent="0.35">
      <c r="A757" s="302" t="s">
        <v>258</v>
      </c>
      <c r="B757" s="332"/>
      <c r="C757" s="342" t="s">
        <v>166</v>
      </c>
      <c r="D757" s="343"/>
      <c r="E757" s="344"/>
      <c r="F757" s="344"/>
      <c r="G757" s="345"/>
      <c r="H757" s="346"/>
      <c r="I757" s="721"/>
      <c r="J757" s="704"/>
    </row>
    <row r="758" spans="1:10" x14ac:dyDescent="0.35">
      <c r="A758" s="314" t="s">
        <v>173</v>
      </c>
      <c r="B758" s="332"/>
      <c r="C758" s="438" t="s">
        <v>144</v>
      </c>
      <c r="D758" s="439"/>
      <c r="E758" s="440"/>
      <c r="F758" s="350">
        <f>$F$3</f>
        <v>0.23</v>
      </c>
      <c r="G758" s="441"/>
      <c r="H758" s="442">
        <f>ROUND(H756*F758,2)</f>
        <v>11999.79</v>
      </c>
      <c r="I758" s="721"/>
      <c r="J758" s="704"/>
    </row>
    <row r="759" spans="1:10" x14ac:dyDescent="0.35">
      <c r="A759" s="314" t="s">
        <v>259</v>
      </c>
      <c r="B759" s="332"/>
      <c r="C759" s="438" t="s">
        <v>146</v>
      </c>
      <c r="D759" s="439"/>
      <c r="E759" s="440"/>
      <c r="F759" s="350">
        <f>$G$3</f>
        <v>0.01</v>
      </c>
      <c r="G759" s="441"/>
      <c r="H759" s="442">
        <f>ROUND(H756*F759,2)</f>
        <v>521.73</v>
      </c>
      <c r="I759" s="721"/>
      <c r="J759" s="704"/>
    </row>
    <row r="760" spans="1:10" x14ac:dyDescent="0.35">
      <c r="A760" s="314" t="s">
        <v>175</v>
      </c>
      <c r="B760" s="332"/>
      <c r="C760" s="438" t="s">
        <v>148</v>
      </c>
      <c r="D760" s="439"/>
      <c r="E760" s="440"/>
      <c r="F760" s="350">
        <f>$H$3</f>
        <v>0.06</v>
      </c>
      <c r="G760" s="441"/>
      <c r="H760" s="442">
        <f>ROUND(H756*F760,2)</f>
        <v>3130.38</v>
      </c>
      <c r="I760" s="721"/>
      <c r="J760" s="704"/>
    </row>
    <row r="761" spans="1:10" x14ac:dyDescent="0.35">
      <c r="A761" s="314" t="s">
        <v>177</v>
      </c>
      <c r="B761" s="332"/>
      <c r="C761" s="438" t="s">
        <v>152</v>
      </c>
      <c r="D761" s="439"/>
      <c r="E761" s="440"/>
      <c r="F761" s="350">
        <f>$I$3</f>
        <v>0</v>
      </c>
      <c r="G761" s="441"/>
      <c r="H761" s="442">
        <f>ROUND(H760*F761,2)</f>
        <v>0</v>
      </c>
      <c r="I761" s="721"/>
      <c r="J761" s="704"/>
    </row>
    <row r="762" spans="1:10" x14ac:dyDescent="0.35">
      <c r="A762" s="302" t="s">
        <v>260</v>
      </c>
      <c r="B762" s="332"/>
      <c r="C762" s="326" t="s">
        <v>261</v>
      </c>
      <c r="D762" s="302"/>
      <c r="E762" s="322"/>
      <c r="F762" s="322"/>
      <c r="G762" s="353"/>
      <c r="H762" s="354">
        <f>SUM(H758:H761)</f>
        <v>15651.900000000001</v>
      </c>
      <c r="I762" s="722"/>
      <c r="J762" s="705"/>
    </row>
    <row r="763" spans="1:10" ht="15" thickBot="1" x14ac:dyDescent="0.4">
      <c r="A763" s="302" t="s">
        <v>262</v>
      </c>
      <c r="B763" s="332"/>
      <c r="C763" s="355"/>
      <c r="D763" s="356"/>
      <c r="E763" s="335"/>
      <c r="F763" s="336" t="s">
        <v>263</v>
      </c>
      <c r="G763" s="357"/>
      <c r="H763" s="338">
        <f>IF($A$3=2,ROUND((H756+H762),2),IF($A$3=3,ROUND((H756+H762),-1),ROUND((H756+H762),0)))</f>
        <v>67825</v>
      </c>
      <c r="I763" s="721"/>
      <c r="J763" s="584"/>
    </row>
    <row r="764" spans="1:10" ht="15" thickTop="1" x14ac:dyDescent="0.35">
      <c r="C764" s="10"/>
      <c r="D764" s="43"/>
      <c r="E764" s="10"/>
      <c r="F764" s="10"/>
      <c r="G764" s="10"/>
      <c r="H764" s="10"/>
      <c r="I764" s="307"/>
      <c r="J764" s="308"/>
    </row>
    <row r="765" spans="1:10" ht="15" thickBot="1" x14ac:dyDescent="0.4">
      <c r="C765" s="10"/>
      <c r="D765" s="43"/>
      <c r="E765" s="10"/>
      <c r="F765" s="10"/>
      <c r="G765" s="10"/>
      <c r="H765" s="10"/>
      <c r="I765" s="307"/>
      <c r="J765" s="308"/>
    </row>
    <row r="766" spans="1:10" ht="15" customHeight="1" thickTop="1" x14ac:dyDescent="0.35">
      <c r="C766" s="904" t="s">
        <v>474</v>
      </c>
      <c r="D766" s="905"/>
      <c r="E766" s="905"/>
      <c r="F766" s="905"/>
      <c r="G766" s="310"/>
      <c r="H766" s="311" t="s">
        <v>478</v>
      </c>
      <c r="I766" s="307"/>
      <c r="J766" s="308"/>
    </row>
    <row r="767" spans="1:10" ht="14.5" customHeight="1" x14ac:dyDescent="0.35">
      <c r="C767" s="906"/>
      <c r="D767" s="907"/>
      <c r="E767" s="907"/>
      <c r="F767" s="907"/>
      <c r="G767" s="312"/>
      <c r="H767" s="313" t="s">
        <v>501</v>
      </c>
      <c r="I767" s="307"/>
      <c r="J767" s="308"/>
    </row>
    <row r="768" spans="1:10" x14ac:dyDescent="0.35">
      <c r="C768" s="315" t="s">
        <v>32</v>
      </c>
      <c r="D768" s="316" t="s">
        <v>33</v>
      </c>
      <c r="E768" s="317" t="s">
        <v>34</v>
      </c>
      <c r="F768" s="318" t="s">
        <v>204</v>
      </c>
      <c r="G768" s="319" t="s">
        <v>205</v>
      </c>
      <c r="H768" s="320" t="s">
        <v>206</v>
      </c>
      <c r="I768" s="307"/>
      <c r="J768" s="308"/>
    </row>
    <row r="769" spans="3:24" x14ac:dyDescent="0.35">
      <c r="C769" s="321"/>
      <c r="D769" s="302"/>
      <c r="E769" s="322"/>
      <c r="F769" s="323"/>
      <c r="G769" s="324"/>
      <c r="H769" s="325"/>
      <c r="I769" s="307"/>
      <c r="J769" s="308"/>
    </row>
    <row r="770" spans="3:24" x14ac:dyDescent="0.35">
      <c r="C770" s="326" t="s">
        <v>208</v>
      </c>
      <c r="D770" s="302"/>
      <c r="E770" s="322"/>
      <c r="F770" s="323"/>
      <c r="G770" s="324"/>
      <c r="H770" s="415"/>
      <c r="I770" s="307"/>
      <c r="J770" s="308"/>
      <c r="U770" s="887"/>
      <c r="V770" s="888"/>
      <c r="W770" s="888"/>
      <c r="X770" s="888"/>
    </row>
    <row r="771" spans="3:24" x14ac:dyDescent="0.35">
      <c r="C771" s="315" t="s">
        <v>334</v>
      </c>
      <c r="D771" s="316" t="s">
        <v>33</v>
      </c>
      <c r="E771" s="317">
        <v>0.1</v>
      </c>
      <c r="F771" s="318">
        <v>0</v>
      </c>
      <c r="G771" s="319">
        <v>9200</v>
      </c>
      <c r="H771" s="416">
        <f>TRUNC(E771 * (1 + F771 / 100) * G771,2)</f>
        <v>920</v>
      </c>
      <c r="I771" s="307"/>
      <c r="J771" s="308"/>
    </row>
    <row r="772" spans="3:24" x14ac:dyDescent="0.35">
      <c r="C772" s="315" t="s">
        <v>335</v>
      </c>
      <c r="D772" s="316" t="s">
        <v>290</v>
      </c>
      <c r="E772" s="317">
        <v>0.01</v>
      </c>
      <c r="F772" s="318">
        <v>0</v>
      </c>
      <c r="G772" s="319">
        <v>1800</v>
      </c>
      <c r="H772" s="416">
        <f>TRUNC(E772 * (1 + F772 / 100) * G772,2)</f>
        <v>18</v>
      </c>
      <c r="I772" s="307"/>
      <c r="J772" s="308"/>
    </row>
    <row r="773" spans="3:24" x14ac:dyDescent="0.35">
      <c r="C773" s="315" t="s">
        <v>336</v>
      </c>
      <c r="D773" s="316" t="s">
        <v>247</v>
      </c>
      <c r="E773" s="317">
        <v>6.0000000000000001E-3</v>
      </c>
      <c r="F773" s="318"/>
      <c r="G773" s="319">
        <v>38000</v>
      </c>
      <c r="H773" s="416">
        <f>TRUNC(E773* (1 + F773 / 100) * G773,2)</f>
        <v>228</v>
      </c>
      <c r="I773" s="307"/>
      <c r="J773" s="308"/>
    </row>
    <row r="774" spans="3:24" x14ac:dyDescent="0.35">
      <c r="C774" s="315" t="s">
        <v>479</v>
      </c>
      <c r="D774" s="316" t="s">
        <v>247</v>
      </c>
      <c r="E774" s="317">
        <v>0.15</v>
      </c>
      <c r="F774" s="318">
        <v>5</v>
      </c>
      <c r="G774" s="319">
        <v>125000</v>
      </c>
      <c r="H774" s="416">
        <f>TRUNC(E774 * (1 + F774 / 100) * G774,2)</f>
        <v>19687.5</v>
      </c>
      <c r="I774" s="307"/>
      <c r="J774" s="308"/>
    </row>
    <row r="775" spans="3:24" x14ac:dyDescent="0.35">
      <c r="C775" s="321"/>
      <c r="D775" s="302"/>
      <c r="E775" s="322"/>
      <c r="F775" s="323"/>
      <c r="G775" s="324" t="s">
        <v>218</v>
      </c>
      <c r="H775" s="414">
        <f>SUM(H770:H774)</f>
        <v>20853.5</v>
      </c>
      <c r="I775" s="307"/>
      <c r="J775" s="308"/>
    </row>
    <row r="776" spans="3:24" x14ac:dyDescent="0.35">
      <c r="C776" s="326" t="s">
        <v>220</v>
      </c>
      <c r="D776" s="302"/>
      <c r="E776" s="322"/>
      <c r="F776" s="323"/>
      <c r="G776" s="324"/>
      <c r="H776" s="415"/>
      <c r="I776" s="307"/>
      <c r="J776" s="308"/>
    </row>
    <row r="777" spans="3:24" x14ac:dyDescent="0.35">
      <c r="C777" s="315" t="s">
        <v>291</v>
      </c>
      <c r="D777" s="316" t="s">
        <v>222</v>
      </c>
      <c r="E777" s="317">
        <v>0.25</v>
      </c>
      <c r="F777" s="318"/>
      <c r="G777" s="319">
        <v>45600</v>
      </c>
      <c r="H777" s="416">
        <f>TRUNC(E777* (1 + F777 / 100) * G777,2)</f>
        <v>11400</v>
      </c>
      <c r="I777" s="307"/>
      <c r="J777" s="308"/>
    </row>
    <row r="778" spans="3:24" x14ac:dyDescent="0.35">
      <c r="C778" s="321"/>
      <c r="D778" s="302"/>
      <c r="E778" s="322"/>
      <c r="F778" s="323"/>
      <c r="G778" s="324" t="s">
        <v>224</v>
      </c>
      <c r="H778" s="414">
        <f>SUM(H776:H777)</f>
        <v>11400</v>
      </c>
      <c r="I778" s="307"/>
      <c r="J778" s="308"/>
    </row>
    <row r="779" spans="3:24" x14ac:dyDescent="0.35">
      <c r="C779" s="329" t="s">
        <v>226</v>
      </c>
      <c r="D779" s="302"/>
      <c r="E779" s="322"/>
      <c r="F779" s="323"/>
      <c r="G779" s="324"/>
      <c r="H779" s="415"/>
      <c r="I779" s="307"/>
      <c r="J779" s="308"/>
    </row>
    <row r="780" spans="3:24" x14ac:dyDescent="0.35">
      <c r="C780" s="315" t="s">
        <v>227</v>
      </c>
      <c r="D780" s="316" t="s">
        <v>228</v>
      </c>
      <c r="E780" s="330">
        <f>$O$2</f>
        <v>0.05</v>
      </c>
      <c r="F780" s="318"/>
      <c r="G780" s="319">
        <f>H778</f>
        <v>11400</v>
      </c>
      <c r="H780" s="416">
        <f>TRUNC(E780* (1 + F780 / 100) * G780,2)</f>
        <v>570</v>
      </c>
      <c r="I780" s="307"/>
      <c r="J780" s="308"/>
    </row>
    <row r="781" spans="3:24" x14ac:dyDescent="0.35">
      <c r="C781" s="321"/>
      <c r="D781" s="302"/>
      <c r="E781" s="322"/>
      <c r="F781" s="323"/>
      <c r="G781" s="324" t="s">
        <v>230</v>
      </c>
      <c r="H781" s="414">
        <f>SUM(H779:H780)</f>
        <v>570</v>
      </c>
      <c r="I781" s="307"/>
      <c r="J781" s="308"/>
    </row>
    <row r="782" spans="3:24" x14ac:dyDescent="0.35">
      <c r="C782" s="326" t="s">
        <v>431</v>
      </c>
      <c r="D782" s="302"/>
      <c r="E782" s="322"/>
      <c r="F782" s="323"/>
      <c r="G782" s="324"/>
      <c r="H782" s="325"/>
      <c r="I782" s="307"/>
      <c r="J782" s="308"/>
    </row>
    <row r="783" spans="3:24" x14ac:dyDescent="0.35">
      <c r="C783" s="315" t="s">
        <v>431</v>
      </c>
      <c r="D783" s="606" t="s">
        <v>228</v>
      </c>
      <c r="E783" s="610">
        <f>$U$7</f>
        <v>0.15</v>
      </c>
      <c r="F783" s="611"/>
      <c r="G783" s="608">
        <f>H774</f>
        <v>19687.5</v>
      </c>
      <c r="H783" s="320">
        <f>E783*G783</f>
        <v>2953.125</v>
      </c>
      <c r="I783" s="307"/>
      <c r="J783" s="308"/>
    </row>
    <row r="784" spans="3:24" x14ac:dyDescent="0.35">
      <c r="C784" s="321"/>
      <c r="D784" s="302"/>
      <c r="E784" s="322"/>
      <c r="F784" s="323"/>
      <c r="G784" s="324" t="s">
        <v>233</v>
      </c>
      <c r="H784" s="320">
        <f>SUM(H782:H783)</f>
        <v>2953.125</v>
      </c>
      <c r="I784" s="307"/>
      <c r="J784" s="308"/>
    </row>
    <row r="785" spans="3:10" x14ac:dyDescent="0.35">
      <c r="C785" s="321"/>
      <c r="D785" s="302"/>
      <c r="E785" s="322"/>
      <c r="F785" s="323"/>
      <c r="G785" s="324"/>
      <c r="H785" s="325"/>
      <c r="I785" s="307"/>
      <c r="J785" s="308"/>
    </row>
    <row r="786" spans="3:10" ht="15" thickBot="1" x14ac:dyDescent="0.4">
      <c r="C786" s="333"/>
      <c r="D786" s="334"/>
      <c r="E786" s="335"/>
      <c r="F786" s="336" t="s">
        <v>234</v>
      </c>
      <c r="G786" s="337">
        <f>SUM(H768:H785)/2</f>
        <v>35776.625</v>
      </c>
      <c r="H786" s="338">
        <f>IF($A$2="CD",ROUND(SUM(H768:H785)/2,$B$3),SUM(H768:H785)/2)</f>
        <v>35777</v>
      </c>
      <c r="I786" s="307"/>
      <c r="J786" s="308"/>
    </row>
    <row r="787" spans="3:10" ht="15" thickTop="1" x14ac:dyDescent="0.35">
      <c r="C787" s="342" t="s">
        <v>166</v>
      </c>
      <c r="D787" s="343"/>
      <c r="E787" s="344"/>
      <c r="F787" s="412"/>
      <c r="G787" s="345"/>
      <c r="H787" s="346"/>
      <c r="I787" s="307"/>
      <c r="J787" s="308"/>
    </row>
    <row r="788" spans="3:10" x14ac:dyDescent="0.35">
      <c r="C788" s="443" t="s">
        <v>144</v>
      </c>
      <c r="D788" s="444"/>
      <c r="E788" s="445"/>
      <c r="F788" s="413">
        <f>$F$3</f>
        <v>0.23</v>
      </c>
      <c r="G788" s="446"/>
      <c r="H788" s="447">
        <f>ROUND(H786*F788,2)</f>
        <v>8228.7099999999991</v>
      </c>
      <c r="I788" s="307"/>
      <c r="J788" s="308"/>
    </row>
    <row r="789" spans="3:10" x14ac:dyDescent="0.35">
      <c r="C789" s="443" t="s">
        <v>146</v>
      </c>
      <c r="D789" s="444"/>
      <c r="E789" s="445"/>
      <c r="F789" s="413">
        <f>$G$3</f>
        <v>0.01</v>
      </c>
      <c r="G789" s="446"/>
      <c r="H789" s="447">
        <f>ROUND(H786*F789,2)</f>
        <v>357.77</v>
      </c>
      <c r="I789" s="307"/>
      <c r="J789" s="308"/>
    </row>
    <row r="790" spans="3:10" x14ac:dyDescent="0.35">
      <c r="C790" s="443" t="s">
        <v>148</v>
      </c>
      <c r="D790" s="444"/>
      <c r="E790" s="445"/>
      <c r="F790" s="413">
        <f>$H$3</f>
        <v>0.06</v>
      </c>
      <c r="G790" s="446"/>
      <c r="H790" s="447">
        <f>ROUND(H786*F790,2)</f>
        <v>2146.62</v>
      </c>
      <c r="I790" s="307"/>
      <c r="J790" s="308"/>
    </row>
    <row r="791" spans="3:10" x14ac:dyDescent="0.35">
      <c r="C791" s="443" t="s">
        <v>152</v>
      </c>
      <c r="D791" s="444"/>
      <c r="E791" s="445"/>
      <c r="F791" s="413">
        <f>$I$3</f>
        <v>0</v>
      </c>
      <c r="G791" s="446"/>
      <c r="H791" s="447">
        <f>ROUND(H790*F791,2)</f>
        <v>0</v>
      </c>
      <c r="I791" s="307"/>
      <c r="J791" s="308"/>
    </row>
    <row r="792" spans="3:10" x14ac:dyDescent="0.35">
      <c r="C792" s="326" t="s">
        <v>261</v>
      </c>
      <c r="D792" s="302"/>
      <c r="E792" s="322"/>
      <c r="F792" s="323"/>
      <c r="G792" s="353"/>
      <c r="H792" s="354">
        <f>SUM(H788:H791)</f>
        <v>10733.099999999999</v>
      </c>
      <c r="I792" s="307"/>
      <c r="J792" s="308"/>
    </row>
    <row r="793" spans="3:10" ht="15" thickBot="1" x14ac:dyDescent="0.4">
      <c r="C793" s="355"/>
      <c r="D793" s="356"/>
      <c r="E793" s="335"/>
      <c r="F793" s="336" t="s">
        <v>263</v>
      </c>
      <c r="G793" s="357"/>
      <c r="H793" s="338">
        <f>IF($A$3=2,ROUND((H786+H792),2),IF($A$3=3,ROUND((H786+H792),-1),ROUND((H786+H792),0)))</f>
        <v>46510</v>
      </c>
      <c r="I793" s="307"/>
      <c r="J793" s="308"/>
    </row>
    <row r="794" spans="3:10" ht="15" thickTop="1" x14ac:dyDescent="0.35">
      <c r="C794" s="10"/>
      <c r="D794" s="43"/>
      <c r="E794" s="10"/>
      <c r="F794" s="10"/>
      <c r="G794" s="10"/>
      <c r="H794" s="10"/>
      <c r="I794" s="307"/>
      <c r="J794" s="308"/>
    </row>
    <row r="795" spans="3:10" ht="15" thickBot="1" x14ac:dyDescent="0.4">
      <c r="C795" s="10"/>
      <c r="D795" s="43"/>
      <c r="E795" s="10"/>
      <c r="F795" s="10"/>
      <c r="G795" s="10"/>
      <c r="H795" s="10"/>
      <c r="I795" s="307"/>
      <c r="J795" s="308"/>
    </row>
    <row r="796" spans="3:10" ht="15" thickTop="1" x14ac:dyDescent="0.35">
      <c r="C796" s="904" t="s">
        <v>679</v>
      </c>
      <c r="D796" s="905"/>
      <c r="E796" s="905"/>
      <c r="F796" s="905"/>
      <c r="G796" s="310"/>
      <c r="H796" s="311" t="s">
        <v>47</v>
      </c>
      <c r="I796" s="307"/>
      <c r="J796" s="308"/>
    </row>
    <row r="797" spans="3:10" x14ac:dyDescent="0.35">
      <c r="C797" s="906"/>
      <c r="D797" s="907"/>
      <c r="E797" s="907"/>
      <c r="F797" s="907"/>
      <c r="G797" s="312"/>
      <c r="H797" s="313" t="s">
        <v>678</v>
      </c>
      <c r="I797" s="307"/>
      <c r="J797" s="308"/>
    </row>
    <row r="798" spans="3:10" x14ac:dyDescent="0.35">
      <c r="C798" s="315" t="s">
        <v>32</v>
      </c>
      <c r="D798" s="316" t="s">
        <v>33</v>
      </c>
      <c r="E798" s="317" t="s">
        <v>34</v>
      </c>
      <c r="F798" s="318" t="s">
        <v>204</v>
      </c>
      <c r="G798" s="319" t="s">
        <v>205</v>
      </c>
      <c r="H798" s="320" t="s">
        <v>206</v>
      </c>
      <c r="I798" s="307"/>
      <c r="J798" s="308"/>
    </row>
    <row r="799" spans="3:10" x14ac:dyDescent="0.35">
      <c r="C799" s="321"/>
      <c r="D799" s="302"/>
      <c r="E799" s="322"/>
      <c r="F799" s="323"/>
      <c r="G799" s="324"/>
      <c r="H799" s="325"/>
      <c r="I799" s="307"/>
      <c r="J799" s="308"/>
    </row>
    <row r="800" spans="3:10" x14ac:dyDescent="0.35">
      <c r="C800" s="326" t="s">
        <v>208</v>
      </c>
      <c r="D800" s="302"/>
      <c r="E800" s="322"/>
      <c r="F800" s="323"/>
      <c r="G800" s="324"/>
      <c r="H800" s="415"/>
      <c r="I800" s="307"/>
      <c r="J800" s="308"/>
    </row>
    <row r="801" spans="3:10" x14ac:dyDescent="0.35">
      <c r="C801" s="790" t="s">
        <v>680</v>
      </c>
      <c r="D801" s="794" t="s">
        <v>47</v>
      </c>
      <c r="E801" s="794">
        <v>2</v>
      </c>
      <c r="F801" s="318">
        <v>5</v>
      </c>
      <c r="G801" s="795">
        <v>57000</v>
      </c>
      <c r="H801" s="416">
        <f>TRUNC(E801 * (1 + F801 / 100) * G801,2)</f>
        <v>119700</v>
      </c>
      <c r="I801" s="307"/>
      <c r="J801" s="792"/>
    </row>
    <row r="802" spans="3:10" x14ac:dyDescent="0.35">
      <c r="C802" s="790" t="s">
        <v>681</v>
      </c>
      <c r="D802" s="794" t="s">
        <v>47</v>
      </c>
      <c r="E802" s="794">
        <v>1</v>
      </c>
      <c r="F802" s="318">
        <v>5</v>
      </c>
      <c r="G802" s="795">
        <v>29400</v>
      </c>
      <c r="H802" s="416">
        <f t="shared" ref="H802:H809" si="3">TRUNC(E802 * (1 + F802 / 100) * G802,2)</f>
        <v>30870</v>
      </c>
      <c r="I802" s="307"/>
      <c r="J802" s="792"/>
    </row>
    <row r="803" spans="3:10" x14ac:dyDescent="0.35">
      <c r="C803" s="790" t="s">
        <v>682</v>
      </c>
      <c r="D803" s="794" t="s">
        <v>688</v>
      </c>
      <c r="E803" s="794">
        <v>2</v>
      </c>
      <c r="F803" s="318">
        <v>5</v>
      </c>
      <c r="G803" s="795">
        <v>590</v>
      </c>
      <c r="H803" s="416">
        <f t="shared" si="3"/>
        <v>1239</v>
      </c>
      <c r="I803" s="307"/>
      <c r="J803" s="792"/>
    </row>
    <row r="804" spans="3:10" x14ac:dyDescent="0.35">
      <c r="C804" s="791" t="s">
        <v>683</v>
      </c>
      <c r="D804" s="794" t="s">
        <v>688</v>
      </c>
      <c r="E804" s="794">
        <v>6</v>
      </c>
      <c r="F804" s="318">
        <v>5</v>
      </c>
      <c r="G804" s="794">
        <v>200</v>
      </c>
      <c r="H804" s="416">
        <f t="shared" si="3"/>
        <v>1260</v>
      </c>
      <c r="I804" s="307"/>
      <c r="J804" s="793"/>
    </row>
    <row r="805" spans="3:10" x14ac:dyDescent="0.35">
      <c r="C805" s="790" t="s">
        <v>684</v>
      </c>
      <c r="D805" s="794" t="s">
        <v>688</v>
      </c>
      <c r="E805" s="794">
        <v>12</v>
      </c>
      <c r="F805" s="318">
        <v>5</v>
      </c>
      <c r="G805" s="795">
        <v>200</v>
      </c>
      <c r="H805" s="416">
        <f t="shared" si="3"/>
        <v>2520</v>
      </c>
      <c r="I805" s="307"/>
      <c r="J805" s="792"/>
    </row>
    <row r="806" spans="3:10" x14ac:dyDescent="0.35">
      <c r="C806" s="790" t="s">
        <v>685</v>
      </c>
      <c r="D806" s="794" t="s">
        <v>689</v>
      </c>
      <c r="E806" s="794">
        <v>0.12</v>
      </c>
      <c r="F806" s="318">
        <v>5</v>
      </c>
      <c r="G806" s="795">
        <v>140300</v>
      </c>
      <c r="H806" s="416">
        <f t="shared" si="3"/>
        <v>17677.8</v>
      </c>
      <c r="I806" s="307"/>
      <c r="J806" s="792"/>
    </row>
    <row r="807" spans="3:10" x14ac:dyDescent="0.35">
      <c r="C807" s="790" t="s">
        <v>686</v>
      </c>
      <c r="D807" s="794" t="s">
        <v>690</v>
      </c>
      <c r="E807" s="794">
        <v>1</v>
      </c>
      <c r="F807" s="318">
        <v>5</v>
      </c>
      <c r="G807" s="795">
        <v>1000</v>
      </c>
      <c r="H807" s="416">
        <f t="shared" si="3"/>
        <v>1050</v>
      </c>
      <c r="I807" s="307"/>
      <c r="J807" s="792"/>
    </row>
    <row r="808" spans="3:10" x14ac:dyDescent="0.35">
      <c r="C808" s="790" t="s">
        <v>687</v>
      </c>
      <c r="D808" s="794" t="s">
        <v>689</v>
      </c>
      <c r="E808" s="794">
        <v>1.68</v>
      </c>
      <c r="F808" s="318">
        <v>5</v>
      </c>
      <c r="G808" s="795">
        <v>3500</v>
      </c>
      <c r="H808" s="416">
        <f t="shared" si="3"/>
        <v>6174</v>
      </c>
      <c r="I808" s="307"/>
      <c r="J808" s="792"/>
    </row>
    <row r="809" spans="3:10" x14ac:dyDescent="0.35">
      <c r="C809" s="315" t="s">
        <v>331</v>
      </c>
      <c r="D809" s="794" t="s">
        <v>691</v>
      </c>
      <c r="E809" s="794">
        <v>0.04</v>
      </c>
      <c r="F809" s="318">
        <v>5</v>
      </c>
      <c r="G809" s="319">
        <v>78500</v>
      </c>
      <c r="H809" s="416">
        <f t="shared" si="3"/>
        <v>3297</v>
      </c>
      <c r="I809" s="307"/>
      <c r="J809" s="792"/>
    </row>
    <row r="810" spans="3:10" x14ac:dyDescent="0.35">
      <c r="C810" s="321"/>
      <c r="D810" s="302"/>
      <c r="E810" s="322"/>
      <c r="F810" s="323"/>
      <c r="G810" s="324" t="s">
        <v>218</v>
      </c>
      <c r="H810" s="414">
        <f>SUM(H800:H809)</f>
        <v>183787.8</v>
      </c>
      <c r="I810" s="307"/>
      <c r="J810" s="308"/>
    </row>
    <row r="811" spans="3:10" x14ac:dyDescent="0.35">
      <c r="C811" s="326" t="s">
        <v>220</v>
      </c>
      <c r="D811" s="302"/>
      <c r="E811" s="322"/>
      <c r="F811" s="323"/>
      <c r="G811" s="324"/>
      <c r="H811" s="415"/>
      <c r="I811" s="307"/>
      <c r="J811" s="308"/>
    </row>
    <row r="812" spans="3:10" x14ac:dyDescent="0.35">
      <c r="C812" s="857" t="s">
        <v>348</v>
      </c>
      <c r="D812" s="316" t="s">
        <v>222</v>
      </c>
      <c r="E812" s="317">
        <v>0.65</v>
      </c>
      <c r="F812" s="318"/>
      <c r="G812" s="319">
        <v>45600</v>
      </c>
      <c r="H812" s="416">
        <f>TRUNC(E812* (1 + F812 / 100) * G812,2)</f>
        <v>29640</v>
      </c>
      <c r="I812" s="307"/>
      <c r="J812" s="308"/>
    </row>
    <row r="813" spans="3:10" x14ac:dyDescent="0.35">
      <c r="C813" s="321"/>
      <c r="D813" s="302"/>
      <c r="E813" s="322"/>
      <c r="F813" s="323"/>
      <c r="G813" s="324" t="s">
        <v>224</v>
      </c>
      <c r="H813" s="414">
        <f>SUM(H811:H812)</f>
        <v>29640</v>
      </c>
      <c r="I813" s="307"/>
      <c r="J813" s="308"/>
    </row>
    <row r="814" spans="3:10" x14ac:dyDescent="0.35">
      <c r="C814" s="329" t="s">
        <v>226</v>
      </c>
      <c r="D814" s="302"/>
      <c r="E814" s="322"/>
      <c r="F814" s="323"/>
      <c r="G814" s="324"/>
      <c r="H814" s="415"/>
      <c r="I814" s="307"/>
      <c r="J814" s="397"/>
    </row>
    <row r="815" spans="3:10" x14ac:dyDescent="0.35">
      <c r="C815" s="315"/>
      <c r="D815" s="316" t="s">
        <v>253</v>
      </c>
      <c r="E815" s="330"/>
      <c r="F815" s="318"/>
      <c r="G815" s="319">
        <v>9500</v>
      </c>
      <c r="H815" s="416">
        <f>TRUNC(E815* (1 + F815 / 100) * G815,2)</f>
        <v>0</v>
      </c>
      <c r="I815" s="307"/>
      <c r="J815" s="308"/>
    </row>
    <row r="816" spans="3:10" x14ac:dyDescent="0.35">
      <c r="C816" s="315" t="s">
        <v>227</v>
      </c>
      <c r="D816" s="316" t="s">
        <v>228</v>
      </c>
      <c r="E816" s="330">
        <f>$O$2</f>
        <v>0.05</v>
      </c>
      <c r="F816" s="318"/>
      <c r="G816" s="319">
        <f>H813</f>
        <v>29640</v>
      </c>
      <c r="H816" s="416">
        <f>TRUNC(E816* (1 + F816 / 100) * G816,2)</f>
        <v>1482</v>
      </c>
      <c r="I816" s="307"/>
      <c r="J816" s="308"/>
    </row>
    <row r="817" spans="1:10" x14ac:dyDescent="0.35">
      <c r="C817" s="321"/>
      <c r="D817" s="302"/>
      <c r="E817" s="322"/>
      <c r="F817" s="323"/>
      <c r="G817" s="324" t="s">
        <v>230</v>
      </c>
      <c r="H817" s="414">
        <f>SUM(H814:H816)</f>
        <v>1482</v>
      </c>
      <c r="I817" s="307"/>
      <c r="J817" s="308"/>
    </row>
    <row r="818" spans="1:10" x14ac:dyDescent="0.35">
      <c r="C818" s="326" t="s">
        <v>431</v>
      </c>
      <c r="D818" s="302"/>
      <c r="E818" s="322"/>
      <c r="F818" s="323"/>
      <c r="G818" s="324"/>
      <c r="H818" s="325"/>
      <c r="I818" s="307"/>
      <c r="J818" s="308"/>
    </row>
    <row r="819" spans="1:10" x14ac:dyDescent="0.35">
      <c r="C819" s="315" t="s">
        <v>431</v>
      </c>
      <c r="D819" s="606" t="s">
        <v>228</v>
      </c>
      <c r="E819" s="610">
        <v>0.1</v>
      </c>
      <c r="F819" s="611"/>
      <c r="G819" s="608">
        <f>H810</f>
        <v>183787.8</v>
      </c>
      <c r="H819" s="320">
        <f>E819*G819</f>
        <v>18378.78</v>
      </c>
      <c r="I819" s="307"/>
      <c r="J819" s="308"/>
    </row>
    <row r="820" spans="1:10" x14ac:dyDescent="0.35">
      <c r="C820" s="321"/>
      <c r="D820" s="302"/>
      <c r="E820" s="322"/>
      <c r="F820" s="323"/>
      <c r="G820" s="324" t="s">
        <v>233</v>
      </c>
      <c r="H820" s="320">
        <f>SUM(H818:H819)</f>
        <v>18378.78</v>
      </c>
      <c r="I820" s="307"/>
      <c r="J820" s="308"/>
    </row>
    <row r="821" spans="1:10" x14ac:dyDescent="0.35">
      <c r="C821" s="321"/>
      <c r="D821" s="302"/>
      <c r="E821" s="322"/>
      <c r="F821" s="323"/>
      <c r="G821" s="324"/>
      <c r="H821" s="325"/>
      <c r="I821" s="307"/>
      <c r="J821" s="308"/>
    </row>
    <row r="822" spans="1:10" ht="15" thickBot="1" x14ac:dyDescent="0.4">
      <c r="C822" s="333"/>
      <c r="D822" s="334"/>
      <c r="E822" s="335"/>
      <c r="F822" s="336" t="s">
        <v>234</v>
      </c>
      <c r="G822" s="337">
        <f>SUM(H798:H821)/2</f>
        <v>233288.58000000002</v>
      </c>
      <c r="H822" s="338">
        <f>IF($A$2="CD",ROUND(SUM(H798:H821)/2,$B$3),SUM(H798:H821)/2)</f>
        <v>233289</v>
      </c>
      <c r="I822" s="307"/>
      <c r="J822" s="308"/>
    </row>
    <row r="823" spans="1:10" ht="15" thickTop="1" x14ac:dyDescent="0.35">
      <c r="C823" s="342" t="s">
        <v>166</v>
      </c>
      <c r="D823" s="343"/>
      <c r="E823" s="344"/>
      <c r="F823" s="412"/>
      <c r="G823" s="345"/>
      <c r="H823" s="346"/>
      <c r="I823" s="307"/>
      <c r="J823" s="308"/>
    </row>
    <row r="824" spans="1:10" x14ac:dyDescent="0.35">
      <c r="C824" s="443" t="s">
        <v>144</v>
      </c>
      <c r="D824" s="444"/>
      <c r="E824" s="445"/>
      <c r="F824" s="413">
        <f>$F$3</f>
        <v>0.23</v>
      </c>
      <c r="G824" s="446"/>
      <c r="H824" s="447">
        <f>ROUND(H822*F824,2)</f>
        <v>53656.47</v>
      </c>
      <c r="I824" s="307"/>
      <c r="J824" s="308"/>
    </row>
    <row r="825" spans="1:10" x14ac:dyDescent="0.35">
      <c r="C825" s="443" t="s">
        <v>146</v>
      </c>
      <c r="D825" s="444"/>
      <c r="E825" s="445"/>
      <c r="F825" s="413">
        <f>$G$3</f>
        <v>0.01</v>
      </c>
      <c r="G825" s="446"/>
      <c r="H825" s="447">
        <f>ROUND(H822*F825,2)</f>
        <v>2332.89</v>
      </c>
      <c r="I825" s="307"/>
      <c r="J825" s="308"/>
    </row>
    <row r="826" spans="1:10" x14ac:dyDescent="0.35">
      <c r="C826" s="443" t="s">
        <v>148</v>
      </c>
      <c r="D826" s="444"/>
      <c r="E826" s="445"/>
      <c r="F826" s="413">
        <f>$H$3</f>
        <v>0.06</v>
      </c>
      <c r="G826" s="446"/>
      <c r="H826" s="447">
        <f>ROUND(H822*F826,2)</f>
        <v>13997.34</v>
      </c>
      <c r="I826" s="307"/>
      <c r="J826" s="308"/>
    </row>
    <row r="827" spans="1:10" x14ac:dyDescent="0.35">
      <c r="C827" s="443" t="s">
        <v>152</v>
      </c>
      <c r="D827" s="444"/>
      <c r="E827" s="445"/>
      <c r="F827" s="413">
        <f>$I$3</f>
        <v>0</v>
      </c>
      <c r="G827" s="446"/>
      <c r="H827" s="447">
        <f>ROUND(H826*F827,2)</f>
        <v>0</v>
      </c>
      <c r="I827" s="307"/>
      <c r="J827" s="308"/>
    </row>
    <row r="828" spans="1:10" x14ac:dyDescent="0.35">
      <c r="C828" s="326" t="s">
        <v>261</v>
      </c>
      <c r="D828" s="302"/>
      <c r="E828" s="322"/>
      <c r="F828" s="323"/>
      <c r="G828" s="353"/>
      <c r="H828" s="354">
        <f>SUM(H824:H827)</f>
        <v>69986.7</v>
      </c>
      <c r="I828" s="307"/>
      <c r="J828" s="308"/>
    </row>
    <row r="829" spans="1:10" ht="15" thickBot="1" x14ac:dyDescent="0.4">
      <c r="C829" s="355"/>
      <c r="D829" s="356"/>
      <c r="E829" s="335"/>
      <c r="F829" s="336" t="s">
        <v>263</v>
      </c>
      <c r="G829" s="357"/>
      <c r="H829" s="338">
        <f>IF($A$3=2,ROUND((H822+H828),2),IF($A$3=3,ROUND((H822+H828),-1),ROUND((H822+H828),0)))</f>
        <v>303276</v>
      </c>
      <c r="I829" s="307"/>
      <c r="J829" s="308"/>
    </row>
    <row r="830" spans="1:10" ht="15" thickTop="1" x14ac:dyDescent="0.35">
      <c r="C830" s="10"/>
      <c r="D830" s="43"/>
      <c r="E830" s="10"/>
      <c r="F830" s="10"/>
      <c r="G830" s="10"/>
      <c r="H830" s="10"/>
      <c r="I830" s="307"/>
      <c r="J830" s="308"/>
    </row>
    <row r="831" spans="1:10" ht="15" thickBot="1" x14ac:dyDescent="0.4">
      <c r="C831" s="10"/>
      <c r="D831" s="43"/>
      <c r="E831" s="10"/>
      <c r="F831" s="10"/>
      <c r="G831" s="10"/>
      <c r="H831" s="10"/>
      <c r="I831" s="307"/>
      <c r="J831" s="308"/>
    </row>
    <row r="832" spans="1:10" ht="15" thickTop="1" x14ac:dyDescent="0.35">
      <c r="A832" s="302" t="s">
        <v>338</v>
      </c>
      <c r="B832" s="309"/>
      <c r="C832" s="904" t="s">
        <v>732</v>
      </c>
      <c r="D832" s="905"/>
      <c r="E832" s="905"/>
      <c r="F832" s="905"/>
      <c r="G832" s="310"/>
      <c r="H832" s="311" t="s">
        <v>265</v>
      </c>
      <c r="I832" s="720"/>
      <c r="J832" s="705"/>
    </row>
    <row r="833" spans="1:10" x14ac:dyDescent="0.35">
      <c r="A833" s="302"/>
      <c r="B833" s="309"/>
      <c r="C833" s="906"/>
      <c r="D833" s="907"/>
      <c r="E833" s="907"/>
      <c r="F833" s="907"/>
      <c r="G833" s="312"/>
      <c r="H833" s="313" t="str">
        <f>"ITEM:   " &amp;PRESUPUESTO!$B$56</f>
        <v>ITEM:   5.1</v>
      </c>
      <c r="I833" s="723"/>
      <c r="J833" s="705"/>
    </row>
    <row r="834" spans="1:10" x14ac:dyDescent="0.35">
      <c r="A834" s="314" t="s">
        <v>203</v>
      </c>
      <c r="B834" s="309"/>
      <c r="C834" s="315" t="s">
        <v>32</v>
      </c>
      <c r="D834" s="316" t="s">
        <v>33</v>
      </c>
      <c r="E834" s="317" t="s">
        <v>34</v>
      </c>
      <c r="F834" s="318" t="s">
        <v>204</v>
      </c>
      <c r="G834" s="319" t="s">
        <v>205</v>
      </c>
      <c r="H834" s="320" t="s">
        <v>206</v>
      </c>
      <c r="I834" s="721"/>
      <c r="J834" s="704"/>
    </row>
    <row r="835" spans="1:10" x14ac:dyDescent="0.35">
      <c r="A835" s="314"/>
      <c r="B835" s="309"/>
      <c r="C835" s="321"/>
      <c r="D835" s="302"/>
      <c r="E835" s="322"/>
      <c r="F835" s="323"/>
      <c r="G835" s="324"/>
      <c r="H835" s="325"/>
      <c r="I835" s="721"/>
      <c r="J835" s="704"/>
    </row>
    <row r="836" spans="1:10" x14ac:dyDescent="0.35">
      <c r="A836" s="314" t="s">
        <v>207</v>
      </c>
      <c r="B836" s="309"/>
      <c r="C836" s="326" t="s">
        <v>208</v>
      </c>
      <c r="D836" s="302"/>
      <c r="E836" s="322"/>
      <c r="F836" s="323"/>
      <c r="G836" s="324"/>
      <c r="H836" s="325"/>
      <c r="I836" s="721"/>
      <c r="J836" s="704"/>
    </row>
    <row r="837" spans="1:10" x14ac:dyDescent="0.35">
      <c r="A837" s="302" t="s">
        <v>316</v>
      </c>
      <c r="B837" s="309" t="s">
        <v>304</v>
      </c>
      <c r="C837" s="315" t="s">
        <v>317</v>
      </c>
      <c r="D837" s="316" t="s">
        <v>78</v>
      </c>
      <c r="E837" s="317">
        <v>0.05</v>
      </c>
      <c r="F837" s="318">
        <v>5</v>
      </c>
      <c r="G837" s="319">
        <f>H75</f>
        <v>570215</v>
      </c>
      <c r="H837" s="320">
        <f>TRUNC(E837* (1 + F837 / 100) * G837,2)</f>
        <v>29936.28</v>
      </c>
      <c r="I837" s="721"/>
      <c r="J837" s="704"/>
    </row>
    <row r="838" spans="1:10" x14ac:dyDescent="0.35">
      <c r="A838" s="327" t="s">
        <v>217</v>
      </c>
      <c r="B838" s="309"/>
      <c r="C838" s="321"/>
      <c r="D838" s="302"/>
      <c r="E838" s="322"/>
      <c r="F838" s="323"/>
      <c r="G838" s="324" t="s">
        <v>218</v>
      </c>
      <c r="H838" s="328">
        <f>SUM(H836:H837)</f>
        <v>29936.28</v>
      </c>
      <c r="I838" s="721"/>
      <c r="J838" s="705"/>
    </row>
    <row r="839" spans="1:10" x14ac:dyDescent="0.35">
      <c r="A839" s="314" t="s">
        <v>219</v>
      </c>
      <c r="B839" s="309"/>
      <c r="C839" s="326" t="s">
        <v>220</v>
      </c>
      <c r="D839" s="302"/>
      <c r="E839" s="322"/>
      <c r="F839" s="323"/>
      <c r="G839" s="324"/>
      <c r="H839" s="325"/>
      <c r="I839" s="721"/>
      <c r="J839" s="704"/>
    </row>
    <row r="840" spans="1:10" x14ac:dyDescent="0.35">
      <c r="A840" s="314">
        <v>200007</v>
      </c>
      <c r="B840" s="309" t="s">
        <v>220</v>
      </c>
      <c r="C840" s="315" t="s">
        <v>273</v>
      </c>
      <c r="D840" s="316" t="s">
        <v>222</v>
      </c>
      <c r="E840" s="317">
        <v>0.42</v>
      </c>
      <c r="F840" s="318"/>
      <c r="G840" s="319">
        <v>45600</v>
      </c>
      <c r="H840" s="320">
        <f>TRUNC(E840* (1 + F840 / 100) * G840,2)</f>
        <v>19152</v>
      </c>
      <c r="I840" s="721"/>
      <c r="J840" s="704"/>
    </row>
    <row r="841" spans="1:10" x14ac:dyDescent="0.35">
      <c r="A841" s="327" t="s">
        <v>223</v>
      </c>
      <c r="B841" s="309"/>
      <c r="C841" s="321"/>
      <c r="D841" s="302"/>
      <c r="E841" s="322"/>
      <c r="F841" s="323"/>
      <c r="G841" s="324" t="s">
        <v>224</v>
      </c>
      <c r="H841" s="328">
        <f>SUM(H839:H840)</f>
        <v>19152</v>
      </c>
      <c r="I841" s="721"/>
      <c r="J841" s="705"/>
    </row>
    <row r="842" spans="1:10" x14ac:dyDescent="0.35">
      <c r="A842" s="314" t="s">
        <v>225</v>
      </c>
      <c r="B842" s="309"/>
      <c r="C842" s="329" t="s">
        <v>226</v>
      </c>
      <c r="D842" s="302"/>
      <c r="E842" s="322"/>
      <c r="F842" s="323"/>
      <c r="G842" s="324"/>
      <c r="H842" s="325"/>
      <c r="I842" s="721"/>
      <c r="J842" s="704"/>
    </row>
    <row r="843" spans="1:10" x14ac:dyDescent="0.35">
      <c r="A843" s="314">
        <v>300026</v>
      </c>
      <c r="B843" s="309" t="s">
        <v>226</v>
      </c>
      <c r="C843" s="315" t="s">
        <v>227</v>
      </c>
      <c r="D843" s="316" t="s">
        <v>228</v>
      </c>
      <c r="E843" s="330">
        <f>$O$2</f>
        <v>0.05</v>
      </c>
      <c r="F843" s="318"/>
      <c r="G843" s="319">
        <f>H841</f>
        <v>19152</v>
      </c>
      <c r="H843" s="320">
        <f>TRUNC(E843* (1 + F843 / 100) * G843,2)</f>
        <v>957.6</v>
      </c>
      <c r="I843" s="721"/>
      <c r="J843" s="704"/>
    </row>
    <row r="844" spans="1:10" x14ac:dyDescent="0.35">
      <c r="A844" s="327" t="s">
        <v>229</v>
      </c>
      <c r="B844" s="309"/>
      <c r="C844" s="321"/>
      <c r="D844" s="302"/>
      <c r="E844" s="322"/>
      <c r="F844" s="323"/>
      <c r="G844" s="324" t="s">
        <v>230</v>
      </c>
      <c r="H844" s="328">
        <f>SUM(H842:H843)</f>
        <v>957.6</v>
      </c>
      <c r="I844" s="721"/>
      <c r="J844" s="705"/>
    </row>
    <row r="845" spans="1:10" x14ac:dyDescent="0.35">
      <c r="A845" s="302" t="s">
        <v>231</v>
      </c>
      <c r="B845" s="331"/>
      <c r="C845" s="326" t="s">
        <v>431</v>
      </c>
      <c r="D845" s="302"/>
      <c r="E845" s="322"/>
      <c r="F845" s="323"/>
      <c r="G845" s="324"/>
      <c r="H845" s="325"/>
      <c r="I845" s="721"/>
      <c r="J845" s="704"/>
    </row>
    <row r="846" spans="1:10" x14ac:dyDescent="0.35">
      <c r="A846" s="314"/>
      <c r="B846" s="309"/>
      <c r="C846" s="315"/>
      <c r="D846" s="316"/>
      <c r="E846" s="317"/>
      <c r="F846" s="318"/>
      <c r="G846" s="319"/>
      <c r="H846" s="320"/>
      <c r="I846" s="721"/>
      <c r="J846" s="704"/>
    </row>
    <row r="847" spans="1:10" x14ac:dyDescent="0.35">
      <c r="A847" s="327" t="s">
        <v>232</v>
      </c>
      <c r="B847" s="331"/>
      <c r="C847" s="321"/>
      <c r="D847" s="302"/>
      <c r="E847" s="322"/>
      <c r="F847" s="323"/>
      <c r="G847" s="324" t="s">
        <v>233</v>
      </c>
      <c r="H847" s="320">
        <f>SUM(H845:H846)</f>
        <v>0</v>
      </c>
      <c r="I847" s="721"/>
      <c r="J847" s="704"/>
    </row>
    <row r="848" spans="1:10" x14ac:dyDescent="0.35">
      <c r="A848" s="302"/>
      <c r="B848" s="332"/>
      <c r="C848" s="321"/>
      <c r="D848" s="302"/>
      <c r="E848" s="322"/>
      <c r="F848" s="323"/>
      <c r="G848" s="324"/>
      <c r="H848" s="325"/>
      <c r="I848" s="721"/>
      <c r="J848" s="704"/>
    </row>
    <row r="849" spans="1:10" ht="15" thickBot="1" x14ac:dyDescent="0.4">
      <c r="A849" s="302" t="s">
        <v>36</v>
      </c>
      <c r="B849" s="332"/>
      <c r="C849" s="333"/>
      <c r="D849" s="334"/>
      <c r="E849" s="335"/>
      <c r="F849" s="336" t="s">
        <v>234</v>
      </c>
      <c r="G849" s="337">
        <f>SUM(H834:H848)/2</f>
        <v>50045.880000000005</v>
      </c>
      <c r="H849" s="338">
        <f>IF($A$2="CD",ROUND(SUM(H834:H848)/2,$B$3),SUM(H834:H848)/2)</f>
        <v>50046</v>
      </c>
      <c r="I849" s="721"/>
      <c r="J849" s="584"/>
    </row>
    <row r="850" spans="1:10" ht="15" thickTop="1" x14ac:dyDescent="0.35">
      <c r="A850" s="302" t="s">
        <v>258</v>
      </c>
      <c r="B850" s="332"/>
      <c r="C850" s="342" t="s">
        <v>166</v>
      </c>
      <c r="D850" s="343"/>
      <c r="E850" s="344"/>
      <c r="F850" s="412"/>
      <c r="G850" s="345"/>
      <c r="H850" s="346"/>
      <c r="I850" s="721"/>
      <c r="J850" s="704"/>
    </row>
    <row r="851" spans="1:10" x14ac:dyDescent="0.35">
      <c r="A851" s="314" t="s">
        <v>173</v>
      </c>
      <c r="B851" s="332"/>
      <c r="C851" s="443" t="s">
        <v>144</v>
      </c>
      <c r="D851" s="444"/>
      <c r="E851" s="445"/>
      <c r="F851" s="413">
        <f>$F$3</f>
        <v>0.23</v>
      </c>
      <c r="G851" s="446"/>
      <c r="H851" s="447">
        <f>ROUND(H849*F851,2)</f>
        <v>11510.58</v>
      </c>
      <c r="I851" s="721"/>
      <c r="J851" s="704"/>
    </row>
    <row r="852" spans="1:10" x14ac:dyDescent="0.35">
      <c r="A852" s="314" t="s">
        <v>259</v>
      </c>
      <c r="B852" s="332"/>
      <c r="C852" s="443" t="s">
        <v>146</v>
      </c>
      <c r="D852" s="444"/>
      <c r="E852" s="445"/>
      <c r="F852" s="413">
        <f>$G$3</f>
        <v>0.01</v>
      </c>
      <c r="G852" s="446"/>
      <c r="H852" s="447">
        <f>ROUND(H849*F852,2)</f>
        <v>500.46</v>
      </c>
      <c r="I852" s="721"/>
      <c r="J852" s="704"/>
    </row>
    <row r="853" spans="1:10" x14ac:dyDescent="0.35">
      <c r="A853" s="314" t="s">
        <v>175</v>
      </c>
      <c r="B853" s="332"/>
      <c r="C853" s="443" t="s">
        <v>148</v>
      </c>
      <c r="D853" s="444"/>
      <c r="E853" s="445"/>
      <c r="F853" s="413">
        <f>$H$3</f>
        <v>0.06</v>
      </c>
      <c r="G853" s="446"/>
      <c r="H853" s="447">
        <f>ROUND(H849*F853,2)</f>
        <v>3002.76</v>
      </c>
      <c r="I853" s="721"/>
      <c r="J853" s="704"/>
    </row>
    <row r="854" spans="1:10" x14ac:dyDescent="0.35">
      <c r="A854" s="314" t="s">
        <v>177</v>
      </c>
      <c r="B854" s="332"/>
      <c r="C854" s="443" t="s">
        <v>152</v>
      </c>
      <c r="D854" s="444"/>
      <c r="E854" s="445"/>
      <c r="F854" s="413">
        <f>$I$3</f>
        <v>0</v>
      </c>
      <c r="G854" s="446"/>
      <c r="H854" s="447">
        <f>ROUND(H853*F854,2)</f>
        <v>0</v>
      </c>
      <c r="I854" s="721"/>
      <c r="J854" s="704"/>
    </row>
    <row r="855" spans="1:10" x14ac:dyDescent="0.35">
      <c r="A855" s="302" t="s">
        <v>260</v>
      </c>
      <c r="B855" s="332"/>
      <c r="C855" s="326" t="s">
        <v>261</v>
      </c>
      <c r="D855" s="302"/>
      <c r="E855" s="322"/>
      <c r="F855" s="323"/>
      <c r="G855" s="353"/>
      <c r="H855" s="354">
        <f>SUM(H851:H854)</f>
        <v>15013.8</v>
      </c>
      <c r="I855" s="722"/>
      <c r="J855" s="705"/>
    </row>
    <row r="856" spans="1:10" ht="15" thickBot="1" x14ac:dyDescent="0.4">
      <c r="A856" s="302" t="s">
        <v>262</v>
      </c>
      <c r="B856" s="332"/>
      <c r="C856" s="355"/>
      <c r="D856" s="356"/>
      <c r="E856" s="335"/>
      <c r="F856" s="336" t="s">
        <v>263</v>
      </c>
      <c r="G856" s="357"/>
      <c r="H856" s="338">
        <f>IF($A$3=2,ROUND((H849+H855),2),IF($A$3=3,ROUND((H849+H855),-1),ROUND((H849+H855),0)))</f>
        <v>65060</v>
      </c>
      <c r="I856" s="721"/>
      <c r="J856" s="584"/>
    </row>
    <row r="857" spans="1:10" ht="15" thickTop="1" x14ac:dyDescent="0.35">
      <c r="C857" s="10"/>
      <c r="D857" s="43"/>
      <c r="E857" s="10"/>
      <c r="F857" s="10"/>
      <c r="G857" s="10"/>
      <c r="H857" s="10"/>
      <c r="I857" s="307"/>
      <c r="J857" s="308"/>
    </row>
    <row r="858" spans="1:10" ht="15" thickBot="1" x14ac:dyDescent="0.4">
      <c r="C858" s="10"/>
      <c r="D858" s="43"/>
      <c r="E858" s="10"/>
      <c r="F858" s="10"/>
      <c r="G858" s="10"/>
      <c r="H858" s="10"/>
      <c r="I858" s="307"/>
      <c r="J858" s="308"/>
    </row>
    <row r="859" spans="1:10" ht="15" thickTop="1" x14ac:dyDescent="0.35">
      <c r="A859" s="302" t="s">
        <v>339</v>
      </c>
      <c r="B859" s="307"/>
      <c r="C859" s="916" t="s">
        <v>102</v>
      </c>
      <c r="D859" s="917"/>
      <c r="E859" s="917"/>
      <c r="F859" s="917"/>
      <c r="G859" s="339"/>
      <c r="H859" s="387" t="s">
        <v>265</v>
      </c>
      <c r="I859" s="720"/>
      <c r="J859" s="705"/>
    </row>
    <row r="860" spans="1:10" x14ac:dyDescent="0.35">
      <c r="A860" s="302"/>
      <c r="B860" s="307"/>
      <c r="C860" s="918"/>
      <c r="D860" s="919"/>
      <c r="E860" s="919"/>
      <c r="F860" s="919"/>
      <c r="G860" s="340"/>
      <c r="H860" s="388" t="str">
        <f>"ITEM:   " &amp;PRESUPUESTO!$B$57</f>
        <v>ITEM:   5.2</v>
      </c>
      <c r="I860" s="725"/>
      <c r="J860" s="705"/>
    </row>
    <row r="861" spans="1:10" x14ac:dyDescent="0.35">
      <c r="A861" s="389" t="s">
        <v>203</v>
      </c>
      <c r="B861" s="390"/>
      <c r="C861" s="391" t="s">
        <v>32</v>
      </c>
      <c r="D861" s="392" t="s">
        <v>33</v>
      </c>
      <c r="E861" s="393" t="s">
        <v>34</v>
      </c>
      <c r="F861" s="394" t="s">
        <v>204</v>
      </c>
      <c r="G861" s="395" t="s">
        <v>205</v>
      </c>
      <c r="H861" s="320" t="s">
        <v>206</v>
      </c>
      <c r="I861" s="726"/>
      <c r="J861" s="704"/>
    </row>
    <row r="862" spans="1:10" x14ac:dyDescent="0.35">
      <c r="A862" s="314"/>
      <c r="B862" s="307"/>
      <c r="C862" s="396"/>
      <c r="D862" s="397"/>
      <c r="E862" s="307"/>
      <c r="F862" s="308"/>
      <c r="G862" s="324"/>
      <c r="H862" s="325"/>
      <c r="I862" s="729"/>
      <c r="J862" s="704"/>
    </row>
    <row r="863" spans="1:10" x14ac:dyDescent="0.35">
      <c r="A863" s="314" t="s">
        <v>207</v>
      </c>
      <c r="B863" s="307"/>
      <c r="C863" s="398" t="s">
        <v>208</v>
      </c>
      <c r="D863" s="397"/>
      <c r="E863" s="307"/>
      <c r="F863" s="308"/>
      <c r="G863" s="324"/>
      <c r="H863" s="325"/>
      <c r="I863" s="729"/>
      <c r="J863" s="704"/>
    </row>
    <row r="864" spans="1:10" x14ac:dyDescent="0.35">
      <c r="A864" s="314">
        <v>101288</v>
      </c>
      <c r="B864" s="309"/>
      <c r="C864" s="399" t="s">
        <v>340</v>
      </c>
      <c r="D864" s="364" t="s">
        <v>216</v>
      </c>
      <c r="E864" s="366">
        <v>6</v>
      </c>
      <c r="F864" s="400">
        <v>5</v>
      </c>
      <c r="G864" s="319">
        <v>3500</v>
      </c>
      <c r="H864" s="320">
        <f t="shared" ref="H864:H869" si="4">TRUNC(E864* (1 + F864 / 100) * G864,2)</f>
        <v>22050</v>
      </c>
      <c r="I864" s="721"/>
      <c r="J864" s="704"/>
    </row>
    <row r="865" spans="1:10" x14ac:dyDescent="0.35">
      <c r="A865" s="314">
        <v>102439</v>
      </c>
      <c r="B865" s="309"/>
      <c r="C865" s="399" t="s">
        <v>341</v>
      </c>
      <c r="D865" s="364" t="s">
        <v>216</v>
      </c>
      <c r="E865" s="366">
        <v>0.2</v>
      </c>
      <c r="F865" s="400">
        <v>5</v>
      </c>
      <c r="G865" s="319">
        <v>7913</v>
      </c>
      <c r="H865" s="320">
        <f t="shared" si="4"/>
        <v>1661.73</v>
      </c>
      <c r="I865" s="721"/>
      <c r="J865" s="704"/>
    </row>
    <row r="866" spans="1:10" x14ac:dyDescent="0.35">
      <c r="A866" s="314">
        <v>100556</v>
      </c>
      <c r="B866" s="309"/>
      <c r="C866" s="399" t="s">
        <v>342</v>
      </c>
      <c r="D866" s="364" t="s">
        <v>343</v>
      </c>
      <c r="E866" s="366">
        <v>0.05</v>
      </c>
      <c r="F866" s="400">
        <v>1</v>
      </c>
      <c r="G866" s="319">
        <v>76900</v>
      </c>
      <c r="H866" s="320">
        <f t="shared" si="4"/>
        <v>3883.45</v>
      </c>
      <c r="I866" s="721"/>
      <c r="J866" s="704"/>
    </row>
    <row r="867" spans="1:10" x14ac:dyDescent="0.35">
      <c r="A867" s="314">
        <v>119012</v>
      </c>
      <c r="B867" s="309"/>
      <c r="C867" s="399" t="s">
        <v>344</v>
      </c>
      <c r="D867" s="364" t="s">
        <v>47</v>
      </c>
      <c r="E867" s="366">
        <v>1</v>
      </c>
      <c r="F867" s="400">
        <v>5</v>
      </c>
      <c r="G867" s="319">
        <v>70000</v>
      </c>
      <c r="H867" s="320">
        <f t="shared" si="4"/>
        <v>73500</v>
      </c>
      <c r="I867" s="721"/>
      <c r="J867" s="704"/>
    </row>
    <row r="868" spans="1:10" x14ac:dyDescent="0.35">
      <c r="A868" s="314">
        <v>100861</v>
      </c>
      <c r="B868" s="309"/>
      <c r="C868" s="399" t="s">
        <v>345</v>
      </c>
      <c r="D868" s="364" t="s">
        <v>216</v>
      </c>
      <c r="E868" s="366">
        <v>0.1</v>
      </c>
      <c r="F868" s="400">
        <v>5</v>
      </c>
      <c r="G868" s="319">
        <v>18000</v>
      </c>
      <c r="H868" s="320">
        <f t="shared" si="4"/>
        <v>1890</v>
      </c>
      <c r="I868" s="721"/>
      <c r="J868" s="704"/>
    </row>
    <row r="869" spans="1:10" x14ac:dyDescent="0.35">
      <c r="A869" s="314">
        <v>119138</v>
      </c>
      <c r="B869" s="309"/>
      <c r="C869" s="399" t="s">
        <v>346</v>
      </c>
      <c r="D869" s="364" t="s">
        <v>347</v>
      </c>
      <c r="E869" s="366">
        <v>8.0000000000000002E-3</v>
      </c>
      <c r="F869" s="400">
        <v>2</v>
      </c>
      <c r="G869" s="319">
        <v>14218</v>
      </c>
      <c r="H869" s="320">
        <f t="shared" si="4"/>
        <v>116.01</v>
      </c>
      <c r="I869" s="721"/>
      <c r="J869" s="704"/>
    </row>
    <row r="870" spans="1:10" x14ac:dyDescent="0.35">
      <c r="A870" s="327" t="s">
        <v>217</v>
      </c>
      <c r="B870" s="307"/>
      <c r="C870" s="396"/>
      <c r="D870" s="397"/>
      <c r="E870" s="307"/>
      <c r="F870" s="308"/>
      <c r="G870" s="324" t="s">
        <v>218</v>
      </c>
      <c r="H870" s="401">
        <f>SUM(H863:H869)</f>
        <v>103101.18999999999</v>
      </c>
      <c r="I870" s="728"/>
      <c r="J870" s="705"/>
    </row>
    <row r="871" spans="1:10" x14ac:dyDescent="0.35">
      <c r="A871" s="314" t="s">
        <v>219</v>
      </c>
      <c r="B871" s="307"/>
      <c r="C871" s="398" t="s">
        <v>220</v>
      </c>
      <c r="D871" s="397"/>
      <c r="E871" s="307"/>
      <c r="F871" s="308"/>
      <c r="G871" s="324"/>
      <c r="H871" s="325"/>
      <c r="I871" s="729"/>
      <c r="J871" s="704"/>
    </row>
    <row r="872" spans="1:10" x14ac:dyDescent="0.35">
      <c r="A872" s="314">
        <v>200004</v>
      </c>
      <c r="B872" s="309"/>
      <c r="C872" s="399" t="s">
        <v>348</v>
      </c>
      <c r="D872" s="364" t="s">
        <v>222</v>
      </c>
      <c r="E872" s="366">
        <v>0.5</v>
      </c>
      <c r="F872" s="400"/>
      <c r="G872" s="319">
        <v>45600</v>
      </c>
      <c r="H872" s="320">
        <f>TRUNC(E872* (1 + F872 / 100) * G872,2)</f>
        <v>22800</v>
      </c>
      <c r="I872" s="721"/>
      <c r="J872" s="704"/>
    </row>
    <row r="873" spans="1:10" x14ac:dyDescent="0.35">
      <c r="A873" s="314">
        <v>200006</v>
      </c>
      <c r="B873" s="309"/>
      <c r="C873" s="399" t="s">
        <v>256</v>
      </c>
      <c r="D873" s="364" t="s">
        <v>222</v>
      </c>
      <c r="E873" s="366">
        <v>0.5</v>
      </c>
      <c r="F873" s="400"/>
      <c r="G873" s="319">
        <v>19122</v>
      </c>
      <c r="H873" s="320">
        <f>TRUNC(E873* (1 + F873 / 100) * G873,2)</f>
        <v>9561</v>
      </c>
      <c r="I873" s="721"/>
      <c r="J873" s="704"/>
    </row>
    <row r="874" spans="1:10" x14ac:dyDescent="0.35">
      <c r="A874" s="327" t="s">
        <v>223</v>
      </c>
      <c r="B874" s="307"/>
      <c r="C874" s="396"/>
      <c r="D874" s="397"/>
      <c r="E874" s="307"/>
      <c r="F874" s="308"/>
      <c r="G874" s="324" t="s">
        <v>277</v>
      </c>
      <c r="H874" s="401">
        <f>SUM(H871:H873)</f>
        <v>32361</v>
      </c>
      <c r="I874" s="728"/>
      <c r="J874" s="705"/>
    </row>
    <row r="875" spans="1:10" x14ac:dyDescent="0.35">
      <c r="A875" s="314" t="s">
        <v>225</v>
      </c>
      <c r="B875" s="307"/>
      <c r="C875" s="402" t="s">
        <v>226</v>
      </c>
      <c r="D875" s="397"/>
      <c r="E875" s="307"/>
      <c r="F875" s="308"/>
      <c r="G875" s="324"/>
      <c r="H875" s="325"/>
      <c r="I875" s="729"/>
      <c r="J875" s="704"/>
    </row>
    <row r="876" spans="1:10" x14ac:dyDescent="0.35">
      <c r="A876" s="314">
        <v>320104</v>
      </c>
      <c r="B876" s="309"/>
      <c r="C876" s="399" t="s">
        <v>349</v>
      </c>
      <c r="D876" s="364" t="s">
        <v>253</v>
      </c>
      <c r="E876" s="366">
        <v>0.1</v>
      </c>
      <c r="F876" s="400"/>
      <c r="G876" s="319">
        <v>55000</v>
      </c>
      <c r="H876" s="320">
        <f>TRUNC(E876* (1 + F876 / 100) * G876,2)</f>
        <v>5500</v>
      </c>
      <c r="I876" s="721"/>
      <c r="J876" s="704"/>
    </row>
    <row r="877" spans="1:10" x14ac:dyDescent="0.35">
      <c r="A877" s="314">
        <v>300026</v>
      </c>
      <c r="B877" s="309"/>
      <c r="C877" s="399" t="s">
        <v>227</v>
      </c>
      <c r="D877" s="364" t="s">
        <v>228</v>
      </c>
      <c r="E877" s="365">
        <f>$O$2</f>
        <v>0.05</v>
      </c>
      <c r="F877" s="400"/>
      <c r="G877" s="319">
        <f>H874</f>
        <v>32361</v>
      </c>
      <c r="H877" s="320">
        <f>TRUNC(E877* (1 + F877 / 100) * G877,2)</f>
        <v>1618.05</v>
      </c>
      <c r="I877" s="721"/>
      <c r="J877" s="704"/>
    </row>
    <row r="878" spans="1:10" x14ac:dyDescent="0.35">
      <c r="A878" s="327" t="s">
        <v>229</v>
      </c>
      <c r="B878" s="307"/>
      <c r="C878" s="396"/>
      <c r="D878" s="397"/>
      <c r="E878" s="307"/>
      <c r="F878" s="308"/>
      <c r="G878" s="324" t="s">
        <v>230</v>
      </c>
      <c r="H878" s="401">
        <f>SUM(H875:H877)</f>
        <v>7118.05</v>
      </c>
      <c r="I878" s="728"/>
      <c r="J878" s="705"/>
    </row>
    <row r="879" spans="1:10" x14ac:dyDescent="0.35">
      <c r="A879" s="302" t="s">
        <v>231</v>
      </c>
      <c r="B879" s="10"/>
      <c r="C879" s="398" t="s">
        <v>431</v>
      </c>
      <c r="D879" s="397"/>
      <c r="E879" s="307"/>
      <c r="F879" s="308"/>
      <c r="G879" s="324"/>
      <c r="H879" s="325"/>
      <c r="I879" s="728"/>
      <c r="J879" s="704"/>
    </row>
    <row r="880" spans="1:10" x14ac:dyDescent="0.35">
      <c r="A880" s="314"/>
      <c r="B880" s="309"/>
      <c r="C880" s="315" t="s">
        <v>431</v>
      </c>
      <c r="D880" s="606" t="s">
        <v>228</v>
      </c>
      <c r="E880" s="610">
        <f>$U$7</f>
        <v>0.15</v>
      </c>
      <c r="F880" s="611"/>
      <c r="G880" s="608">
        <f>H870</f>
        <v>103101.18999999999</v>
      </c>
      <c r="H880" s="320">
        <f>E880*G880</f>
        <v>15465.178499999998</v>
      </c>
      <c r="I880" s="721"/>
      <c r="J880" s="704"/>
    </row>
    <row r="881" spans="1:10" x14ac:dyDescent="0.35">
      <c r="A881" s="327" t="s">
        <v>232</v>
      </c>
      <c r="B881" s="10"/>
      <c r="C881" s="396"/>
      <c r="D881" s="397"/>
      <c r="E881" s="307"/>
      <c r="F881" s="308"/>
      <c r="G881" s="324" t="s">
        <v>281</v>
      </c>
      <c r="H881" s="320">
        <f>SUM(H879:H880)</f>
        <v>15465.178499999998</v>
      </c>
      <c r="I881" s="728"/>
      <c r="J881" s="704"/>
    </row>
    <row r="882" spans="1:10" x14ac:dyDescent="0.35">
      <c r="A882" s="302"/>
      <c r="B882" s="403"/>
      <c r="C882" s="396"/>
      <c r="D882" s="397"/>
      <c r="E882" s="307"/>
      <c r="F882" s="308"/>
      <c r="G882" s="324"/>
      <c r="H882" s="325"/>
      <c r="I882" s="729"/>
      <c r="J882" s="704"/>
    </row>
    <row r="883" spans="1:10" ht="15" thickBot="1" x14ac:dyDescent="0.4">
      <c r="A883" s="302" t="s">
        <v>36</v>
      </c>
      <c r="B883" s="403"/>
      <c r="C883" s="369"/>
      <c r="D883" s="370"/>
      <c r="E883" s="371"/>
      <c r="F883" s="372" t="s">
        <v>234</v>
      </c>
      <c r="G883" s="337">
        <f>SUM(H861:H882)/2</f>
        <v>158045.41849999997</v>
      </c>
      <c r="H883" s="338">
        <f>IF($A$2="CD",ROUND(SUM(H861:H882)/2,$B$3),SUM(H861:H882)/2)</f>
        <v>158045</v>
      </c>
      <c r="I883" s="721"/>
      <c r="J883" s="584"/>
    </row>
    <row r="884" spans="1:10" ht="15" thickTop="1" x14ac:dyDescent="0.35">
      <c r="A884" s="302" t="s">
        <v>258</v>
      </c>
      <c r="B884" s="403"/>
      <c r="C884" s="404" t="s">
        <v>166</v>
      </c>
      <c r="D884" s="405"/>
      <c r="E884" s="406"/>
      <c r="F884" s="407"/>
      <c r="G884" s="345"/>
      <c r="H884" s="346"/>
      <c r="I884" s="721"/>
      <c r="J884" s="704"/>
    </row>
    <row r="885" spans="1:10" x14ac:dyDescent="0.35">
      <c r="A885" s="314" t="s">
        <v>173</v>
      </c>
      <c r="B885" s="403"/>
      <c r="C885" s="448" t="s">
        <v>144</v>
      </c>
      <c r="D885" s="449"/>
      <c r="E885" s="450"/>
      <c r="F885" s="411">
        <f>$F$3</f>
        <v>0.23</v>
      </c>
      <c r="G885" s="446"/>
      <c r="H885" s="447">
        <f>ROUND(H883*F885,2)</f>
        <v>36350.35</v>
      </c>
      <c r="I885" s="721"/>
      <c r="J885" s="704"/>
    </row>
    <row r="886" spans="1:10" x14ac:dyDescent="0.35">
      <c r="A886" s="314" t="s">
        <v>259</v>
      </c>
      <c r="B886" s="403"/>
      <c r="C886" s="448" t="s">
        <v>146</v>
      </c>
      <c r="D886" s="449"/>
      <c r="E886" s="450"/>
      <c r="F886" s="411">
        <f>$G$3</f>
        <v>0.01</v>
      </c>
      <c r="G886" s="446"/>
      <c r="H886" s="447">
        <f>ROUND(H883*F886,2)</f>
        <v>1580.45</v>
      </c>
      <c r="I886" s="721"/>
      <c r="J886" s="704"/>
    </row>
    <row r="887" spans="1:10" x14ac:dyDescent="0.35">
      <c r="A887" s="314" t="s">
        <v>175</v>
      </c>
      <c r="B887" s="403"/>
      <c r="C887" s="448" t="s">
        <v>148</v>
      </c>
      <c r="D887" s="449"/>
      <c r="E887" s="450"/>
      <c r="F887" s="411">
        <f>$H$3</f>
        <v>0.06</v>
      </c>
      <c r="G887" s="446"/>
      <c r="H887" s="447">
        <f>ROUND(H883*F887,2)</f>
        <v>9482.7000000000007</v>
      </c>
      <c r="I887" s="721"/>
      <c r="J887" s="704"/>
    </row>
    <row r="888" spans="1:10" x14ac:dyDescent="0.35">
      <c r="A888" s="314" t="s">
        <v>177</v>
      </c>
      <c r="B888" s="403"/>
      <c r="C888" s="448" t="s">
        <v>152</v>
      </c>
      <c r="D888" s="449"/>
      <c r="E888" s="450"/>
      <c r="F888" s="411">
        <f>$I$3</f>
        <v>0</v>
      </c>
      <c r="G888" s="446"/>
      <c r="H888" s="447">
        <f>ROUND(H887*F888,2)</f>
        <v>0</v>
      </c>
      <c r="I888" s="721"/>
      <c r="J888" s="704"/>
    </row>
    <row r="889" spans="1:10" x14ac:dyDescent="0.35">
      <c r="A889" s="302" t="s">
        <v>260</v>
      </c>
      <c r="B889" s="403"/>
      <c r="C889" s="398" t="s">
        <v>261</v>
      </c>
      <c r="D889" s="397"/>
      <c r="E889" s="307"/>
      <c r="F889" s="308"/>
      <c r="G889" s="353"/>
      <c r="H889" s="354">
        <f>SUM(H885:H888)</f>
        <v>47413.5</v>
      </c>
      <c r="I889" s="722"/>
      <c r="J889" s="705"/>
    </row>
    <row r="890" spans="1:10" ht="15" thickBot="1" x14ac:dyDescent="0.4">
      <c r="A890" s="302" t="s">
        <v>262</v>
      </c>
      <c r="B890" s="403"/>
      <c r="C890" s="384"/>
      <c r="D890" s="385"/>
      <c r="E890" s="371"/>
      <c r="F890" s="372" t="s">
        <v>263</v>
      </c>
      <c r="G890" s="357"/>
      <c r="H890" s="338">
        <f>IF($A$3=2,ROUND((H883+H889),2),IF($A$3=3,ROUND((H883+H889),-1),ROUND((H883+H889),0)))</f>
        <v>205459</v>
      </c>
      <c r="I890" s="721"/>
      <c r="J890" s="584"/>
    </row>
    <row r="891" spans="1:10" ht="15" thickTop="1" x14ac:dyDescent="0.35">
      <c r="A891" s="302"/>
      <c r="B891" s="403"/>
      <c r="C891" s="581"/>
      <c r="D891" s="397"/>
      <c r="E891" s="307"/>
      <c r="F891" s="582"/>
      <c r="G891" s="583"/>
      <c r="H891" s="584"/>
      <c r="I891" s="322"/>
      <c r="J891" s="584"/>
    </row>
    <row r="892" spans="1:10" ht="15" thickBot="1" x14ac:dyDescent="0.4">
      <c r="A892" s="302"/>
      <c r="B892" s="403"/>
      <c r="C892" s="581"/>
      <c r="D892" s="397"/>
      <c r="E892" s="307"/>
      <c r="F892" s="582"/>
      <c r="G892" s="583"/>
      <c r="H892" s="584"/>
      <c r="I892" s="322"/>
      <c r="J892" s="584"/>
    </row>
    <row r="893" spans="1:10" ht="15" thickTop="1" x14ac:dyDescent="0.35">
      <c r="A893" s="302"/>
      <c r="B893" s="403"/>
      <c r="C893" s="904" t="s">
        <v>737</v>
      </c>
      <c r="D893" s="905"/>
      <c r="E893" s="905"/>
      <c r="F893" s="905"/>
      <c r="G893" s="310"/>
      <c r="H893" s="311" t="s">
        <v>284</v>
      </c>
      <c r="I893" s="322"/>
      <c r="J893" s="584"/>
    </row>
    <row r="894" spans="1:10" x14ac:dyDescent="0.35">
      <c r="A894" s="302"/>
      <c r="B894" s="403"/>
      <c r="C894" s="906"/>
      <c r="D894" s="907"/>
      <c r="E894" s="907"/>
      <c r="F894" s="907"/>
      <c r="G894" s="312"/>
      <c r="H894" s="313" t="str">
        <f>"ITEM:   " &amp;[2]PRESUPUESTO!$B$58</f>
        <v>ITEM:   5.3</v>
      </c>
      <c r="I894" s="322"/>
      <c r="J894" s="584"/>
    </row>
    <row r="895" spans="1:10" x14ac:dyDescent="0.35">
      <c r="A895" s="302"/>
      <c r="B895" s="403"/>
      <c r="C895" s="858" t="s">
        <v>32</v>
      </c>
      <c r="D895" s="606" t="s">
        <v>33</v>
      </c>
      <c r="E895" s="607" t="s">
        <v>34</v>
      </c>
      <c r="F895" s="611" t="s">
        <v>204</v>
      </c>
      <c r="G895" s="608" t="s">
        <v>205</v>
      </c>
      <c r="H895" s="863" t="s">
        <v>206</v>
      </c>
      <c r="I895" s="322"/>
      <c r="J895" s="584"/>
    </row>
    <row r="896" spans="1:10" x14ac:dyDescent="0.35">
      <c r="A896" s="302"/>
      <c r="B896" s="403"/>
      <c r="C896" s="321"/>
      <c r="D896" s="302"/>
      <c r="E896" s="322"/>
      <c r="F896" s="323"/>
      <c r="G896" s="324"/>
      <c r="H896" s="325"/>
      <c r="I896" s="322"/>
      <c r="J896" s="584"/>
    </row>
    <row r="897" spans="1:10" x14ac:dyDescent="0.35">
      <c r="A897" s="302"/>
      <c r="B897" s="403"/>
      <c r="C897" s="326" t="s">
        <v>208</v>
      </c>
      <c r="D897" s="302"/>
      <c r="E897" s="322"/>
      <c r="F897" s="322"/>
      <c r="G897" s="361"/>
      <c r="H897" s="362"/>
      <c r="I897" s="322"/>
      <c r="J897" s="584"/>
    </row>
    <row r="898" spans="1:10" x14ac:dyDescent="0.35">
      <c r="A898" s="302"/>
      <c r="B898" s="403"/>
      <c r="C898" s="858" t="s">
        <v>738</v>
      </c>
      <c r="D898" s="606" t="s">
        <v>33</v>
      </c>
      <c r="E898" s="607">
        <v>0.4</v>
      </c>
      <c r="F898" s="607">
        <v>5</v>
      </c>
      <c r="G898" s="670">
        <v>69000</v>
      </c>
      <c r="H898" s="859">
        <f>TRUNC(E898* (1 + F898 / 100) * G898,2)</f>
        <v>28980</v>
      </c>
      <c r="I898" s="322"/>
      <c r="J898" s="584"/>
    </row>
    <row r="899" spans="1:10" x14ac:dyDescent="0.35">
      <c r="A899" s="302"/>
      <c r="B899" s="403"/>
      <c r="C899" s="858" t="s">
        <v>739</v>
      </c>
      <c r="D899" s="606" t="s">
        <v>33</v>
      </c>
      <c r="E899" s="607">
        <v>0.2</v>
      </c>
      <c r="F899" s="607">
        <v>5</v>
      </c>
      <c r="G899" s="670">
        <v>61309</v>
      </c>
      <c r="H899" s="859">
        <f>TRUNC(E899* (1 + F899 / 100) * G899,2)</f>
        <v>12874.89</v>
      </c>
      <c r="I899" s="322"/>
      <c r="J899" s="584"/>
    </row>
    <row r="900" spans="1:10" x14ac:dyDescent="0.35">
      <c r="A900" s="302"/>
      <c r="B900" s="403"/>
      <c r="C900" s="864"/>
      <c r="D900" s="635"/>
      <c r="E900" s="643"/>
      <c r="F900" s="636"/>
      <c r="G900" s="608"/>
      <c r="H900" s="863"/>
      <c r="I900" s="322"/>
      <c r="J900" s="584"/>
    </row>
    <row r="901" spans="1:10" x14ac:dyDescent="0.35">
      <c r="A901" s="302"/>
      <c r="B901" s="403"/>
      <c r="C901" s="321"/>
      <c r="D901" s="302"/>
      <c r="E901" s="322"/>
      <c r="F901" s="322"/>
      <c r="G901" s="361" t="s">
        <v>218</v>
      </c>
      <c r="H901" s="859">
        <f>SUM(H897:H900)</f>
        <v>41854.89</v>
      </c>
      <c r="I901" s="322"/>
      <c r="J901" s="584"/>
    </row>
    <row r="902" spans="1:10" x14ac:dyDescent="0.35">
      <c r="A902" s="302"/>
      <c r="B902" s="403"/>
      <c r="C902" s="326" t="s">
        <v>220</v>
      </c>
      <c r="D902" s="302"/>
      <c r="E902" s="322"/>
      <c r="F902" s="322"/>
      <c r="G902" s="361"/>
      <c r="H902" s="362"/>
      <c r="I902" s="322"/>
      <c r="J902" s="584"/>
    </row>
    <row r="903" spans="1:10" x14ac:dyDescent="0.35">
      <c r="A903" s="302"/>
      <c r="B903" s="403"/>
      <c r="C903" s="865" t="s">
        <v>348</v>
      </c>
      <c r="D903" s="635" t="s">
        <v>222</v>
      </c>
      <c r="E903" s="636">
        <v>0.5</v>
      </c>
      <c r="F903" s="637"/>
      <c r="G903" s="608">
        <v>49898</v>
      </c>
      <c r="H903" s="863">
        <f>TRUNC(E903* (1 + F903 / 100) * G903,2)</f>
        <v>24949</v>
      </c>
      <c r="I903" s="322"/>
      <c r="J903" s="584"/>
    </row>
    <row r="904" spans="1:10" x14ac:dyDescent="0.35">
      <c r="A904" s="302"/>
      <c r="B904" s="403"/>
      <c r="C904" s="865" t="s">
        <v>256</v>
      </c>
      <c r="D904" s="635" t="s">
        <v>222</v>
      </c>
      <c r="E904" s="636">
        <v>0.5</v>
      </c>
      <c r="F904" s="637"/>
      <c r="G904" s="608">
        <v>21385</v>
      </c>
      <c r="H904" s="863">
        <f>TRUNC(E904* (1 + F904 / 100) * G904,2)</f>
        <v>10692.5</v>
      </c>
      <c r="I904" s="322"/>
      <c r="J904" s="584"/>
    </row>
    <row r="905" spans="1:10" x14ac:dyDescent="0.35">
      <c r="A905" s="302"/>
      <c r="B905" s="403"/>
      <c r="C905" s="321"/>
      <c r="D905" s="302"/>
      <c r="E905" s="322"/>
      <c r="F905" s="322"/>
      <c r="G905" s="361" t="s">
        <v>274</v>
      </c>
      <c r="H905" s="859">
        <f>SUM(H902:H904)</f>
        <v>35641.5</v>
      </c>
      <c r="I905" s="322"/>
      <c r="J905" s="584"/>
    </row>
    <row r="906" spans="1:10" x14ac:dyDescent="0.35">
      <c r="A906" s="302"/>
      <c r="B906" s="403"/>
      <c r="C906" s="326" t="s">
        <v>226</v>
      </c>
      <c r="D906" s="302"/>
      <c r="E906" s="322"/>
      <c r="F906" s="322"/>
      <c r="G906" s="361"/>
      <c r="H906" s="362"/>
      <c r="I906" s="322"/>
      <c r="J906" s="584"/>
    </row>
    <row r="907" spans="1:10" x14ac:dyDescent="0.35">
      <c r="A907" s="302"/>
      <c r="B907" s="403"/>
      <c r="C907" s="858" t="s">
        <v>227</v>
      </c>
      <c r="D907" s="606" t="s">
        <v>228</v>
      </c>
      <c r="E907" s="609">
        <f>$O$2</f>
        <v>0.05</v>
      </c>
      <c r="F907" s="607"/>
      <c r="G907" s="670">
        <f>H905</f>
        <v>35641.5</v>
      </c>
      <c r="H907" s="859">
        <f>TRUNC(E907* (1 + F907 / 100) * G907,2)</f>
        <v>1782.07</v>
      </c>
      <c r="I907" s="322"/>
      <c r="J907" s="584"/>
    </row>
    <row r="908" spans="1:10" x14ac:dyDescent="0.35">
      <c r="A908" s="302"/>
      <c r="B908" s="403"/>
      <c r="C908" s="864"/>
      <c r="D908" s="635"/>
      <c r="E908" s="643"/>
      <c r="F908" s="636"/>
      <c r="G908" s="608"/>
      <c r="H908" s="863"/>
      <c r="I908" s="322"/>
      <c r="J908" s="584"/>
    </row>
    <row r="909" spans="1:10" x14ac:dyDescent="0.35">
      <c r="A909" s="302"/>
      <c r="B909" s="403"/>
      <c r="C909" s="398" t="s">
        <v>431</v>
      </c>
      <c r="D909" s="397"/>
      <c r="E909" s="307"/>
      <c r="F909" s="308"/>
      <c r="G909" s="324"/>
      <c r="H909" s="325"/>
      <c r="I909" s="322"/>
      <c r="J909" s="584"/>
    </row>
    <row r="910" spans="1:10" x14ac:dyDescent="0.35">
      <c r="A910" s="302"/>
      <c r="B910" s="403"/>
      <c r="C910" s="858" t="s">
        <v>431</v>
      </c>
      <c r="D910" s="606" t="s">
        <v>228</v>
      </c>
      <c r="E910" s="610">
        <f>$U$7</f>
        <v>0.15</v>
      </c>
      <c r="F910" s="611"/>
      <c r="G910" s="608">
        <f>H901</f>
        <v>41854.89</v>
      </c>
      <c r="H910" s="863">
        <f>E910*G910</f>
        <v>6278.2334999999994</v>
      </c>
      <c r="I910" s="322"/>
      <c r="J910" s="584"/>
    </row>
    <row r="911" spans="1:10" x14ac:dyDescent="0.35">
      <c r="A911" s="302"/>
      <c r="B911" s="403"/>
      <c r="C911" s="321"/>
      <c r="D911" s="302"/>
      <c r="E911" s="322"/>
      <c r="F911" s="322"/>
      <c r="G911" s="361" t="s">
        <v>233</v>
      </c>
      <c r="H911" s="859">
        <f>SUM(H909:H910)</f>
        <v>6278.2334999999994</v>
      </c>
      <c r="I911" s="322"/>
      <c r="J911" s="584"/>
    </row>
    <row r="912" spans="1:10" x14ac:dyDescent="0.35">
      <c r="A912" s="302"/>
      <c r="B912" s="403"/>
      <c r="C912" s="321"/>
      <c r="D912" s="302"/>
      <c r="E912" s="322"/>
      <c r="F912" s="322"/>
      <c r="G912" s="361"/>
      <c r="H912" s="362"/>
      <c r="I912" s="322"/>
      <c r="J912" s="584"/>
    </row>
    <row r="913" spans="1:10" ht="15" thickBot="1" x14ac:dyDescent="0.4">
      <c r="A913" s="302"/>
      <c r="B913" s="403"/>
      <c r="C913" s="369"/>
      <c r="D913" s="644"/>
      <c r="E913" s="645"/>
      <c r="F913" s="646" t="s">
        <v>234</v>
      </c>
      <c r="G913" s="671"/>
      <c r="H913" s="616">
        <f>IF($A$2="CD",ROUND(SUM(H894:H912)/2,$B$3),SUM(H894:H912)/2)</f>
        <v>84666</v>
      </c>
      <c r="I913" s="322"/>
      <c r="J913" s="584"/>
    </row>
    <row r="914" spans="1:10" ht="15" thickTop="1" x14ac:dyDescent="0.35">
      <c r="A914" s="302"/>
      <c r="B914" s="403"/>
      <c r="C914" s="374" t="s">
        <v>261</v>
      </c>
      <c r="D914" s="375"/>
      <c r="E914" s="376"/>
      <c r="F914" s="376"/>
      <c r="G914" s="377"/>
      <c r="H914" s="378"/>
      <c r="I914" s="322"/>
      <c r="J914" s="584"/>
    </row>
    <row r="915" spans="1:10" x14ac:dyDescent="0.35">
      <c r="A915" s="302"/>
      <c r="B915" s="403"/>
      <c r="C915" s="736" t="s">
        <v>144</v>
      </c>
      <c r="D915" s="866"/>
      <c r="E915" s="867"/>
      <c r="F915" s="694">
        <f>$F$3</f>
        <v>0.23</v>
      </c>
      <c r="G915" s="868"/>
      <c r="H915" s="869">
        <f>ROUND(H913*F915,2)</f>
        <v>19473.18</v>
      </c>
      <c r="I915" s="322"/>
      <c r="J915" s="584"/>
    </row>
    <row r="916" spans="1:10" x14ac:dyDescent="0.35">
      <c r="A916" s="302"/>
      <c r="B916" s="403"/>
      <c r="C916" s="870" t="s">
        <v>146</v>
      </c>
      <c r="D916" s="866"/>
      <c r="E916" s="867"/>
      <c r="F916" s="694">
        <f>$G$3</f>
        <v>0.01</v>
      </c>
      <c r="G916" s="868"/>
      <c r="H916" s="869">
        <f>ROUND(H913*F916,2)</f>
        <v>846.66</v>
      </c>
      <c r="I916" s="322"/>
      <c r="J916" s="584"/>
    </row>
    <row r="917" spans="1:10" x14ac:dyDescent="0.35">
      <c r="A917" s="302"/>
      <c r="B917" s="403"/>
      <c r="C917" s="870" t="s">
        <v>148</v>
      </c>
      <c r="D917" s="866"/>
      <c r="E917" s="867"/>
      <c r="F917" s="694">
        <f>$H$3</f>
        <v>0.06</v>
      </c>
      <c r="G917" s="868"/>
      <c r="H917" s="869">
        <f>ROUND(H913*F917,2)</f>
        <v>5079.96</v>
      </c>
      <c r="I917" s="322"/>
      <c r="J917" s="584"/>
    </row>
    <row r="918" spans="1:10" x14ac:dyDescent="0.35">
      <c r="A918" s="302"/>
      <c r="B918" s="403"/>
      <c r="C918" s="870" t="s">
        <v>152</v>
      </c>
      <c r="D918" s="866"/>
      <c r="E918" s="867"/>
      <c r="F918" s="694">
        <f>$I$3</f>
        <v>0</v>
      </c>
      <c r="G918" s="868"/>
      <c r="H918" s="869">
        <f>ROUND(H917*F918,2)</f>
        <v>0</v>
      </c>
      <c r="I918" s="322"/>
      <c r="J918" s="584"/>
    </row>
    <row r="919" spans="1:10" x14ac:dyDescent="0.35">
      <c r="A919" s="302"/>
      <c r="B919" s="403"/>
      <c r="C919" s="381" t="s">
        <v>276</v>
      </c>
      <c r="D919" s="302"/>
      <c r="E919" s="322"/>
      <c r="F919" s="322"/>
      <c r="G919" s="382"/>
      <c r="H919" s="383">
        <f>SUM(H915:H918)</f>
        <v>25399.8</v>
      </c>
      <c r="I919" s="322"/>
      <c r="J919" s="584"/>
    </row>
    <row r="920" spans="1:10" ht="15" thickBot="1" x14ac:dyDescent="0.4">
      <c r="A920" s="302"/>
      <c r="B920" s="403"/>
      <c r="C920" s="651"/>
      <c r="D920" s="652"/>
      <c r="E920" s="645"/>
      <c r="F920" s="646"/>
      <c r="G920" s="675"/>
      <c r="H920" s="616">
        <f>IF($A$3=2,ROUND((H913+H919),2),IF($A$3=3,ROUND((H913+H919),-1),ROUND((H913+H919),0)))</f>
        <v>110066</v>
      </c>
      <c r="I920" s="322"/>
      <c r="J920" s="584"/>
    </row>
    <row r="921" spans="1:10" ht="15" thickTop="1" x14ac:dyDescent="0.35">
      <c r="A921" s="302"/>
      <c r="B921" s="403"/>
      <c r="C921" s="581"/>
      <c r="D921" s="397"/>
      <c r="E921" s="307"/>
      <c r="F921" s="582"/>
      <c r="G921" s="583"/>
      <c r="H921" s="584"/>
      <c r="I921" s="322"/>
      <c r="J921" s="584"/>
    </row>
    <row r="922" spans="1:10" ht="15" thickBot="1" x14ac:dyDescent="0.4">
      <c r="A922" s="327"/>
      <c r="B922" s="307"/>
      <c r="C922" s="10"/>
      <c r="D922" s="43"/>
      <c r="E922" s="10"/>
      <c r="F922" s="10"/>
      <c r="G922" s="10"/>
      <c r="H922" s="10"/>
      <c r="I922" s="728"/>
      <c r="J922" s="705"/>
    </row>
    <row r="923" spans="1:10" ht="15" thickTop="1" x14ac:dyDescent="0.35">
      <c r="A923" s="327"/>
      <c r="B923" s="307"/>
      <c r="C923" s="916" t="s">
        <v>525</v>
      </c>
      <c r="D923" s="917"/>
      <c r="E923" s="917"/>
      <c r="F923" s="917"/>
      <c r="G923" s="339"/>
      <c r="H923" s="387" t="s">
        <v>265</v>
      </c>
      <c r="I923" s="728"/>
      <c r="J923" s="705"/>
    </row>
    <row r="924" spans="1:10" ht="24" customHeight="1" x14ac:dyDescent="0.35">
      <c r="A924" s="327"/>
      <c r="B924" s="307"/>
      <c r="C924" s="918"/>
      <c r="D924" s="919"/>
      <c r="E924" s="919"/>
      <c r="F924" s="919"/>
      <c r="G924" s="340"/>
      <c r="H924" s="388" t="s">
        <v>94</v>
      </c>
      <c r="I924" s="728"/>
      <c r="J924" s="705"/>
    </row>
    <row r="925" spans="1:10" x14ac:dyDescent="0.35">
      <c r="A925" s="327"/>
      <c r="B925" s="307"/>
      <c r="C925" s="391" t="s">
        <v>32</v>
      </c>
      <c r="D925" s="639" t="s">
        <v>33</v>
      </c>
      <c r="E925" s="640" t="s">
        <v>34</v>
      </c>
      <c r="F925" s="641" t="s">
        <v>204</v>
      </c>
      <c r="G925" s="642" t="s">
        <v>205</v>
      </c>
      <c r="H925" s="320" t="s">
        <v>206</v>
      </c>
      <c r="I925" s="728"/>
      <c r="J925" s="705"/>
    </row>
    <row r="926" spans="1:10" x14ac:dyDescent="0.35">
      <c r="A926" s="327"/>
      <c r="B926" s="307"/>
      <c r="C926" s="396"/>
      <c r="D926" s="397"/>
      <c r="E926" s="307"/>
      <c r="F926" s="308"/>
      <c r="G926" s="324"/>
      <c r="H926" s="325"/>
      <c r="I926" s="728"/>
      <c r="J926" s="705"/>
    </row>
    <row r="927" spans="1:10" x14ac:dyDescent="0.35">
      <c r="A927" s="327"/>
      <c r="B927" s="307"/>
      <c r="C927" s="398" t="s">
        <v>208</v>
      </c>
      <c r="D927" s="397"/>
      <c r="E927" s="307"/>
      <c r="F927" s="308"/>
      <c r="G927" s="324"/>
      <c r="H927" s="325"/>
      <c r="I927" s="728"/>
      <c r="J927" s="705"/>
    </row>
    <row r="928" spans="1:10" x14ac:dyDescent="0.35">
      <c r="A928" s="327"/>
      <c r="B928" s="307"/>
      <c r="C928" s="399" t="s">
        <v>352</v>
      </c>
      <c r="D928" s="635" t="s">
        <v>216</v>
      </c>
      <c r="E928" s="636">
        <v>0.1</v>
      </c>
      <c r="F928" s="637"/>
      <c r="G928" s="608">
        <v>8200</v>
      </c>
      <c r="H928" s="320">
        <f t="shared" ref="H928:H938" si="5">TRUNC(E928* (1 + F928 / 100) * G928,2)</f>
        <v>820</v>
      </c>
      <c r="I928" s="728"/>
      <c r="J928" s="705"/>
    </row>
    <row r="929" spans="1:10" x14ac:dyDescent="0.35">
      <c r="A929" s="327"/>
      <c r="B929" s="307"/>
      <c r="C929" s="399" t="s">
        <v>353</v>
      </c>
      <c r="D929" s="635" t="s">
        <v>33</v>
      </c>
      <c r="E929" s="636">
        <v>0.35499999999999998</v>
      </c>
      <c r="F929" s="637">
        <v>1</v>
      </c>
      <c r="G929" s="608">
        <v>7900</v>
      </c>
      <c r="H929" s="320">
        <f t="shared" si="5"/>
        <v>2832.54</v>
      </c>
      <c r="I929" s="728"/>
      <c r="J929" s="705"/>
    </row>
    <row r="930" spans="1:10" x14ac:dyDescent="0.35">
      <c r="A930" s="327"/>
      <c r="B930" s="307"/>
      <c r="C930" s="399" t="s">
        <v>354</v>
      </c>
      <c r="D930" s="635" t="s">
        <v>33</v>
      </c>
      <c r="E930" s="636">
        <v>0.55000000000000004</v>
      </c>
      <c r="F930" s="637">
        <v>1</v>
      </c>
      <c r="G930" s="608">
        <v>4500</v>
      </c>
      <c r="H930" s="320">
        <f t="shared" si="5"/>
        <v>2499.75</v>
      </c>
      <c r="I930" s="728"/>
      <c r="J930" s="705"/>
    </row>
    <row r="931" spans="1:10" x14ac:dyDescent="0.35">
      <c r="A931" s="327"/>
      <c r="B931" s="307"/>
      <c r="C931" s="399" t="s">
        <v>355</v>
      </c>
      <c r="D931" s="635" t="s">
        <v>33</v>
      </c>
      <c r="E931" s="636">
        <v>0.7</v>
      </c>
      <c r="F931" s="637">
        <v>1</v>
      </c>
      <c r="G931" s="608">
        <v>5900</v>
      </c>
      <c r="H931" s="320">
        <f t="shared" si="5"/>
        <v>4171.3</v>
      </c>
      <c r="I931" s="728"/>
      <c r="J931" s="705"/>
    </row>
    <row r="932" spans="1:10" x14ac:dyDescent="0.35">
      <c r="A932" s="327"/>
      <c r="B932" s="307"/>
      <c r="C932" s="399" t="s">
        <v>356</v>
      </c>
      <c r="D932" s="635" t="s">
        <v>299</v>
      </c>
      <c r="E932" s="636">
        <v>0.05</v>
      </c>
      <c r="F932" s="637"/>
      <c r="G932" s="608">
        <v>6500</v>
      </c>
      <c r="H932" s="320">
        <f t="shared" si="5"/>
        <v>325</v>
      </c>
      <c r="I932" s="728"/>
      <c r="J932" s="705"/>
    </row>
    <row r="933" spans="1:10" x14ac:dyDescent="0.35">
      <c r="A933" s="327"/>
      <c r="B933" s="307"/>
      <c r="C933" s="399" t="s">
        <v>357</v>
      </c>
      <c r="D933" s="635" t="s">
        <v>33</v>
      </c>
      <c r="E933" s="636">
        <v>0.5</v>
      </c>
      <c r="F933" s="637"/>
      <c r="G933" s="608">
        <v>1000</v>
      </c>
      <c r="H933" s="320">
        <f t="shared" si="5"/>
        <v>500</v>
      </c>
      <c r="I933" s="728"/>
      <c r="J933" s="705"/>
    </row>
    <row r="934" spans="1:10" x14ac:dyDescent="0.35">
      <c r="A934" s="327"/>
      <c r="B934" s="307"/>
      <c r="C934" s="399" t="s">
        <v>358</v>
      </c>
      <c r="D934" s="635" t="s">
        <v>33</v>
      </c>
      <c r="E934" s="636">
        <v>1.05</v>
      </c>
      <c r="F934" s="637">
        <v>2</v>
      </c>
      <c r="G934" s="608">
        <v>39069</v>
      </c>
      <c r="H934" s="320">
        <f t="shared" si="5"/>
        <v>41842.89</v>
      </c>
      <c r="I934" s="728"/>
      <c r="J934" s="705"/>
    </row>
    <row r="935" spans="1:10" x14ac:dyDescent="0.35">
      <c r="A935" s="327"/>
      <c r="B935" s="307"/>
      <c r="C935" s="399" t="s">
        <v>359</v>
      </c>
      <c r="D935" s="635" t="s">
        <v>33</v>
      </c>
      <c r="E935" s="636">
        <v>0.05</v>
      </c>
      <c r="F935" s="637">
        <v>1</v>
      </c>
      <c r="G935" s="608">
        <v>17000</v>
      </c>
      <c r="H935" s="320">
        <f t="shared" si="5"/>
        <v>858.5</v>
      </c>
      <c r="I935" s="728"/>
      <c r="J935" s="705"/>
    </row>
    <row r="936" spans="1:10" x14ac:dyDescent="0.35">
      <c r="A936" s="327"/>
      <c r="B936" s="307"/>
      <c r="C936" s="399" t="s">
        <v>360</v>
      </c>
      <c r="D936" s="635" t="s">
        <v>33</v>
      </c>
      <c r="E936" s="636">
        <v>6.5000000000000002E-2</v>
      </c>
      <c r="F936" s="637">
        <v>1</v>
      </c>
      <c r="G936" s="608">
        <v>18000</v>
      </c>
      <c r="H936" s="320">
        <f t="shared" si="5"/>
        <v>1181.7</v>
      </c>
      <c r="I936" s="728"/>
      <c r="J936" s="705"/>
    </row>
    <row r="937" spans="1:10" x14ac:dyDescent="0.35">
      <c r="A937" s="327"/>
      <c r="B937" s="307"/>
      <c r="C937" s="399" t="s">
        <v>361</v>
      </c>
      <c r="D937" s="635" t="s">
        <v>33</v>
      </c>
      <c r="E937" s="636">
        <v>6.5000000000000002E-2</v>
      </c>
      <c r="F937" s="637">
        <v>1</v>
      </c>
      <c r="G937" s="608">
        <v>24000</v>
      </c>
      <c r="H937" s="320">
        <f t="shared" si="5"/>
        <v>1575.6</v>
      </c>
      <c r="I937" s="728"/>
      <c r="J937" s="705"/>
    </row>
    <row r="938" spans="1:10" x14ac:dyDescent="0.35">
      <c r="A938" s="327"/>
      <c r="B938" s="307"/>
      <c r="C938" s="399" t="s">
        <v>362</v>
      </c>
      <c r="D938" s="635" t="s">
        <v>33</v>
      </c>
      <c r="E938" s="636">
        <v>0.125</v>
      </c>
      <c r="F938" s="637">
        <v>1</v>
      </c>
      <c r="G938" s="608">
        <v>22000</v>
      </c>
      <c r="H938" s="320">
        <f t="shared" si="5"/>
        <v>2777.5</v>
      </c>
      <c r="I938" s="728"/>
      <c r="J938" s="705"/>
    </row>
    <row r="939" spans="1:10" x14ac:dyDescent="0.35">
      <c r="A939" s="327"/>
      <c r="B939" s="307"/>
      <c r="C939" s="396"/>
      <c r="D939" s="397"/>
      <c r="E939" s="307"/>
      <c r="F939" s="308"/>
      <c r="G939" s="324" t="s">
        <v>218</v>
      </c>
      <c r="H939" s="401">
        <f>SUM(H927:H938)</f>
        <v>59384.779999999992</v>
      </c>
      <c r="I939" s="728"/>
      <c r="J939" s="705"/>
    </row>
    <row r="940" spans="1:10" x14ac:dyDescent="0.35">
      <c r="A940" s="327"/>
      <c r="B940" s="307"/>
      <c r="C940" s="398" t="s">
        <v>220</v>
      </c>
      <c r="D940" s="397"/>
      <c r="E940" s="307"/>
      <c r="F940" s="308"/>
      <c r="G940" s="324"/>
      <c r="H940" s="325"/>
      <c r="I940" s="728"/>
      <c r="J940" s="705"/>
    </row>
    <row r="941" spans="1:10" x14ac:dyDescent="0.35">
      <c r="A941" s="327"/>
      <c r="B941" s="307"/>
      <c r="C941" s="399" t="s">
        <v>363</v>
      </c>
      <c r="D941" s="635" t="s">
        <v>222</v>
      </c>
      <c r="E941" s="636">
        <v>0.6</v>
      </c>
      <c r="F941" s="637"/>
      <c r="G941" s="608">
        <v>45600</v>
      </c>
      <c r="H941" s="320">
        <f>TRUNC(E941* (1 + F941 / 100) * G941,2)</f>
        <v>27360</v>
      </c>
      <c r="I941" s="728"/>
      <c r="J941" s="705"/>
    </row>
    <row r="942" spans="1:10" x14ac:dyDescent="0.35">
      <c r="A942" s="327"/>
      <c r="B942" s="307"/>
      <c r="C942" s="396"/>
      <c r="D942" s="397"/>
      <c r="E942" s="307"/>
      <c r="F942" s="308"/>
      <c r="G942" s="324" t="s">
        <v>277</v>
      </c>
      <c r="H942" s="401">
        <f>SUM(H940:H941)</f>
        <v>27360</v>
      </c>
      <c r="I942" s="728"/>
      <c r="J942" s="705"/>
    </row>
    <row r="943" spans="1:10" x14ac:dyDescent="0.35">
      <c r="A943" s="327"/>
      <c r="B943" s="307"/>
      <c r="C943" s="402" t="s">
        <v>226</v>
      </c>
      <c r="D943" s="397"/>
      <c r="E943" s="307"/>
      <c r="F943" s="308"/>
      <c r="G943" s="324"/>
      <c r="H943" s="325"/>
      <c r="I943" s="728"/>
      <c r="J943" s="705"/>
    </row>
    <row r="944" spans="1:10" x14ac:dyDescent="0.35">
      <c r="A944" s="327"/>
      <c r="B944" s="307"/>
      <c r="C944" s="399" t="s">
        <v>227</v>
      </c>
      <c r="D944" s="635" t="s">
        <v>228</v>
      </c>
      <c r="E944" s="643">
        <f>$O$2</f>
        <v>0.05</v>
      </c>
      <c r="F944" s="637"/>
      <c r="G944" s="608">
        <f>H942</f>
        <v>27360</v>
      </c>
      <c r="H944" s="320">
        <f>TRUNC(E944* (1 + F944 / 100) * G944,2)</f>
        <v>1368</v>
      </c>
      <c r="I944" s="728"/>
      <c r="J944" s="705"/>
    </row>
    <row r="945" spans="1:10" x14ac:dyDescent="0.35">
      <c r="A945" s="327"/>
      <c r="B945" s="307"/>
      <c r="C945" s="399" t="s">
        <v>278</v>
      </c>
      <c r="D945" s="635" t="s">
        <v>279</v>
      </c>
      <c r="E945" s="636">
        <v>1.3</v>
      </c>
      <c r="F945" s="637"/>
      <c r="G945" s="608">
        <v>5000</v>
      </c>
      <c r="H945" s="320">
        <f>TRUNC(E945* (1 + F945 / 100) * G945,2)</f>
        <v>6500</v>
      </c>
      <c r="I945" s="728"/>
      <c r="J945" s="705"/>
    </row>
    <row r="946" spans="1:10" x14ac:dyDescent="0.35">
      <c r="A946" s="327"/>
      <c r="B946" s="307"/>
      <c r="C946" s="399" t="s">
        <v>280</v>
      </c>
      <c r="D946" s="635" t="s">
        <v>253</v>
      </c>
      <c r="E946" s="636">
        <v>2.6</v>
      </c>
      <c r="F946" s="637"/>
      <c r="G946" s="608">
        <v>120</v>
      </c>
      <c r="H946" s="320">
        <f>TRUNC(E946* (1 + F946 / 100) * G946,2)</f>
        <v>312</v>
      </c>
      <c r="I946" s="728"/>
      <c r="J946" s="705"/>
    </row>
    <row r="947" spans="1:10" x14ac:dyDescent="0.35">
      <c r="A947" s="327"/>
      <c r="B947" s="307"/>
      <c r="C947" s="396"/>
      <c r="D947" s="397"/>
      <c r="E947" s="307"/>
      <c r="F947" s="308"/>
      <c r="G947" s="324" t="s">
        <v>230</v>
      </c>
      <c r="H947" s="401">
        <f>SUM(H943:H946)</f>
        <v>8180</v>
      </c>
      <c r="I947" s="728"/>
      <c r="J947" s="705"/>
    </row>
    <row r="948" spans="1:10" x14ac:dyDescent="0.35">
      <c r="A948" s="327"/>
      <c r="B948" s="307"/>
      <c r="C948" s="398" t="s">
        <v>431</v>
      </c>
      <c r="D948" s="397"/>
      <c r="E948" s="307"/>
      <c r="F948" s="308"/>
      <c r="G948" s="324"/>
      <c r="H948" s="325"/>
      <c r="I948" s="728"/>
      <c r="J948" s="705"/>
    </row>
    <row r="949" spans="1:10" x14ac:dyDescent="0.35">
      <c r="A949" s="327"/>
      <c r="B949" s="307"/>
      <c r="C949" s="315" t="s">
        <v>431</v>
      </c>
      <c r="D949" s="606" t="s">
        <v>228</v>
      </c>
      <c r="E949" s="610">
        <f>$U$7</f>
        <v>0.15</v>
      </c>
      <c r="F949" s="611"/>
      <c r="G949" s="608">
        <f>H939</f>
        <v>59384.779999999992</v>
      </c>
      <c r="H949" s="320">
        <f>E949*G949</f>
        <v>8907.7169999999987</v>
      </c>
      <c r="I949" s="728"/>
      <c r="J949" s="705"/>
    </row>
    <row r="950" spans="1:10" x14ac:dyDescent="0.35">
      <c r="A950" s="327"/>
      <c r="B950" s="307"/>
      <c r="C950" s="396"/>
      <c r="D950" s="397"/>
      <c r="E950" s="307"/>
      <c r="F950" s="308"/>
      <c r="G950" s="324" t="s">
        <v>281</v>
      </c>
      <c r="H950" s="320">
        <f>SUM(H948:H949)</f>
        <v>8907.7169999999987</v>
      </c>
      <c r="I950" s="728"/>
      <c r="J950" s="705"/>
    </row>
    <row r="951" spans="1:10" x14ac:dyDescent="0.35">
      <c r="A951" s="327"/>
      <c r="B951" s="307"/>
      <c r="C951" s="396"/>
      <c r="D951" s="397"/>
      <c r="E951" s="307"/>
      <c r="F951" s="308"/>
      <c r="G951" s="324"/>
      <c r="H951" s="325"/>
      <c r="I951" s="728"/>
      <c r="J951" s="705"/>
    </row>
    <row r="952" spans="1:10" ht="15" thickBot="1" x14ac:dyDescent="0.4">
      <c r="A952" s="327"/>
      <c r="B952" s="307"/>
      <c r="C952" s="369"/>
      <c r="D952" s="644"/>
      <c r="E952" s="645"/>
      <c r="F952" s="646" t="s">
        <v>234</v>
      </c>
      <c r="G952" s="615">
        <f>SUM(H925:H951)/2</f>
        <v>103832.497</v>
      </c>
      <c r="H952" s="616">
        <f>IF($A$2="CD",ROUND(SUM(H925:H951)/2,$B$3),SUM(H925:H951)/2)</f>
        <v>103832</v>
      </c>
      <c r="I952" s="728"/>
      <c r="J952" s="705"/>
    </row>
    <row r="953" spans="1:10" ht="15" thickTop="1" x14ac:dyDescent="0.35">
      <c r="A953" s="327"/>
      <c r="B953" s="307"/>
      <c r="C953" s="404" t="s">
        <v>166</v>
      </c>
      <c r="D953" s="405"/>
      <c r="E953" s="406"/>
      <c r="F953" s="407"/>
      <c r="G953" s="345"/>
      <c r="H953" s="346"/>
      <c r="I953" s="728"/>
      <c r="J953" s="705"/>
    </row>
    <row r="954" spans="1:10" x14ac:dyDescent="0.35">
      <c r="A954" s="327"/>
      <c r="B954" s="307"/>
      <c r="C954" s="647" t="s">
        <v>144</v>
      </c>
      <c r="D954" s="648"/>
      <c r="E954" s="649"/>
      <c r="F954" s="650">
        <f>$F$3</f>
        <v>0.23</v>
      </c>
      <c r="G954" s="620"/>
      <c r="H954" s="458">
        <f>ROUND(H952*F954,2)</f>
        <v>23881.360000000001</v>
      </c>
      <c r="I954" s="728"/>
      <c r="J954" s="705"/>
    </row>
    <row r="955" spans="1:10" x14ac:dyDescent="0.35">
      <c r="A955" s="327"/>
      <c r="B955" s="307"/>
      <c r="C955" s="647" t="s">
        <v>146</v>
      </c>
      <c r="D955" s="648"/>
      <c r="E955" s="649"/>
      <c r="F955" s="650">
        <f>$G$3</f>
        <v>0.01</v>
      </c>
      <c r="G955" s="620"/>
      <c r="H955" s="458">
        <f>ROUND(H952*F955,2)</f>
        <v>1038.32</v>
      </c>
      <c r="I955" s="728"/>
      <c r="J955" s="705"/>
    </row>
    <row r="956" spans="1:10" x14ac:dyDescent="0.35">
      <c r="A956" s="327"/>
      <c r="B956" s="307"/>
      <c r="C956" s="647" t="s">
        <v>148</v>
      </c>
      <c r="D956" s="648"/>
      <c r="E956" s="649"/>
      <c r="F956" s="650">
        <f>$H$3</f>
        <v>0.06</v>
      </c>
      <c r="G956" s="620"/>
      <c r="H956" s="458">
        <f>ROUND(H952*F956,2)</f>
        <v>6229.92</v>
      </c>
      <c r="I956" s="728"/>
      <c r="J956" s="705"/>
    </row>
    <row r="957" spans="1:10" x14ac:dyDescent="0.35">
      <c r="A957" s="327"/>
      <c r="B957" s="307"/>
      <c r="C957" s="647" t="s">
        <v>152</v>
      </c>
      <c r="D957" s="648"/>
      <c r="E957" s="649"/>
      <c r="F957" s="650">
        <f>$I$3</f>
        <v>0</v>
      </c>
      <c r="G957" s="620"/>
      <c r="H957" s="458">
        <f>ROUND(H956*F957,2)</f>
        <v>0</v>
      </c>
      <c r="I957" s="728"/>
      <c r="J957" s="705"/>
    </row>
    <row r="958" spans="1:10" x14ac:dyDescent="0.35">
      <c r="A958" s="327"/>
      <c r="B958" s="307"/>
      <c r="C958" s="398" t="s">
        <v>261</v>
      </c>
      <c r="D958" s="397"/>
      <c r="E958" s="307"/>
      <c r="F958" s="308"/>
      <c r="G958" s="353"/>
      <c r="H958" s="354">
        <f>SUM(H954:H957)</f>
        <v>31149.599999999999</v>
      </c>
      <c r="I958" s="728"/>
      <c r="J958" s="705"/>
    </row>
    <row r="959" spans="1:10" ht="15" thickBot="1" x14ac:dyDescent="0.4">
      <c r="A959" s="327"/>
      <c r="B959" s="307"/>
      <c r="C959" s="651"/>
      <c r="D959" s="652"/>
      <c r="E959" s="645"/>
      <c r="F959" s="646" t="s">
        <v>263</v>
      </c>
      <c r="G959" s="623"/>
      <c r="H959" s="616">
        <f>IF($A$3=2,ROUND((H952+H958),2),IF($A$3=3,ROUND((H952+H958),-1),ROUND((H952+H958),0)))</f>
        <v>134982</v>
      </c>
      <c r="I959" s="728"/>
      <c r="J959" s="705"/>
    </row>
    <row r="960" spans="1:10" ht="15" thickTop="1" x14ac:dyDescent="0.35">
      <c r="C960" s="10"/>
      <c r="D960" s="43"/>
      <c r="E960" s="10"/>
      <c r="F960" s="10"/>
      <c r="G960" s="10"/>
      <c r="H960" s="10"/>
      <c r="I960" s="307"/>
      <c r="J960" s="308"/>
    </row>
    <row r="961" spans="1:10" ht="15" thickBot="1" x14ac:dyDescent="0.4">
      <c r="C961" s="10"/>
      <c r="D961" s="43"/>
      <c r="E961" s="10"/>
      <c r="F961" s="10"/>
      <c r="G961" s="10"/>
      <c r="H961" s="10"/>
      <c r="I961" s="307"/>
      <c r="J961" s="308"/>
    </row>
    <row r="962" spans="1:10" ht="15" customHeight="1" thickTop="1" x14ac:dyDescent="0.35">
      <c r="A962" s="302" t="s">
        <v>364</v>
      </c>
      <c r="B962" s="307"/>
      <c r="C962" s="916" t="s">
        <v>541</v>
      </c>
      <c r="D962" s="917"/>
      <c r="E962" s="917"/>
      <c r="F962" s="917"/>
      <c r="G962" s="339"/>
      <c r="H962" s="387" t="s">
        <v>265</v>
      </c>
      <c r="I962" s="720"/>
      <c r="J962" s="705"/>
    </row>
    <row r="963" spans="1:10" x14ac:dyDescent="0.35">
      <c r="A963" s="302"/>
      <c r="B963" s="307"/>
      <c r="C963" s="918"/>
      <c r="D963" s="919"/>
      <c r="E963" s="919"/>
      <c r="F963" s="919"/>
      <c r="G963" s="340"/>
      <c r="H963" s="388" t="s">
        <v>99</v>
      </c>
      <c r="I963" s="725"/>
      <c r="J963" s="705"/>
    </row>
    <row r="964" spans="1:10" x14ac:dyDescent="0.35">
      <c r="A964" s="389" t="s">
        <v>203</v>
      </c>
      <c r="B964" s="390"/>
      <c r="C964" s="391" t="s">
        <v>32</v>
      </c>
      <c r="D964" s="639" t="s">
        <v>33</v>
      </c>
      <c r="E964" s="640" t="s">
        <v>34</v>
      </c>
      <c r="F964" s="641" t="s">
        <v>204</v>
      </c>
      <c r="G964" s="642" t="s">
        <v>205</v>
      </c>
      <c r="H964" s="320" t="s">
        <v>206</v>
      </c>
      <c r="I964" s="726"/>
      <c r="J964" s="704"/>
    </row>
    <row r="965" spans="1:10" x14ac:dyDescent="0.35">
      <c r="A965" s="314"/>
      <c r="B965" s="307"/>
      <c r="C965" s="396"/>
      <c r="D965" s="397"/>
      <c r="E965" s="307"/>
      <c r="F965" s="308"/>
      <c r="G965" s="324"/>
      <c r="H965" s="325"/>
      <c r="I965" s="729"/>
      <c r="J965" s="704"/>
    </row>
    <row r="966" spans="1:10" x14ac:dyDescent="0.35">
      <c r="A966" s="314" t="s">
        <v>207</v>
      </c>
      <c r="B966" s="307"/>
      <c r="C966" s="398" t="s">
        <v>208</v>
      </c>
      <c r="D966" s="397"/>
      <c r="E966" s="307"/>
      <c r="F966" s="308"/>
      <c r="G966" s="324"/>
      <c r="H966" s="325"/>
      <c r="I966" s="729"/>
      <c r="J966" s="704"/>
    </row>
    <row r="967" spans="1:10" x14ac:dyDescent="0.35">
      <c r="A967" s="314">
        <v>101288</v>
      </c>
      <c r="B967" s="309"/>
      <c r="C967" s="399" t="s">
        <v>340</v>
      </c>
      <c r="D967" s="635" t="s">
        <v>216</v>
      </c>
      <c r="E967" s="636">
        <v>6</v>
      </c>
      <c r="F967" s="637">
        <v>5</v>
      </c>
      <c r="G967" s="608">
        <v>3600</v>
      </c>
      <c r="H967" s="320">
        <f t="shared" ref="H967:H972" si="6">TRUNC(E967* (1 + F967 / 100) * G967,2)</f>
        <v>22680</v>
      </c>
      <c r="I967" s="721"/>
      <c r="J967" s="704"/>
    </row>
    <row r="968" spans="1:10" x14ac:dyDescent="0.35">
      <c r="A968" s="314">
        <v>102439</v>
      </c>
      <c r="B968" s="309"/>
      <c r="C968" s="399" t="s">
        <v>341</v>
      </c>
      <c r="D968" s="635" t="s">
        <v>216</v>
      </c>
      <c r="E968" s="636">
        <v>0.2</v>
      </c>
      <c r="F968" s="637">
        <v>5</v>
      </c>
      <c r="G968" s="608">
        <v>7913</v>
      </c>
      <c r="H968" s="320">
        <f t="shared" si="6"/>
        <v>1661.73</v>
      </c>
      <c r="I968" s="721"/>
      <c r="J968" s="704"/>
    </row>
    <row r="969" spans="1:10" x14ac:dyDescent="0.35">
      <c r="A969" s="314">
        <v>100556</v>
      </c>
      <c r="B969" s="309"/>
      <c r="C969" s="399" t="s">
        <v>342</v>
      </c>
      <c r="D969" s="635" t="s">
        <v>343</v>
      </c>
      <c r="E969" s="636">
        <v>0.05</v>
      </c>
      <c r="F969" s="637">
        <v>1</v>
      </c>
      <c r="G969" s="608">
        <v>76900</v>
      </c>
      <c r="H969" s="320">
        <f t="shared" si="6"/>
        <v>3883.45</v>
      </c>
      <c r="I969" s="721"/>
      <c r="J969" s="704"/>
    </row>
    <row r="970" spans="1:10" x14ac:dyDescent="0.35">
      <c r="A970" s="314">
        <v>119012</v>
      </c>
      <c r="B970" s="309"/>
      <c r="C970" s="399" t="s">
        <v>344</v>
      </c>
      <c r="D970" s="635" t="s">
        <v>47</v>
      </c>
      <c r="E970" s="636">
        <v>1</v>
      </c>
      <c r="F970" s="637">
        <v>5</v>
      </c>
      <c r="G970" s="608">
        <v>72000</v>
      </c>
      <c r="H970" s="320">
        <f t="shared" si="6"/>
        <v>75600</v>
      </c>
      <c r="I970" s="721"/>
      <c r="J970" s="704"/>
    </row>
    <row r="971" spans="1:10" x14ac:dyDescent="0.35">
      <c r="A971" s="314">
        <v>100861</v>
      </c>
      <c r="B971" s="309"/>
      <c r="C971" s="399" t="s">
        <v>345</v>
      </c>
      <c r="D971" s="635" t="s">
        <v>216</v>
      </c>
      <c r="E971" s="636">
        <v>0.1</v>
      </c>
      <c r="F971" s="637">
        <v>5</v>
      </c>
      <c r="G971" s="608">
        <v>18000</v>
      </c>
      <c r="H971" s="320">
        <f t="shared" si="6"/>
        <v>1890</v>
      </c>
      <c r="I971" s="721"/>
      <c r="J971" s="704"/>
    </row>
    <row r="972" spans="1:10" x14ac:dyDescent="0.35">
      <c r="A972" s="314">
        <v>119138</v>
      </c>
      <c r="B972" s="309"/>
      <c r="C972" s="399" t="s">
        <v>346</v>
      </c>
      <c r="D972" s="635" t="s">
        <v>347</v>
      </c>
      <c r="E972" s="636">
        <v>8.0000000000000002E-3</v>
      </c>
      <c r="F972" s="637">
        <v>2</v>
      </c>
      <c r="G972" s="608">
        <v>14218</v>
      </c>
      <c r="H972" s="320">
        <f t="shared" si="6"/>
        <v>116.01</v>
      </c>
      <c r="I972" s="721"/>
      <c r="J972" s="704"/>
    </row>
    <row r="973" spans="1:10" x14ac:dyDescent="0.35">
      <c r="A973" s="327" t="s">
        <v>217</v>
      </c>
      <c r="B973" s="307"/>
      <c r="C973" s="396"/>
      <c r="D973" s="397"/>
      <c r="E973" s="307"/>
      <c r="F973" s="308"/>
      <c r="G973" s="324" t="s">
        <v>218</v>
      </c>
      <c r="H973" s="401">
        <f>SUM(H966:H972)</f>
        <v>105831.18999999999</v>
      </c>
      <c r="I973" s="728"/>
      <c r="J973" s="705"/>
    </row>
    <row r="974" spans="1:10" x14ac:dyDescent="0.35">
      <c r="A974" s="314" t="s">
        <v>219</v>
      </c>
      <c r="B974" s="307"/>
      <c r="C974" s="398" t="s">
        <v>220</v>
      </c>
      <c r="D974" s="397"/>
      <c r="E974" s="307"/>
      <c r="F974" s="308"/>
      <c r="G974" s="324"/>
      <c r="H974" s="325"/>
      <c r="I974" s="729"/>
      <c r="J974" s="704"/>
    </row>
    <row r="975" spans="1:10" x14ac:dyDescent="0.35">
      <c r="A975" s="314">
        <v>200004</v>
      </c>
      <c r="B975" s="309"/>
      <c r="C975" s="399" t="s">
        <v>348</v>
      </c>
      <c r="D975" s="635" t="s">
        <v>222</v>
      </c>
      <c r="E975" s="636">
        <v>0.8</v>
      </c>
      <c r="F975" s="637"/>
      <c r="G975" s="608">
        <v>45600</v>
      </c>
      <c r="H975" s="320">
        <f>TRUNC(E975* (1 + F975 / 100) * G975,2)</f>
        <v>36480</v>
      </c>
      <c r="I975" s="721"/>
      <c r="J975" s="704"/>
    </row>
    <row r="976" spans="1:10" x14ac:dyDescent="0.35">
      <c r="A976" s="314">
        <v>200006</v>
      </c>
      <c r="B976" s="309"/>
      <c r="C976" s="399" t="s">
        <v>256</v>
      </c>
      <c r="D976" s="635" t="s">
        <v>222</v>
      </c>
      <c r="E976" s="636">
        <v>0.5</v>
      </c>
      <c r="F976" s="637"/>
      <c r="G976" s="608">
        <v>19122</v>
      </c>
      <c r="H976" s="320">
        <f>TRUNC(E976* (1 + F976 / 100) * G976,2)</f>
        <v>9561</v>
      </c>
      <c r="I976" s="721"/>
      <c r="J976" s="704"/>
    </row>
    <row r="977" spans="1:10" x14ac:dyDescent="0.35">
      <c r="A977" s="327" t="s">
        <v>223</v>
      </c>
      <c r="B977" s="307"/>
      <c r="C977" s="396"/>
      <c r="D977" s="397"/>
      <c r="E977" s="307"/>
      <c r="F977" s="308"/>
      <c r="G977" s="324" t="s">
        <v>277</v>
      </c>
      <c r="H977" s="401">
        <f>SUM(H974:H976)</f>
        <v>46041</v>
      </c>
      <c r="I977" s="728"/>
      <c r="J977" s="705"/>
    </row>
    <row r="978" spans="1:10" x14ac:dyDescent="0.35">
      <c r="A978" s="314" t="s">
        <v>225</v>
      </c>
      <c r="B978" s="307"/>
      <c r="C978" s="402" t="s">
        <v>226</v>
      </c>
      <c r="D978" s="397"/>
      <c r="E978" s="307"/>
      <c r="F978" s="308"/>
      <c r="G978" s="324"/>
      <c r="H978" s="325"/>
      <c r="I978" s="729"/>
      <c r="J978" s="704"/>
    </row>
    <row r="979" spans="1:10" x14ac:dyDescent="0.35">
      <c r="A979" s="314">
        <v>320104</v>
      </c>
      <c r="B979" s="309"/>
      <c r="C979" s="399" t="s">
        <v>349</v>
      </c>
      <c r="D979" s="635" t="s">
        <v>253</v>
      </c>
      <c r="E979" s="636">
        <v>0.15</v>
      </c>
      <c r="F979" s="637"/>
      <c r="G979" s="608">
        <v>55000</v>
      </c>
      <c r="H979" s="320">
        <f>TRUNC(E979* (1 + F979 / 100) * G979,2)</f>
        <v>8250</v>
      </c>
      <c r="I979" s="721"/>
      <c r="J979" s="704"/>
    </row>
    <row r="980" spans="1:10" x14ac:dyDescent="0.35">
      <c r="A980" s="314">
        <v>300026</v>
      </c>
      <c r="B980" s="309"/>
      <c r="C980" s="399" t="s">
        <v>227</v>
      </c>
      <c r="D980" s="635" t="s">
        <v>228</v>
      </c>
      <c r="E980" s="643">
        <f>$O$2</f>
        <v>0.05</v>
      </c>
      <c r="F980" s="637"/>
      <c r="G980" s="608">
        <f>H977</f>
        <v>46041</v>
      </c>
      <c r="H980" s="320">
        <f>TRUNC(E980* (1 + F980 / 100) * G980,2)</f>
        <v>2302.0500000000002</v>
      </c>
      <c r="I980" s="721"/>
      <c r="J980" s="704"/>
    </row>
    <row r="981" spans="1:10" x14ac:dyDescent="0.35">
      <c r="A981" s="327" t="s">
        <v>229</v>
      </c>
      <c r="B981" s="307"/>
      <c r="C981" s="396"/>
      <c r="D981" s="397"/>
      <c r="E981" s="307"/>
      <c r="F981" s="308"/>
      <c r="G981" s="324" t="s">
        <v>230</v>
      </c>
      <c r="H981" s="401">
        <f>SUM(H978:H980)</f>
        <v>10552.05</v>
      </c>
      <c r="I981" s="728"/>
      <c r="J981" s="705"/>
    </row>
    <row r="982" spans="1:10" x14ac:dyDescent="0.35">
      <c r="A982" s="302" t="s">
        <v>231</v>
      </c>
      <c r="B982" s="10"/>
      <c r="C982" s="398" t="s">
        <v>431</v>
      </c>
      <c r="D982" s="397"/>
      <c r="E982" s="307"/>
      <c r="F982" s="308"/>
      <c r="G982" s="324"/>
      <c r="H982" s="325"/>
      <c r="I982" s="728"/>
      <c r="J982" s="704"/>
    </row>
    <row r="983" spans="1:10" x14ac:dyDescent="0.35">
      <c r="A983" s="314"/>
      <c r="B983" s="309"/>
      <c r="C983" s="315" t="s">
        <v>431</v>
      </c>
      <c r="D983" s="606" t="s">
        <v>228</v>
      </c>
      <c r="E983" s="610">
        <f>$U$7</f>
        <v>0.15</v>
      </c>
      <c r="F983" s="611"/>
      <c r="G983" s="608">
        <f>H973</f>
        <v>105831.18999999999</v>
      </c>
      <c r="H983" s="320">
        <f>E983*G983</f>
        <v>15874.678499999998</v>
      </c>
      <c r="I983" s="721"/>
      <c r="J983" s="704"/>
    </row>
    <row r="984" spans="1:10" x14ac:dyDescent="0.35">
      <c r="A984" s="327" t="s">
        <v>232</v>
      </c>
      <c r="B984" s="10"/>
      <c r="C984" s="396"/>
      <c r="D984" s="397"/>
      <c r="E984" s="307"/>
      <c r="F984" s="308"/>
      <c r="G984" s="324" t="s">
        <v>281</v>
      </c>
      <c r="H984" s="320">
        <f>SUM(H982:H983)</f>
        <v>15874.678499999998</v>
      </c>
      <c r="I984" s="728"/>
      <c r="J984" s="704"/>
    </row>
    <row r="985" spans="1:10" x14ac:dyDescent="0.35">
      <c r="A985" s="302"/>
      <c r="B985" s="403"/>
      <c r="C985" s="396"/>
      <c r="D985" s="397"/>
      <c r="E985" s="307"/>
      <c r="F985" s="308"/>
      <c r="G985" s="324"/>
      <c r="H985" s="325"/>
      <c r="I985" s="729"/>
      <c r="J985" s="704"/>
    </row>
    <row r="986" spans="1:10" ht="15" thickBot="1" x14ac:dyDescent="0.4">
      <c r="A986" s="302" t="s">
        <v>36</v>
      </c>
      <c r="B986" s="403"/>
      <c r="C986" s="369"/>
      <c r="D986" s="644"/>
      <c r="E986" s="645"/>
      <c r="F986" s="646" t="s">
        <v>234</v>
      </c>
      <c r="G986" s="615">
        <f>SUM(H964:H985)/2</f>
        <v>178298.91849999997</v>
      </c>
      <c r="H986" s="616">
        <f>IF($A$2="CD",ROUND(SUM(H964:H985)/2,$B$3),SUM(H964:H985)/2)</f>
        <v>178299</v>
      </c>
      <c r="I986" s="721"/>
      <c r="J986" s="584"/>
    </row>
    <row r="987" spans="1:10" ht="15" thickTop="1" x14ac:dyDescent="0.35">
      <c r="A987" s="302" t="s">
        <v>258</v>
      </c>
      <c r="B987" s="403"/>
      <c r="C987" s="404" t="s">
        <v>166</v>
      </c>
      <c r="D987" s="405"/>
      <c r="E987" s="406"/>
      <c r="F987" s="407"/>
      <c r="G987" s="345"/>
      <c r="H987" s="346"/>
      <c r="I987" s="721"/>
      <c r="J987" s="704"/>
    </row>
    <row r="988" spans="1:10" x14ac:dyDescent="0.35">
      <c r="A988" s="314" t="s">
        <v>173</v>
      </c>
      <c r="B988" s="403"/>
      <c r="C988" s="647" t="s">
        <v>144</v>
      </c>
      <c r="D988" s="648"/>
      <c r="E988" s="649"/>
      <c r="F988" s="650">
        <f>$F$3</f>
        <v>0.23</v>
      </c>
      <c r="G988" s="620"/>
      <c r="H988" s="458">
        <f>ROUND(H986*F988,2)</f>
        <v>41008.769999999997</v>
      </c>
      <c r="I988" s="721"/>
      <c r="J988" s="704"/>
    </row>
    <row r="989" spans="1:10" x14ac:dyDescent="0.35">
      <c r="A989" s="314" t="s">
        <v>259</v>
      </c>
      <c r="B989" s="403"/>
      <c r="C989" s="647" t="s">
        <v>146</v>
      </c>
      <c r="D989" s="648"/>
      <c r="E989" s="649"/>
      <c r="F989" s="650">
        <f>$G$3</f>
        <v>0.01</v>
      </c>
      <c r="G989" s="620"/>
      <c r="H989" s="458">
        <f>ROUND(H986*F989,2)</f>
        <v>1782.99</v>
      </c>
      <c r="I989" s="721"/>
      <c r="J989" s="704"/>
    </row>
    <row r="990" spans="1:10" x14ac:dyDescent="0.35">
      <c r="A990" s="314" t="s">
        <v>175</v>
      </c>
      <c r="B990" s="403"/>
      <c r="C990" s="647" t="s">
        <v>148</v>
      </c>
      <c r="D990" s="648"/>
      <c r="E990" s="649"/>
      <c r="F990" s="650">
        <f>$H$3</f>
        <v>0.06</v>
      </c>
      <c r="G990" s="620"/>
      <c r="H990" s="458">
        <f>ROUND(H986*F990,2)</f>
        <v>10697.94</v>
      </c>
      <c r="I990" s="721"/>
      <c r="J990" s="704"/>
    </row>
    <row r="991" spans="1:10" x14ac:dyDescent="0.35">
      <c r="A991" s="314" t="s">
        <v>177</v>
      </c>
      <c r="B991" s="403"/>
      <c r="C991" s="647" t="s">
        <v>152</v>
      </c>
      <c r="D991" s="648"/>
      <c r="E991" s="649"/>
      <c r="F991" s="650">
        <f>$I$3</f>
        <v>0</v>
      </c>
      <c r="G991" s="620"/>
      <c r="H991" s="458">
        <f>ROUND(H990*F991,2)</f>
        <v>0</v>
      </c>
      <c r="I991" s="721"/>
      <c r="J991" s="704"/>
    </row>
    <row r="992" spans="1:10" x14ac:dyDescent="0.35">
      <c r="A992" s="302" t="s">
        <v>260</v>
      </c>
      <c r="B992" s="403"/>
      <c r="C992" s="398" t="s">
        <v>261</v>
      </c>
      <c r="D992" s="397"/>
      <c r="E992" s="307"/>
      <c r="F992" s="308"/>
      <c r="G992" s="353"/>
      <c r="H992" s="354">
        <f>SUM(H988:H991)</f>
        <v>53489.7</v>
      </c>
      <c r="I992" s="722"/>
      <c r="J992" s="705"/>
    </row>
    <row r="993" spans="1:10" ht="15" thickBot="1" x14ac:dyDescent="0.4">
      <c r="A993" s="302" t="s">
        <v>262</v>
      </c>
      <c r="B993" s="403"/>
      <c r="C993" s="651"/>
      <c r="D993" s="652"/>
      <c r="E993" s="645"/>
      <c r="F993" s="646" t="s">
        <v>263</v>
      </c>
      <c r="G993" s="623"/>
      <c r="H993" s="616">
        <f>IF($A$3=2,ROUND((H986+H992),2),IF($A$3=3,ROUND((H986+H992),-1),ROUND((H986+H992),0)))</f>
        <v>231789</v>
      </c>
      <c r="I993" s="721"/>
      <c r="J993" s="584"/>
    </row>
    <row r="994" spans="1:10" ht="15" thickTop="1" x14ac:dyDescent="0.35">
      <c r="C994" s="10"/>
      <c r="D994" s="43"/>
      <c r="E994" s="10"/>
      <c r="F994" s="10"/>
      <c r="G994" s="10"/>
      <c r="H994" s="10"/>
      <c r="I994" s="307"/>
      <c r="J994" s="308"/>
    </row>
    <row r="995" spans="1:10" ht="15" thickBot="1" x14ac:dyDescent="0.4">
      <c r="C995" s="10"/>
      <c r="D995" s="43"/>
      <c r="E995" s="10"/>
      <c r="F995" s="10"/>
      <c r="G995" s="10"/>
      <c r="H995" s="10"/>
      <c r="I995" s="307"/>
      <c r="J995" s="308"/>
    </row>
    <row r="996" spans="1:10" ht="15" customHeight="1" thickTop="1" x14ac:dyDescent="0.35">
      <c r="A996" s="302" t="s">
        <v>366</v>
      </c>
      <c r="B996" s="309"/>
      <c r="C996" s="904" t="s">
        <v>108</v>
      </c>
      <c r="D996" s="905"/>
      <c r="E996" s="905"/>
      <c r="F996" s="905"/>
      <c r="G996" s="310"/>
      <c r="H996" s="311" t="s">
        <v>267</v>
      </c>
      <c r="I996" s="720"/>
      <c r="J996" s="705"/>
    </row>
    <row r="997" spans="1:10" x14ac:dyDescent="0.35">
      <c r="A997" s="302"/>
      <c r="B997" s="309"/>
      <c r="C997" s="906"/>
      <c r="D997" s="907"/>
      <c r="E997" s="907"/>
      <c r="F997" s="907"/>
      <c r="G997" s="312"/>
      <c r="H997" s="313" t="s">
        <v>502</v>
      </c>
      <c r="I997" s="723"/>
      <c r="J997" s="705"/>
    </row>
    <row r="998" spans="1:10" x14ac:dyDescent="0.35">
      <c r="A998" s="314" t="s">
        <v>203</v>
      </c>
      <c r="B998" s="309"/>
      <c r="C998" s="315" t="s">
        <v>32</v>
      </c>
      <c r="D998" s="606" t="s">
        <v>33</v>
      </c>
      <c r="E998" s="607" t="s">
        <v>34</v>
      </c>
      <c r="F998" s="611" t="s">
        <v>204</v>
      </c>
      <c r="G998" s="608" t="s">
        <v>205</v>
      </c>
      <c r="H998" s="320" t="s">
        <v>206</v>
      </c>
      <c r="I998" s="721"/>
      <c r="J998" s="704"/>
    </row>
    <row r="999" spans="1:10" x14ac:dyDescent="0.35">
      <c r="A999" s="314"/>
      <c r="B999" s="309"/>
      <c r="C999" s="321"/>
      <c r="D999" s="302"/>
      <c r="E999" s="322"/>
      <c r="F999" s="323"/>
      <c r="G999" s="324"/>
      <c r="H999" s="325"/>
      <c r="I999" s="721"/>
      <c r="J999" s="704"/>
    </row>
    <row r="1000" spans="1:10" x14ac:dyDescent="0.35">
      <c r="A1000" s="314" t="s">
        <v>207</v>
      </c>
      <c r="B1000" s="309"/>
      <c r="C1000" s="326" t="s">
        <v>208</v>
      </c>
      <c r="D1000" s="302"/>
      <c r="E1000" s="322"/>
      <c r="F1000" s="323"/>
      <c r="G1000" s="324"/>
      <c r="H1000" s="325"/>
      <c r="I1000" s="721"/>
      <c r="J1000" s="704"/>
    </row>
    <row r="1001" spans="1:10" x14ac:dyDescent="0.35">
      <c r="A1001" s="314">
        <v>100053</v>
      </c>
      <c r="B1001" s="309" t="s">
        <v>209</v>
      </c>
      <c r="C1001" s="315" t="s">
        <v>210</v>
      </c>
      <c r="D1001" s="606" t="s">
        <v>211</v>
      </c>
      <c r="E1001" s="607">
        <v>1</v>
      </c>
      <c r="F1001" s="611"/>
      <c r="G1001" s="608">
        <v>50</v>
      </c>
      <c r="H1001" s="320">
        <f>TRUNC(E1001* (1 + F1001 / 100) * G1001,2)</f>
        <v>50</v>
      </c>
      <c r="I1001" s="721"/>
      <c r="J1001" s="704"/>
    </row>
    <row r="1002" spans="1:10" x14ac:dyDescent="0.35">
      <c r="A1002" s="314">
        <v>100557</v>
      </c>
      <c r="B1002" s="309" t="s">
        <v>214</v>
      </c>
      <c r="C1002" s="315" t="s">
        <v>350</v>
      </c>
      <c r="D1002" s="606" t="s">
        <v>216</v>
      </c>
      <c r="E1002" s="607">
        <v>1</v>
      </c>
      <c r="F1002" s="611"/>
      <c r="G1002" s="608">
        <v>1900</v>
      </c>
      <c r="H1002" s="320">
        <f>TRUNC(E1002* (1 + F1002 / 100) * G1002,2)</f>
        <v>1900</v>
      </c>
      <c r="I1002" s="721"/>
      <c r="J1002" s="704"/>
    </row>
    <row r="1003" spans="1:10" x14ac:dyDescent="0.35">
      <c r="A1003" s="314">
        <v>103029</v>
      </c>
      <c r="B1003" s="309" t="s">
        <v>365</v>
      </c>
      <c r="C1003" s="315" t="s">
        <v>367</v>
      </c>
      <c r="D1003" s="606" t="s">
        <v>33</v>
      </c>
      <c r="E1003" s="607">
        <v>1</v>
      </c>
      <c r="F1003" s="611"/>
      <c r="G1003" s="608">
        <v>4779</v>
      </c>
      <c r="H1003" s="320">
        <f>TRUNC(E1003* (1 + F1003 / 100) * G1003,2)</f>
        <v>4779</v>
      </c>
      <c r="I1003" s="721"/>
      <c r="J1003" s="704"/>
    </row>
    <row r="1004" spans="1:10" x14ac:dyDescent="0.35">
      <c r="A1004" s="314">
        <v>101599</v>
      </c>
      <c r="B1004" s="309" t="s">
        <v>365</v>
      </c>
      <c r="C1004" s="315" t="s">
        <v>368</v>
      </c>
      <c r="D1004" s="606" t="s">
        <v>33</v>
      </c>
      <c r="E1004" s="607">
        <v>1</v>
      </c>
      <c r="F1004" s="611"/>
      <c r="G1004" s="608">
        <v>480000</v>
      </c>
      <c r="H1004" s="320">
        <f>TRUNC(E1004* (1 + F1004 / 100) * G1004,2)</f>
        <v>480000</v>
      </c>
      <c r="I1004" s="721"/>
      <c r="J1004" s="704"/>
    </row>
    <row r="1005" spans="1:10" x14ac:dyDescent="0.35">
      <c r="A1005" s="327" t="s">
        <v>217</v>
      </c>
      <c r="B1005" s="309"/>
      <c r="C1005" s="321"/>
      <c r="D1005" s="302"/>
      <c r="E1005" s="322"/>
      <c r="F1005" s="323"/>
      <c r="G1005" s="324" t="s">
        <v>218</v>
      </c>
      <c r="H1005" s="328">
        <f>SUM(H1000:H1004)</f>
        <v>486729</v>
      </c>
      <c r="I1005" s="721"/>
      <c r="J1005" s="705"/>
    </row>
    <row r="1006" spans="1:10" x14ac:dyDescent="0.35">
      <c r="A1006" s="314" t="s">
        <v>219</v>
      </c>
      <c r="B1006" s="309"/>
      <c r="C1006" s="326" t="s">
        <v>220</v>
      </c>
      <c r="D1006" s="302"/>
      <c r="E1006" s="322"/>
      <c r="F1006" s="323"/>
      <c r="G1006" s="324"/>
      <c r="H1006" s="325"/>
      <c r="I1006" s="721"/>
      <c r="J1006" s="704"/>
    </row>
    <row r="1007" spans="1:10" x14ac:dyDescent="0.35">
      <c r="A1007" s="314">
        <v>200004</v>
      </c>
      <c r="B1007" s="309" t="s">
        <v>220</v>
      </c>
      <c r="C1007" s="315" t="s">
        <v>348</v>
      </c>
      <c r="D1007" s="606" t="s">
        <v>222</v>
      </c>
      <c r="E1007" s="607">
        <v>1.3</v>
      </c>
      <c r="F1007" s="611"/>
      <c r="G1007" s="608">
        <v>45600</v>
      </c>
      <c r="H1007" s="320">
        <f>TRUNC(E1007* (1 + F1007 / 100) * G1007,2)</f>
        <v>59280</v>
      </c>
      <c r="I1007" s="721"/>
      <c r="J1007" s="704"/>
    </row>
    <row r="1008" spans="1:10" x14ac:dyDescent="0.35">
      <c r="A1008" s="327" t="s">
        <v>223</v>
      </c>
      <c r="B1008" s="309"/>
      <c r="C1008" s="321"/>
      <c r="D1008" s="302"/>
      <c r="E1008" s="322"/>
      <c r="F1008" s="323"/>
      <c r="G1008" s="324" t="s">
        <v>224</v>
      </c>
      <c r="H1008" s="328">
        <f>SUM(H1006:H1007)</f>
        <v>59280</v>
      </c>
      <c r="I1008" s="721"/>
      <c r="J1008" s="705"/>
    </row>
    <row r="1009" spans="1:10" x14ac:dyDescent="0.35">
      <c r="A1009" s="314" t="s">
        <v>225</v>
      </c>
      <c r="B1009" s="309"/>
      <c r="C1009" s="329" t="s">
        <v>226</v>
      </c>
      <c r="D1009" s="302"/>
      <c r="E1009" s="322"/>
      <c r="F1009" s="323"/>
      <c r="G1009" s="324"/>
      <c r="H1009" s="325"/>
      <c r="I1009" s="721"/>
      <c r="J1009" s="704"/>
    </row>
    <row r="1010" spans="1:10" x14ac:dyDescent="0.35">
      <c r="A1010" s="314">
        <v>300026</v>
      </c>
      <c r="B1010" s="309" t="s">
        <v>226</v>
      </c>
      <c r="C1010" s="315" t="s">
        <v>227</v>
      </c>
      <c r="D1010" s="606" t="s">
        <v>228</v>
      </c>
      <c r="E1010" s="609">
        <f>$O$2</f>
        <v>0.05</v>
      </c>
      <c r="F1010" s="611"/>
      <c r="G1010" s="608">
        <f>H1008</f>
        <v>59280</v>
      </c>
      <c r="H1010" s="320">
        <f>TRUNC(E1010* (1 + F1010 / 100) * G1010,2)</f>
        <v>2964</v>
      </c>
      <c r="I1010" s="721"/>
      <c r="J1010" s="704"/>
    </row>
    <row r="1011" spans="1:10" x14ac:dyDescent="0.35">
      <c r="A1011" s="327" t="s">
        <v>229</v>
      </c>
      <c r="B1011" s="309"/>
      <c r="C1011" s="321"/>
      <c r="D1011" s="302"/>
      <c r="E1011" s="322"/>
      <c r="F1011" s="323"/>
      <c r="G1011" s="324" t="s">
        <v>230</v>
      </c>
      <c r="H1011" s="328">
        <f>SUM(H1009:H1010)</f>
        <v>2964</v>
      </c>
      <c r="I1011" s="721"/>
      <c r="J1011" s="705"/>
    </row>
    <row r="1012" spans="1:10" x14ac:dyDescent="0.35">
      <c r="A1012" s="302" t="s">
        <v>231</v>
      </c>
      <c r="B1012" s="331"/>
      <c r="C1012" s="326" t="s">
        <v>431</v>
      </c>
      <c r="D1012" s="302"/>
      <c r="E1012" s="322"/>
      <c r="F1012" s="323"/>
      <c r="G1012" s="324"/>
      <c r="H1012" s="325"/>
      <c r="I1012" s="721"/>
      <c r="J1012" s="704"/>
    </row>
    <row r="1013" spans="1:10" x14ac:dyDescent="0.35">
      <c r="A1013" s="314"/>
      <c r="B1013" s="309"/>
      <c r="C1013" s="315" t="s">
        <v>431</v>
      </c>
      <c r="D1013" s="606" t="s">
        <v>228</v>
      </c>
      <c r="E1013" s="610">
        <f>$U$7</f>
        <v>0.15</v>
      </c>
      <c r="F1013" s="611"/>
      <c r="G1013" s="608">
        <f>H1005</f>
        <v>486729</v>
      </c>
      <c r="H1013" s="320">
        <f>E1013*G1013</f>
        <v>73009.349999999991</v>
      </c>
      <c r="I1013" s="721"/>
      <c r="J1013" s="704"/>
    </row>
    <row r="1014" spans="1:10" x14ac:dyDescent="0.35">
      <c r="A1014" s="327" t="s">
        <v>232</v>
      </c>
      <c r="B1014" s="331"/>
      <c r="C1014" s="321"/>
      <c r="D1014" s="302"/>
      <c r="E1014" s="322"/>
      <c r="F1014" s="323"/>
      <c r="G1014" s="324" t="s">
        <v>510</v>
      </c>
      <c r="H1014" s="320">
        <f>SUM(H1012:H1013)</f>
        <v>73009.349999999991</v>
      </c>
      <c r="I1014" s="721"/>
      <c r="J1014" s="704"/>
    </row>
    <row r="1015" spans="1:10" x14ac:dyDescent="0.35">
      <c r="A1015" s="302"/>
      <c r="B1015" s="332"/>
      <c r="C1015" s="321"/>
      <c r="D1015" s="302"/>
      <c r="E1015" s="322"/>
      <c r="F1015" s="323"/>
      <c r="G1015" s="324"/>
      <c r="H1015" s="325"/>
      <c r="I1015" s="721"/>
      <c r="J1015" s="704"/>
    </row>
    <row r="1016" spans="1:10" ht="15" thickBot="1" x14ac:dyDescent="0.4">
      <c r="A1016" s="302" t="s">
        <v>36</v>
      </c>
      <c r="B1016" s="332"/>
      <c r="C1016" s="333"/>
      <c r="D1016" s="612"/>
      <c r="E1016" s="613"/>
      <c r="F1016" s="614" t="s">
        <v>234</v>
      </c>
      <c r="G1016" s="615">
        <f>SUM(H998:H1015)/2</f>
        <v>621982.35000000009</v>
      </c>
      <c r="H1016" s="616">
        <f>IF($A$2="CD",ROUND(SUM(H998:H1015)/2,$B$3),SUM(H998:H1015)/2)</f>
        <v>621982</v>
      </c>
      <c r="I1016" s="721"/>
      <c r="J1016" s="584"/>
    </row>
    <row r="1017" spans="1:10" ht="15" thickTop="1" x14ac:dyDescent="0.35">
      <c r="A1017" s="302" t="s">
        <v>258</v>
      </c>
      <c r="B1017" s="332"/>
      <c r="C1017" s="342" t="s">
        <v>166</v>
      </c>
      <c r="D1017" s="343"/>
      <c r="E1017" s="344"/>
      <c r="F1017" s="412"/>
      <c r="G1017" s="345"/>
      <c r="H1017" s="346"/>
      <c r="I1017" s="721"/>
      <c r="J1017" s="704"/>
    </row>
    <row r="1018" spans="1:10" x14ac:dyDescent="0.35">
      <c r="A1018" s="314" t="s">
        <v>173</v>
      </c>
      <c r="B1018" s="332"/>
      <c r="C1018" s="454" t="s">
        <v>144</v>
      </c>
      <c r="D1018" s="617"/>
      <c r="E1018" s="618"/>
      <c r="F1018" s="624">
        <f>$F$3</f>
        <v>0.23</v>
      </c>
      <c r="G1018" s="620"/>
      <c r="H1018" s="458">
        <f>ROUND(H1016*F1018,2)</f>
        <v>143055.85999999999</v>
      </c>
      <c r="I1018" s="721"/>
      <c r="J1018" s="704"/>
    </row>
    <row r="1019" spans="1:10" x14ac:dyDescent="0.35">
      <c r="A1019" s="314" t="s">
        <v>259</v>
      </c>
      <c r="B1019" s="332"/>
      <c r="C1019" s="454" t="s">
        <v>146</v>
      </c>
      <c r="D1019" s="617"/>
      <c r="E1019" s="618"/>
      <c r="F1019" s="624">
        <f>$G$3</f>
        <v>0.01</v>
      </c>
      <c r="G1019" s="620"/>
      <c r="H1019" s="458">
        <f>ROUND(H1016*F1019,2)</f>
        <v>6219.82</v>
      </c>
      <c r="I1019" s="721"/>
      <c r="J1019" s="704"/>
    </row>
    <row r="1020" spans="1:10" x14ac:dyDescent="0.35">
      <c r="A1020" s="314" t="s">
        <v>175</v>
      </c>
      <c r="B1020" s="332"/>
      <c r="C1020" s="454" t="s">
        <v>148</v>
      </c>
      <c r="D1020" s="617"/>
      <c r="E1020" s="618"/>
      <c r="F1020" s="624">
        <f>$H$3</f>
        <v>0.06</v>
      </c>
      <c r="G1020" s="620"/>
      <c r="H1020" s="458">
        <f>ROUND(H1016*F1020,2)</f>
        <v>37318.92</v>
      </c>
      <c r="I1020" s="721"/>
      <c r="J1020" s="704"/>
    </row>
    <row r="1021" spans="1:10" x14ac:dyDescent="0.35">
      <c r="A1021" s="314" t="s">
        <v>177</v>
      </c>
      <c r="B1021" s="332"/>
      <c r="C1021" s="454" t="s">
        <v>152</v>
      </c>
      <c r="D1021" s="617"/>
      <c r="E1021" s="618"/>
      <c r="F1021" s="624">
        <f>$I$3</f>
        <v>0</v>
      </c>
      <c r="G1021" s="620"/>
      <c r="H1021" s="458">
        <f>ROUND(H1020*F1021,2)</f>
        <v>0</v>
      </c>
      <c r="I1021" s="721"/>
      <c r="J1021" s="704"/>
    </row>
    <row r="1022" spans="1:10" x14ac:dyDescent="0.35">
      <c r="A1022" s="302" t="s">
        <v>260</v>
      </c>
      <c r="B1022" s="332"/>
      <c r="C1022" s="326" t="s">
        <v>261</v>
      </c>
      <c r="D1022" s="302"/>
      <c r="E1022" s="322"/>
      <c r="F1022" s="323"/>
      <c r="G1022" s="353"/>
      <c r="H1022" s="354">
        <f>SUM(H1018:H1021)</f>
        <v>186594.59999999998</v>
      </c>
      <c r="I1022" s="722"/>
      <c r="J1022" s="705"/>
    </row>
    <row r="1023" spans="1:10" ht="15" thickBot="1" x14ac:dyDescent="0.4">
      <c r="A1023" s="302" t="s">
        <v>262</v>
      </c>
      <c r="B1023" s="332"/>
      <c r="C1023" s="621"/>
      <c r="D1023" s="622"/>
      <c r="E1023" s="613"/>
      <c r="F1023" s="614" t="s">
        <v>263</v>
      </c>
      <c r="G1023" s="623"/>
      <c r="H1023" s="616">
        <f>IF($A$3=2,ROUND((H1016+H1022),2),IF($A$3=3,ROUND((H1016+H1022),-1),ROUND((H1016+H1022),0)))</f>
        <v>808577</v>
      </c>
      <c r="I1023" s="721"/>
      <c r="J1023" s="584"/>
    </row>
    <row r="1024" spans="1:10" ht="15" thickTop="1" x14ac:dyDescent="0.35">
      <c r="C1024" s="10"/>
      <c r="D1024" s="43"/>
      <c r="E1024" s="10"/>
      <c r="F1024" s="10"/>
      <c r="G1024" s="10"/>
      <c r="H1024" s="10"/>
      <c r="I1024" s="307"/>
      <c r="J1024" s="308"/>
    </row>
    <row r="1025" spans="1:10" ht="15" thickBot="1" x14ac:dyDescent="0.4">
      <c r="C1025" s="10"/>
      <c r="D1025" s="43"/>
      <c r="E1025" s="10"/>
      <c r="F1025" s="10"/>
      <c r="G1025" s="10"/>
      <c r="H1025" s="10"/>
      <c r="I1025" s="307"/>
      <c r="J1025" s="308"/>
    </row>
    <row r="1026" spans="1:10" ht="15" customHeight="1" thickTop="1" x14ac:dyDescent="0.35">
      <c r="A1026" s="302" t="s">
        <v>369</v>
      </c>
      <c r="B1026" s="307"/>
      <c r="C1026" s="916" t="s">
        <v>110</v>
      </c>
      <c r="D1026" s="917"/>
      <c r="E1026" s="917"/>
      <c r="F1026" s="917"/>
      <c r="G1026" s="339"/>
      <c r="H1026" s="387" t="s">
        <v>267</v>
      </c>
      <c r="I1026" s="720"/>
      <c r="J1026" s="705"/>
    </row>
    <row r="1027" spans="1:10" x14ac:dyDescent="0.35">
      <c r="A1027" s="302"/>
      <c r="B1027" s="307"/>
      <c r="C1027" s="918"/>
      <c r="D1027" s="919"/>
      <c r="E1027" s="919"/>
      <c r="F1027" s="919"/>
      <c r="G1027" s="340"/>
      <c r="H1027" s="388" t="s">
        <v>503</v>
      </c>
      <c r="I1027" s="725"/>
      <c r="J1027" s="705"/>
    </row>
    <row r="1028" spans="1:10" x14ac:dyDescent="0.35">
      <c r="A1028" s="389" t="s">
        <v>203</v>
      </c>
      <c r="B1028" s="390"/>
      <c r="C1028" s="391" t="s">
        <v>32</v>
      </c>
      <c r="D1028" s="639" t="s">
        <v>33</v>
      </c>
      <c r="E1028" s="640" t="s">
        <v>34</v>
      </c>
      <c r="F1028" s="640" t="s">
        <v>204</v>
      </c>
      <c r="G1028" s="642" t="s">
        <v>205</v>
      </c>
      <c r="H1028" s="320" t="s">
        <v>206</v>
      </c>
      <c r="I1028" s="726"/>
      <c r="J1028" s="704"/>
    </row>
    <row r="1029" spans="1:10" x14ac:dyDescent="0.35">
      <c r="A1029" s="314"/>
      <c r="B1029" s="307"/>
      <c r="C1029" s="396"/>
      <c r="D1029" s="397"/>
      <c r="E1029" s="307"/>
      <c r="F1029" s="307"/>
      <c r="G1029" s="324"/>
      <c r="H1029" s="325"/>
      <c r="I1029" s="729"/>
      <c r="J1029" s="704"/>
    </row>
    <row r="1030" spans="1:10" x14ac:dyDescent="0.35">
      <c r="A1030" s="314" t="s">
        <v>207</v>
      </c>
      <c r="B1030" s="307"/>
      <c r="C1030" s="398" t="s">
        <v>208</v>
      </c>
      <c r="D1030" s="397"/>
      <c r="E1030" s="307"/>
      <c r="F1030" s="307"/>
      <c r="G1030" s="324"/>
      <c r="H1030" s="325"/>
      <c r="I1030" s="729"/>
      <c r="J1030" s="704"/>
    </row>
    <row r="1031" spans="1:10" x14ac:dyDescent="0.35">
      <c r="A1031" s="314">
        <v>100053</v>
      </c>
      <c r="B1031" s="309"/>
      <c r="C1031" s="399" t="s">
        <v>210</v>
      </c>
      <c r="D1031" s="635" t="s">
        <v>211</v>
      </c>
      <c r="E1031" s="636">
        <v>0.5</v>
      </c>
      <c r="F1031" s="637">
        <v>0</v>
      </c>
      <c r="G1031" s="608">
        <v>50</v>
      </c>
      <c r="H1031" s="320">
        <f t="shared" ref="H1031:H1036" si="7">TRUNC(E1031* (1 + F1031 / 100) * G1031,2)</f>
        <v>25</v>
      </c>
      <c r="I1031" s="721"/>
      <c r="J1031" s="704"/>
    </row>
    <row r="1032" spans="1:10" x14ac:dyDescent="0.35">
      <c r="A1032" s="314">
        <v>100557</v>
      </c>
      <c r="B1032" s="309"/>
      <c r="C1032" s="399" t="s">
        <v>350</v>
      </c>
      <c r="D1032" s="635" t="s">
        <v>216</v>
      </c>
      <c r="E1032" s="636">
        <v>0.5</v>
      </c>
      <c r="F1032" s="637">
        <v>0</v>
      </c>
      <c r="G1032" s="608">
        <v>1900</v>
      </c>
      <c r="H1032" s="320">
        <f t="shared" si="7"/>
        <v>950</v>
      </c>
      <c r="I1032" s="721"/>
      <c r="J1032" s="704"/>
    </row>
    <row r="1033" spans="1:10" x14ac:dyDescent="0.35">
      <c r="A1033" s="314">
        <v>130021</v>
      </c>
      <c r="B1033" s="309"/>
      <c r="C1033" s="399" t="s">
        <v>370</v>
      </c>
      <c r="D1033" s="635" t="s">
        <v>33</v>
      </c>
      <c r="E1033" s="636">
        <v>1</v>
      </c>
      <c r="F1033" s="637">
        <v>0</v>
      </c>
      <c r="G1033" s="608">
        <v>250000</v>
      </c>
      <c r="H1033" s="320">
        <f t="shared" si="7"/>
        <v>250000</v>
      </c>
      <c r="I1033" s="721"/>
      <c r="J1033" s="704"/>
    </row>
    <row r="1034" spans="1:10" x14ac:dyDescent="0.35">
      <c r="A1034" s="314">
        <v>130028</v>
      </c>
      <c r="B1034" s="309"/>
      <c r="C1034" s="399" t="s">
        <v>371</v>
      </c>
      <c r="D1034" s="635" t="s">
        <v>33</v>
      </c>
      <c r="E1034" s="636">
        <v>1</v>
      </c>
      <c r="F1034" s="637">
        <v>0</v>
      </c>
      <c r="G1034" s="608">
        <v>37635</v>
      </c>
      <c r="H1034" s="320">
        <f t="shared" si="7"/>
        <v>37635</v>
      </c>
      <c r="I1034" s="721"/>
      <c r="J1034" s="704"/>
    </row>
    <row r="1035" spans="1:10" x14ac:dyDescent="0.35">
      <c r="A1035" s="314">
        <v>101632</v>
      </c>
      <c r="B1035" s="309"/>
      <c r="C1035" s="399" t="s">
        <v>372</v>
      </c>
      <c r="D1035" s="635" t="s">
        <v>33</v>
      </c>
      <c r="E1035" s="636">
        <v>0.05</v>
      </c>
      <c r="F1035" s="637">
        <v>0</v>
      </c>
      <c r="G1035" s="608">
        <v>35723</v>
      </c>
      <c r="H1035" s="320">
        <f t="shared" si="7"/>
        <v>1786.15</v>
      </c>
      <c r="I1035" s="721"/>
      <c r="J1035" s="704"/>
    </row>
    <row r="1036" spans="1:10" x14ac:dyDescent="0.35">
      <c r="A1036" s="314">
        <v>100611</v>
      </c>
      <c r="B1036" s="309"/>
      <c r="C1036" s="399" t="s">
        <v>373</v>
      </c>
      <c r="D1036" s="635" t="s">
        <v>33</v>
      </c>
      <c r="E1036" s="636">
        <v>0.02</v>
      </c>
      <c r="F1036" s="637">
        <v>1</v>
      </c>
      <c r="G1036" s="608">
        <v>9439</v>
      </c>
      <c r="H1036" s="320">
        <f t="shared" si="7"/>
        <v>190.66</v>
      </c>
      <c r="I1036" s="721"/>
      <c r="J1036" s="704"/>
    </row>
    <row r="1037" spans="1:10" x14ac:dyDescent="0.35">
      <c r="A1037" s="327" t="s">
        <v>217</v>
      </c>
      <c r="B1037" s="307"/>
      <c r="C1037" s="396"/>
      <c r="D1037" s="397"/>
      <c r="E1037" s="307"/>
      <c r="F1037" s="307"/>
      <c r="G1037" s="324" t="s">
        <v>218</v>
      </c>
      <c r="H1037" s="401">
        <f>SUM(H1030:H1036)</f>
        <v>290586.81</v>
      </c>
      <c r="I1037" s="728"/>
      <c r="J1037" s="705"/>
    </row>
    <row r="1038" spans="1:10" x14ac:dyDescent="0.35">
      <c r="A1038" s="314" t="s">
        <v>219</v>
      </c>
      <c r="B1038" s="307"/>
      <c r="C1038" s="398" t="s">
        <v>220</v>
      </c>
      <c r="D1038" s="397"/>
      <c r="E1038" s="307"/>
      <c r="F1038" s="307"/>
      <c r="G1038" s="324"/>
      <c r="H1038" s="325"/>
      <c r="I1038" s="729"/>
      <c r="J1038" s="704"/>
    </row>
    <row r="1039" spans="1:10" x14ac:dyDescent="0.35">
      <c r="A1039" s="314">
        <v>200004</v>
      </c>
      <c r="B1039" s="309"/>
      <c r="C1039" s="399" t="s">
        <v>348</v>
      </c>
      <c r="D1039" s="635" t="s">
        <v>222</v>
      </c>
      <c r="E1039" s="636">
        <v>1.25</v>
      </c>
      <c r="F1039" s="637">
        <v>0</v>
      </c>
      <c r="G1039" s="608">
        <v>45600</v>
      </c>
      <c r="H1039" s="320">
        <f>TRUNC(E1039* (1 + F1039 / 100) * G1039,2)</f>
        <v>57000</v>
      </c>
      <c r="I1039" s="721"/>
      <c r="J1039" s="704"/>
    </row>
    <row r="1040" spans="1:10" x14ac:dyDescent="0.35">
      <c r="A1040" s="314">
        <v>200021</v>
      </c>
      <c r="B1040" s="309"/>
      <c r="C1040" s="399" t="s">
        <v>269</v>
      </c>
      <c r="D1040" s="635" t="s">
        <v>222</v>
      </c>
      <c r="E1040" s="636">
        <v>0.6</v>
      </c>
      <c r="F1040" s="637">
        <v>0</v>
      </c>
      <c r="G1040" s="608">
        <v>45600</v>
      </c>
      <c r="H1040" s="320">
        <f>TRUNC(E1040* (1 + F1040 / 100) * G1040,2)</f>
        <v>27360</v>
      </c>
      <c r="I1040" s="721"/>
      <c r="J1040" s="704"/>
    </row>
    <row r="1041" spans="1:10" x14ac:dyDescent="0.35">
      <c r="A1041" s="327" t="s">
        <v>223</v>
      </c>
      <c r="B1041" s="307"/>
      <c r="C1041" s="396"/>
      <c r="D1041" s="397"/>
      <c r="E1041" s="307"/>
      <c r="F1041" s="307"/>
      <c r="G1041" s="324" t="s">
        <v>277</v>
      </c>
      <c r="H1041" s="401">
        <f>SUM(H1038:H1040)</f>
        <v>84360</v>
      </c>
      <c r="I1041" s="728"/>
      <c r="J1041" s="705"/>
    </row>
    <row r="1042" spans="1:10" x14ac:dyDescent="0.35">
      <c r="A1042" s="314" t="s">
        <v>225</v>
      </c>
      <c r="B1042" s="307"/>
      <c r="C1042" s="402" t="s">
        <v>226</v>
      </c>
      <c r="D1042" s="397"/>
      <c r="E1042" s="307"/>
      <c r="F1042" s="307"/>
      <c r="G1042" s="324"/>
      <c r="H1042" s="325"/>
      <c r="I1042" s="729"/>
      <c r="J1042" s="704"/>
    </row>
    <row r="1043" spans="1:10" x14ac:dyDescent="0.35">
      <c r="A1043" s="314">
        <v>300026</v>
      </c>
      <c r="B1043" s="309"/>
      <c r="C1043" s="399" t="s">
        <v>227</v>
      </c>
      <c r="D1043" s="635" t="s">
        <v>228</v>
      </c>
      <c r="E1043" s="643">
        <f>$O$2</f>
        <v>0.05</v>
      </c>
      <c r="F1043" s="637">
        <v>0</v>
      </c>
      <c r="G1043" s="608">
        <f>H1041</f>
        <v>84360</v>
      </c>
      <c r="H1043" s="320">
        <f>TRUNC(E1043* (1 + F1043 / 100) * G1043,2)</f>
        <v>4218</v>
      </c>
      <c r="I1043" s="721"/>
      <c r="J1043" s="704"/>
    </row>
    <row r="1044" spans="1:10" x14ac:dyDescent="0.35">
      <c r="A1044" s="327" t="s">
        <v>229</v>
      </c>
      <c r="B1044" s="307"/>
      <c r="C1044" s="396"/>
      <c r="D1044" s="397"/>
      <c r="E1044" s="307"/>
      <c r="F1044" s="307"/>
      <c r="G1044" s="324" t="s">
        <v>230</v>
      </c>
      <c r="H1044" s="401">
        <f>SUM(H1042:H1043)</f>
        <v>4218</v>
      </c>
      <c r="I1044" s="728"/>
      <c r="J1044" s="705"/>
    </row>
    <row r="1045" spans="1:10" x14ac:dyDescent="0.35">
      <c r="A1045" s="302" t="s">
        <v>231</v>
      </c>
      <c r="B1045" s="10"/>
      <c r="C1045" s="398" t="s">
        <v>431</v>
      </c>
      <c r="D1045" s="397"/>
      <c r="E1045" s="307"/>
      <c r="F1045" s="307"/>
      <c r="G1045" s="324"/>
      <c r="H1045" s="325"/>
      <c r="I1045" s="728"/>
      <c r="J1045" s="704"/>
    </row>
    <row r="1046" spans="1:10" x14ac:dyDescent="0.35">
      <c r="A1046" s="314"/>
      <c r="B1046" s="309"/>
      <c r="C1046" s="315" t="s">
        <v>431</v>
      </c>
      <c r="D1046" s="606" t="s">
        <v>228</v>
      </c>
      <c r="E1046" s="610">
        <f>$U$7</f>
        <v>0.15</v>
      </c>
      <c r="F1046" s="611"/>
      <c r="G1046" s="608">
        <f>H1037</f>
        <v>290586.81</v>
      </c>
      <c r="H1046" s="320">
        <f>E1046*G1046</f>
        <v>43588.021499999995</v>
      </c>
      <c r="I1046" s="721"/>
      <c r="J1046" s="704"/>
    </row>
    <row r="1047" spans="1:10" x14ac:dyDescent="0.35">
      <c r="A1047" s="327" t="s">
        <v>232</v>
      </c>
      <c r="B1047" s="10"/>
      <c r="C1047" s="396"/>
      <c r="D1047" s="397"/>
      <c r="E1047" s="307"/>
      <c r="F1047" s="307"/>
      <c r="G1047" s="324" t="s">
        <v>281</v>
      </c>
      <c r="H1047" s="320">
        <f>SUM(H1045:H1046)</f>
        <v>43588.021499999995</v>
      </c>
      <c r="I1047" s="728"/>
      <c r="J1047" s="704"/>
    </row>
    <row r="1048" spans="1:10" x14ac:dyDescent="0.35">
      <c r="A1048" s="302"/>
      <c r="B1048" s="403"/>
      <c r="C1048" s="396"/>
      <c r="D1048" s="397"/>
      <c r="E1048" s="307"/>
      <c r="F1048" s="307"/>
      <c r="G1048" s="324"/>
      <c r="H1048" s="325"/>
      <c r="I1048" s="729"/>
      <c r="J1048" s="704"/>
    </row>
    <row r="1049" spans="1:10" ht="15" thickBot="1" x14ac:dyDescent="0.4">
      <c r="A1049" s="302" t="s">
        <v>36</v>
      </c>
      <c r="B1049" s="403"/>
      <c r="C1049" s="369"/>
      <c r="D1049" s="644"/>
      <c r="E1049" s="645"/>
      <c r="F1049" s="646" t="s">
        <v>234</v>
      </c>
      <c r="G1049" s="615">
        <f>SUM(H1028:H1048)/2</f>
        <v>422752.83150000003</v>
      </c>
      <c r="H1049" s="616">
        <f>IF($A$2="CD",ROUND(SUM(H1028:H1048)/2,$B$3),SUM(H1028:H1048)/2)</f>
        <v>422753</v>
      </c>
      <c r="I1049" s="721"/>
      <c r="J1049" s="584"/>
    </row>
    <row r="1050" spans="1:10" ht="15" thickTop="1" x14ac:dyDescent="0.35">
      <c r="A1050" s="302" t="s">
        <v>258</v>
      </c>
      <c r="B1050" s="403"/>
      <c r="C1050" s="404" t="s">
        <v>166</v>
      </c>
      <c r="D1050" s="405"/>
      <c r="E1050" s="406"/>
      <c r="F1050" s="406"/>
      <c r="G1050" s="345"/>
      <c r="H1050" s="346"/>
      <c r="I1050" s="721"/>
      <c r="J1050" s="704"/>
    </row>
    <row r="1051" spans="1:10" x14ac:dyDescent="0.35">
      <c r="A1051" s="314" t="s">
        <v>173</v>
      </c>
      <c r="B1051" s="403"/>
      <c r="C1051" s="647" t="s">
        <v>144</v>
      </c>
      <c r="D1051" s="648"/>
      <c r="E1051" s="649"/>
      <c r="F1051" s="668">
        <f>$F$3</f>
        <v>0.23</v>
      </c>
      <c r="G1051" s="620"/>
      <c r="H1051" s="458">
        <f>ROUND(H1049*F1051,2)</f>
        <v>97233.19</v>
      </c>
      <c r="I1051" s="721"/>
      <c r="J1051" s="704"/>
    </row>
    <row r="1052" spans="1:10" x14ac:dyDescent="0.35">
      <c r="A1052" s="314" t="s">
        <v>259</v>
      </c>
      <c r="B1052" s="403"/>
      <c r="C1052" s="647" t="s">
        <v>146</v>
      </c>
      <c r="D1052" s="648"/>
      <c r="E1052" s="649"/>
      <c r="F1052" s="668">
        <f>$G$3</f>
        <v>0.01</v>
      </c>
      <c r="G1052" s="620"/>
      <c r="H1052" s="458">
        <f>ROUND(H1049*F1052,2)</f>
        <v>4227.53</v>
      </c>
      <c r="I1052" s="721"/>
      <c r="J1052" s="704"/>
    </row>
    <row r="1053" spans="1:10" x14ac:dyDescent="0.35">
      <c r="A1053" s="314" t="s">
        <v>175</v>
      </c>
      <c r="B1053" s="403"/>
      <c r="C1053" s="647" t="s">
        <v>148</v>
      </c>
      <c r="D1053" s="648"/>
      <c r="E1053" s="649"/>
      <c r="F1053" s="668">
        <f>$H$3</f>
        <v>0.06</v>
      </c>
      <c r="G1053" s="620"/>
      <c r="H1053" s="458">
        <f>ROUND(H1049*F1053,2)</f>
        <v>25365.18</v>
      </c>
      <c r="I1053" s="721"/>
      <c r="J1053" s="704"/>
    </row>
    <row r="1054" spans="1:10" x14ac:dyDescent="0.35">
      <c r="A1054" s="314" t="s">
        <v>177</v>
      </c>
      <c r="B1054" s="403"/>
      <c r="C1054" s="647" t="s">
        <v>152</v>
      </c>
      <c r="D1054" s="648"/>
      <c r="E1054" s="649"/>
      <c r="F1054" s="668">
        <f>$I$3</f>
        <v>0</v>
      </c>
      <c r="G1054" s="620"/>
      <c r="H1054" s="458">
        <f>ROUND(H1053*F1054,2)</f>
        <v>0</v>
      </c>
      <c r="I1054" s="721"/>
      <c r="J1054" s="704"/>
    </row>
    <row r="1055" spans="1:10" x14ac:dyDescent="0.35">
      <c r="A1055" s="302" t="s">
        <v>260</v>
      </c>
      <c r="B1055" s="403"/>
      <c r="C1055" s="398" t="s">
        <v>261</v>
      </c>
      <c r="D1055" s="397"/>
      <c r="E1055" s="307"/>
      <c r="F1055" s="307"/>
      <c r="G1055" s="353"/>
      <c r="H1055" s="354">
        <f>SUM(H1051:H1054)</f>
        <v>126825.9</v>
      </c>
      <c r="I1055" s="722"/>
      <c r="J1055" s="705"/>
    </row>
    <row r="1056" spans="1:10" ht="15" thickBot="1" x14ac:dyDescent="0.4">
      <c r="A1056" s="302" t="s">
        <v>262</v>
      </c>
      <c r="B1056" s="403"/>
      <c r="C1056" s="651"/>
      <c r="D1056" s="652"/>
      <c r="E1056" s="645"/>
      <c r="F1056" s="646" t="s">
        <v>263</v>
      </c>
      <c r="G1056" s="623"/>
      <c r="H1056" s="616">
        <f>IF('[1]ANALISIS PERS'!$A$3=2,ROUND((H1049+H1055),2),IF('[1]ANALISIS PERS'!$A$3=3,ROUND((H1049+H1055),-1),ROUND((H1049+H1055),0)))</f>
        <v>549580</v>
      </c>
      <c r="I1056" s="721"/>
      <c r="J1056" s="584"/>
    </row>
    <row r="1057" spans="1:10" ht="15" thickTop="1" x14ac:dyDescent="0.35">
      <c r="A1057" s="302"/>
      <c r="B1057" s="403"/>
      <c r="C1057" s="581"/>
      <c r="D1057" s="397"/>
      <c r="E1057" s="307"/>
      <c r="F1057" s="582"/>
      <c r="G1057" s="583"/>
      <c r="H1057" s="584"/>
      <c r="I1057" s="322"/>
      <c r="J1057" s="584"/>
    </row>
    <row r="1058" spans="1:10" ht="15" thickBot="1" x14ac:dyDescent="0.4">
      <c r="A1058" s="302"/>
      <c r="B1058" s="403"/>
      <c r="C1058" s="581"/>
      <c r="D1058" s="397"/>
      <c r="E1058" s="307"/>
      <c r="F1058" s="582"/>
      <c r="G1058" s="583"/>
      <c r="H1058" s="584"/>
      <c r="I1058" s="322"/>
      <c r="J1058" s="584"/>
    </row>
    <row r="1059" spans="1:10" ht="15" thickTop="1" x14ac:dyDescent="0.35">
      <c r="A1059" s="302"/>
      <c r="B1059" s="403"/>
      <c r="C1059" s="916" t="s">
        <v>112</v>
      </c>
      <c r="D1059" s="917"/>
      <c r="E1059" s="917"/>
      <c r="F1059" s="917"/>
      <c r="G1059" s="310"/>
      <c r="H1059" s="387" t="s">
        <v>284</v>
      </c>
      <c r="I1059" s="322"/>
      <c r="J1059" s="584"/>
    </row>
    <row r="1060" spans="1:10" x14ac:dyDescent="0.35">
      <c r="A1060" s="302"/>
      <c r="B1060" s="403"/>
      <c r="C1060" s="918"/>
      <c r="D1060" s="919"/>
      <c r="E1060" s="919"/>
      <c r="F1060" s="919"/>
      <c r="G1060" s="312"/>
      <c r="H1060" s="388" t="s">
        <v>504</v>
      </c>
      <c r="I1060" s="322"/>
      <c r="J1060" s="584"/>
    </row>
    <row r="1061" spans="1:10" x14ac:dyDescent="0.35">
      <c r="A1061" s="302"/>
      <c r="B1061" s="403"/>
      <c r="C1061" s="391" t="s">
        <v>32</v>
      </c>
      <c r="D1061" s="639" t="s">
        <v>33</v>
      </c>
      <c r="E1061" s="640" t="s">
        <v>34</v>
      </c>
      <c r="F1061" s="641" t="s">
        <v>204</v>
      </c>
      <c r="G1061" s="642" t="s">
        <v>205</v>
      </c>
      <c r="H1061" s="320" t="s">
        <v>206</v>
      </c>
      <c r="I1061" s="322"/>
      <c r="J1061" s="584"/>
    </row>
    <row r="1062" spans="1:10" x14ac:dyDescent="0.35">
      <c r="A1062" s="302"/>
      <c r="B1062" s="403"/>
      <c r="C1062" s="396"/>
      <c r="D1062" s="397"/>
      <c r="E1062" s="307"/>
      <c r="F1062" s="308"/>
      <c r="G1062" s="324"/>
      <c r="H1062" s="325"/>
      <c r="I1062" s="322"/>
      <c r="J1062" s="584"/>
    </row>
    <row r="1063" spans="1:10" x14ac:dyDescent="0.35">
      <c r="A1063" s="302"/>
      <c r="B1063" s="403"/>
      <c r="C1063" s="398" t="s">
        <v>208</v>
      </c>
      <c r="D1063" s="397"/>
      <c r="E1063" s="307"/>
      <c r="F1063" s="308"/>
      <c r="G1063" s="324"/>
      <c r="H1063" s="325"/>
      <c r="I1063" s="322"/>
      <c r="J1063" s="584"/>
    </row>
    <row r="1064" spans="1:10" x14ac:dyDescent="0.35">
      <c r="A1064" s="302"/>
      <c r="B1064" s="403"/>
      <c r="C1064" s="399" t="s">
        <v>374</v>
      </c>
      <c r="D1064" s="635" t="s">
        <v>86</v>
      </c>
      <c r="E1064" s="636">
        <v>2</v>
      </c>
      <c r="F1064" s="637">
        <v>5</v>
      </c>
      <c r="G1064" s="608">
        <v>62000</v>
      </c>
      <c r="H1064" s="320">
        <f>TRUNC(E1064* (1 + F1064 / 100) * G1064,2)</f>
        <v>130200</v>
      </c>
      <c r="I1064" s="322"/>
      <c r="J1064" s="584"/>
    </row>
    <row r="1065" spans="1:10" x14ac:dyDescent="0.35">
      <c r="A1065" s="302"/>
      <c r="B1065" s="403"/>
      <c r="C1065" s="399" t="s">
        <v>375</v>
      </c>
      <c r="D1065" s="635" t="s">
        <v>376</v>
      </c>
      <c r="E1065" s="636">
        <v>0.3</v>
      </c>
      <c r="F1065" s="637">
        <v>5</v>
      </c>
      <c r="G1065" s="608">
        <v>69619</v>
      </c>
      <c r="H1065" s="453">
        <f t="shared" ref="H1065:H1070" si="8">TRUNC(E1065* (1 + F1065 / 100) * G1065,2)</f>
        <v>21929.98</v>
      </c>
      <c r="I1065" s="322"/>
      <c r="J1065" s="584"/>
    </row>
    <row r="1066" spans="1:10" x14ac:dyDescent="0.35">
      <c r="A1066" s="302"/>
      <c r="B1066" s="403"/>
      <c r="C1066" s="399" t="s">
        <v>377</v>
      </c>
      <c r="D1066" s="635" t="s">
        <v>290</v>
      </c>
      <c r="E1066" s="636">
        <v>1</v>
      </c>
      <c r="F1066" s="637">
        <v>5</v>
      </c>
      <c r="G1066" s="608">
        <v>1840</v>
      </c>
      <c r="H1066" s="320">
        <f t="shared" si="8"/>
        <v>1932</v>
      </c>
      <c r="I1066" s="322"/>
      <c r="J1066" s="584"/>
    </row>
    <row r="1067" spans="1:10" x14ac:dyDescent="0.35">
      <c r="A1067" s="302"/>
      <c r="B1067" s="403"/>
      <c r="C1067" s="399" t="s">
        <v>337</v>
      </c>
      <c r="D1067" s="635" t="s">
        <v>247</v>
      </c>
      <c r="E1067" s="636">
        <v>0.1</v>
      </c>
      <c r="F1067" s="637">
        <v>5</v>
      </c>
      <c r="G1067" s="608">
        <v>77000</v>
      </c>
      <c r="H1067" s="320">
        <f t="shared" si="8"/>
        <v>8085</v>
      </c>
      <c r="I1067" s="322"/>
      <c r="J1067" s="584"/>
    </row>
    <row r="1068" spans="1:10" x14ac:dyDescent="0.35">
      <c r="A1068" s="302"/>
      <c r="B1068" s="403"/>
      <c r="C1068" s="399" t="s">
        <v>378</v>
      </c>
      <c r="D1068" s="635" t="s">
        <v>379</v>
      </c>
      <c r="E1068" s="636">
        <v>0.04</v>
      </c>
      <c r="F1068" s="637">
        <v>5</v>
      </c>
      <c r="G1068" s="608">
        <v>141413</v>
      </c>
      <c r="H1068" s="320">
        <f t="shared" si="8"/>
        <v>5939.34</v>
      </c>
      <c r="I1068" s="322"/>
      <c r="J1068" s="584"/>
    </row>
    <row r="1069" spans="1:10" x14ac:dyDescent="0.35">
      <c r="A1069" s="302"/>
      <c r="B1069" s="403"/>
      <c r="C1069" s="399" t="s">
        <v>380</v>
      </c>
      <c r="D1069" s="635" t="s">
        <v>33</v>
      </c>
      <c r="E1069" s="636">
        <v>1.5</v>
      </c>
      <c r="F1069" s="637">
        <v>5</v>
      </c>
      <c r="G1069" s="608">
        <v>450000</v>
      </c>
      <c r="H1069" s="453">
        <f t="shared" si="8"/>
        <v>708750</v>
      </c>
      <c r="I1069" s="322"/>
      <c r="J1069" s="584"/>
    </row>
    <row r="1070" spans="1:10" x14ac:dyDescent="0.35">
      <c r="A1070" s="302"/>
      <c r="B1070" s="403"/>
      <c r="C1070" s="399" t="s">
        <v>381</v>
      </c>
      <c r="D1070" s="635" t="s">
        <v>216</v>
      </c>
      <c r="E1070" s="636">
        <v>1.8</v>
      </c>
      <c r="F1070" s="637">
        <v>5</v>
      </c>
      <c r="G1070" s="608">
        <v>35000</v>
      </c>
      <c r="H1070" s="320">
        <f t="shared" si="8"/>
        <v>66150</v>
      </c>
      <c r="I1070" s="322"/>
      <c r="J1070" s="584"/>
    </row>
    <row r="1071" spans="1:10" x14ac:dyDescent="0.35">
      <c r="A1071" s="302"/>
      <c r="B1071" s="403"/>
      <c r="C1071" s="396"/>
      <c r="D1071" s="397"/>
      <c r="E1071" s="307"/>
      <c r="F1071" s="308"/>
      <c r="G1071" s="324" t="s">
        <v>218</v>
      </c>
      <c r="H1071" s="401">
        <f>SUM(H1063:H1070)</f>
        <v>942986.32000000007</v>
      </c>
      <c r="I1071" s="322"/>
      <c r="J1071" s="584"/>
    </row>
    <row r="1072" spans="1:10" x14ac:dyDescent="0.35">
      <c r="A1072" s="302"/>
      <c r="B1072" s="403"/>
      <c r="C1072" s="398" t="s">
        <v>220</v>
      </c>
      <c r="D1072" s="397"/>
      <c r="E1072" s="307"/>
      <c r="F1072" s="308"/>
      <c r="G1072" s="324"/>
      <c r="H1072" s="325"/>
      <c r="I1072" s="322"/>
      <c r="J1072" s="584"/>
    </row>
    <row r="1073" spans="1:10" x14ac:dyDescent="0.35">
      <c r="A1073" s="302"/>
      <c r="B1073" s="403"/>
      <c r="C1073" s="399" t="s">
        <v>382</v>
      </c>
      <c r="D1073" s="635" t="s">
        <v>222</v>
      </c>
      <c r="E1073" s="636">
        <v>7.5</v>
      </c>
      <c r="F1073" s="637"/>
      <c r="G1073" s="608">
        <v>45600</v>
      </c>
      <c r="H1073" s="320">
        <f>TRUNC(E1073* (1 + F1073 / 100) * G1073,2)</f>
        <v>342000</v>
      </c>
      <c r="I1073" s="322"/>
      <c r="J1073" s="584"/>
    </row>
    <row r="1074" spans="1:10" x14ac:dyDescent="0.35">
      <c r="A1074" s="302"/>
      <c r="B1074" s="403"/>
      <c r="C1074" s="396"/>
      <c r="D1074" s="397"/>
      <c r="E1074" s="307"/>
      <c r="F1074" s="308"/>
      <c r="G1074" s="324" t="s">
        <v>277</v>
      </c>
      <c r="H1074" s="401">
        <f>SUM(H1072:H1073)</f>
        <v>342000</v>
      </c>
      <c r="I1074" s="322"/>
      <c r="J1074" s="584"/>
    </row>
    <row r="1075" spans="1:10" x14ac:dyDescent="0.35">
      <c r="A1075" s="302"/>
      <c r="B1075" s="403"/>
      <c r="C1075" s="402" t="s">
        <v>226</v>
      </c>
      <c r="D1075" s="397"/>
      <c r="E1075" s="307"/>
      <c r="F1075" s="308"/>
      <c r="G1075" s="324"/>
      <c r="H1075" s="325"/>
      <c r="I1075" s="322"/>
      <c r="J1075" s="584"/>
    </row>
    <row r="1076" spans="1:10" x14ac:dyDescent="0.35">
      <c r="A1076" s="302"/>
      <c r="B1076" s="403"/>
      <c r="C1076" s="399" t="s">
        <v>383</v>
      </c>
      <c r="D1076" s="635" t="s">
        <v>253</v>
      </c>
      <c r="E1076" s="636">
        <v>1</v>
      </c>
      <c r="F1076" s="637"/>
      <c r="G1076" s="608">
        <v>95000</v>
      </c>
      <c r="H1076" s="320">
        <f>TRUNC(E1076* (1 + F1076 / 100) * G1076,2)</f>
        <v>95000</v>
      </c>
      <c r="I1076" s="322"/>
      <c r="J1076" s="584"/>
    </row>
    <row r="1077" spans="1:10" x14ac:dyDescent="0.35">
      <c r="A1077" s="302"/>
      <c r="B1077" s="403"/>
      <c r="C1077" s="399" t="s">
        <v>351</v>
      </c>
      <c r="D1077" s="635" t="s">
        <v>253</v>
      </c>
      <c r="E1077" s="636">
        <v>1</v>
      </c>
      <c r="F1077" s="637"/>
      <c r="G1077" s="608">
        <v>95000</v>
      </c>
      <c r="H1077" s="320">
        <f>TRUNC(E1077* (1 + F1077 / 100) * G1077,2)</f>
        <v>95000</v>
      </c>
      <c r="I1077" s="322"/>
      <c r="J1077" s="584"/>
    </row>
    <row r="1078" spans="1:10" x14ac:dyDescent="0.35">
      <c r="A1078" s="302"/>
      <c r="B1078" s="403"/>
      <c r="C1078" s="399" t="s">
        <v>384</v>
      </c>
      <c r="D1078" s="635" t="s">
        <v>385</v>
      </c>
      <c r="E1078" s="636">
        <v>9.6</v>
      </c>
      <c r="F1078" s="637"/>
      <c r="G1078" s="608">
        <v>25000</v>
      </c>
      <c r="H1078" s="453">
        <f>TRUNC(E1078* (1 + F1078 / 100) * G1078,2)</f>
        <v>240000</v>
      </c>
      <c r="I1078" s="322"/>
      <c r="J1078" s="584"/>
    </row>
    <row r="1079" spans="1:10" x14ac:dyDescent="0.35">
      <c r="A1079" s="302"/>
      <c r="B1079" s="403"/>
      <c r="C1079" s="399" t="s">
        <v>227</v>
      </c>
      <c r="D1079" s="635" t="s">
        <v>228</v>
      </c>
      <c r="E1079" s="643">
        <f>$O$2</f>
        <v>0.05</v>
      </c>
      <c r="F1079" s="637"/>
      <c r="G1079" s="608">
        <f>H1074</f>
        <v>342000</v>
      </c>
      <c r="H1079" s="320">
        <f>TRUNC(E1079* (1 + F1079 / 100) * G1079,2)</f>
        <v>17100</v>
      </c>
      <c r="I1079" s="322"/>
      <c r="J1079" s="584"/>
    </row>
    <row r="1080" spans="1:10" x14ac:dyDescent="0.35">
      <c r="A1080" s="302"/>
      <c r="B1080" s="403"/>
      <c r="C1080" s="396"/>
      <c r="D1080" s="397"/>
      <c r="E1080" s="307"/>
      <c r="F1080" s="308"/>
      <c r="G1080" s="324" t="s">
        <v>230</v>
      </c>
      <c r="H1080" s="401">
        <f>SUM(H1075:H1079)</f>
        <v>447100</v>
      </c>
      <c r="I1080" s="322"/>
      <c r="J1080" s="584"/>
    </row>
    <row r="1081" spans="1:10" x14ac:dyDescent="0.35">
      <c r="A1081" s="302"/>
      <c r="B1081" s="403"/>
      <c r="C1081" s="398" t="s">
        <v>431</v>
      </c>
      <c r="D1081" s="397"/>
      <c r="E1081" s="307"/>
      <c r="F1081" s="308"/>
      <c r="G1081" s="324"/>
      <c r="H1081" s="325"/>
      <c r="I1081" s="322"/>
      <c r="J1081" s="584"/>
    </row>
    <row r="1082" spans="1:10" x14ac:dyDescent="0.35">
      <c r="A1082" s="302"/>
      <c r="B1082" s="403"/>
      <c r="C1082" s="315" t="s">
        <v>431</v>
      </c>
      <c r="D1082" s="606" t="s">
        <v>228</v>
      </c>
      <c r="E1082" s="610">
        <f>$U$7</f>
        <v>0.15</v>
      </c>
      <c r="F1082" s="611"/>
      <c r="G1082" s="608">
        <f>H1071</f>
        <v>942986.32000000007</v>
      </c>
      <c r="H1082" s="320">
        <f>E1082*G1082</f>
        <v>141447.948</v>
      </c>
      <c r="I1082" s="322"/>
      <c r="J1082" s="584"/>
    </row>
    <row r="1083" spans="1:10" x14ac:dyDescent="0.35">
      <c r="A1083" s="302"/>
      <c r="B1083" s="403"/>
      <c r="C1083" s="396"/>
      <c r="D1083" s="397"/>
      <c r="E1083" s="307"/>
      <c r="F1083" s="308"/>
      <c r="G1083" s="324" t="s">
        <v>281</v>
      </c>
      <c r="H1083" s="320">
        <f>SUM(H1081:H1082)</f>
        <v>141447.948</v>
      </c>
      <c r="I1083" s="322"/>
      <c r="J1083" s="584"/>
    </row>
    <row r="1084" spans="1:10" x14ac:dyDescent="0.35">
      <c r="A1084" s="302"/>
      <c r="B1084" s="403"/>
      <c r="C1084" s="396"/>
      <c r="D1084" s="397"/>
      <c r="E1084" s="307"/>
      <c r="F1084" s="308"/>
      <c r="G1084" s="324"/>
      <c r="H1084" s="325"/>
      <c r="I1084" s="322"/>
      <c r="J1084" s="584"/>
    </row>
    <row r="1085" spans="1:10" ht="15" thickBot="1" x14ac:dyDescent="0.4">
      <c r="A1085" s="302"/>
      <c r="B1085" s="403"/>
      <c r="C1085" s="369"/>
      <c r="D1085" s="644"/>
      <c r="E1085" s="645"/>
      <c r="F1085" s="646" t="s">
        <v>234</v>
      </c>
      <c r="G1085" s="615">
        <f>SUM(H1061:H1084)/2</f>
        <v>1873534.2679999999</v>
      </c>
      <c r="H1085" s="616">
        <f>IF($A$2="CD",ROUND(SUM(H1061:H1084)/2,$B$3),SUM(H1061:H1084)/2)</f>
        <v>1873534</v>
      </c>
      <c r="I1085" s="322"/>
      <c r="J1085" s="584"/>
    </row>
    <row r="1086" spans="1:10" ht="15" thickTop="1" x14ac:dyDescent="0.35">
      <c r="A1086" s="302"/>
      <c r="B1086" s="403"/>
      <c r="C1086" s="404" t="s">
        <v>166</v>
      </c>
      <c r="D1086" s="405"/>
      <c r="E1086" s="406"/>
      <c r="F1086" s="407"/>
      <c r="G1086" s="345"/>
      <c r="H1086" s="346"/>
      <c r="I1086" s="322"/>
      <c r="J1086" s="584"/>
    </row>
    <row r="1087" spans="1:10" x14ac:dyDescent="0.35">
      <c r="A1087" s="302"/>
      <c r="B1087" s="403"/>
      <c r="C1087" s="647" t="s">
        <v>144</v>
      </c>
      <c r="D1087" s="648"/>
      <c r="E1087" s="649"/>
      <c r="F1087" s="650">
        <f>$F$3</f>
        <v>0.23</v>
      </c>
      <c r="G1087" s="620"/>
      <c r="H1087" s="458">
        <f>ROUND(H1085*F1087,2)</f>
        <v>430912.82</v>
      </c>
      <c r="I1087" s="322"/>
      <c r="J1087" s="584"/>
    </row>
    <row r="1088" spans="1:10" x14ac:dyDescent="0.35">
      <c r="A1088" s="302"/>
      <c r="B1088" s="403"/>
      <c r="C1088" s="647" t="s">
        <v>146</v>
      </c>
      <c r="D1088" s="648"/>
      <c r="E1088" s="649"/>
      <c r="F1088" s="650">
        <f>$G$3</f>
        <v>0.01</v>
      </c>
      <c r="G1088" s="620"/>
      <c r="H1088" s="458">
        <f>ROUND(H1085*F1088,2)</f>
        <v>18735.34</v>
      </c>
      <c r="I1088" s="322"/>
      <c r="J1088" s="584"/>
    </row>
    <row r="1089" spans="1:10" x14ac:dyDescent="0.35">
      <c r="A1089" s="302"/>
      <c r="B1089" s="403"/>
      <c r="C1089" s="647" t="s">
        <v>148</v>
      </c>
      <c r="D1089" s="648"/>
      <c r="E1089" s="649"/>
      <c r="F1089" s="650">
        <f>$H$3</f>
        <v>0.06</v>
      </c>
      <c r="G1089" s="620"/>
      <c r="H1089" s="458">
        <f>ROUND(H1085*F1089,2)</f>
        <v>112412.04</v>
      </c>
      <c r="I1089" s="322"/>
      <c r="J1089" s="584"/>
    </row>
    <row r="1090" spans="1:10" x14ac:dyDescent="0.35">
      <c r="A1090" s="302"/>
      <c r="B1090" s="403"/>
      <c r="C1090" s="647" t="s">
        <v>152</v>
      </c>
      <c r="D1090" s="648"/>
      <c r="E1090" s="649"/>
      <c r="F1090" s="650">
        <f>$I$3</f>
        <v>0</v>
      </c>
      <c r="G1090" s="620"/>
      <c r="H1090" s="458">
        <f>ROUND(H1089*F1090,2)</f>
        <v>0</v>
      </c>
      <c r="I1090" s="322"/>
      <c r="J1090" s="584"/>
    </row>
    <row r="1091" spans="1:10" x14ac:dyDescent="0.35">
      <c r="A1091" s="302"/>
      <c r="B1091" s="403"/>
      <c r="C1091" s="398" t="s">
        <v>261</v>
      </c>
      <c r="D1091" s="397"/>
      <c r="E1091" s="307"/>
      <c r="F1091" s="308"/>
      <c r="G1091" s="353"/>
      <c r="H1091" s="354">
        <f>SUM(H1087:H1090)</f>
        <v>562060.20000000007</v>
      </c>
      <c r="I1091" s="322"/>
      <c r="J1091" s="584"/>
    </row>
    <row r="1092" spans="1:10" ht="15" thickBot="1" x14ac:dyDescent="0.4">
      <c r="A1092" s="302"/>
      <c r="B1092" s="403"/>
      <c r="C1092" s="651"/>
      <c r="D1092" s="652"/>
      <c r="E1092" s="645"/>
      <c r="F1092" s="646" t="s">
        <v>263</v>
      </c>
      <c r="G1092" s="623"/>
      <c r="H1092" s="616">
        <f>IF($A$3=2,ROUND((H1085+H1091),2),IF($A$3=3,ROUND((H1085+H1091),-1),ROUND((H1085+H1091),0)))</f>
        <v>2435594</v>
      </c>
      <c r="I1092" s="322"/>
      <c r="J1092" s="584"/>
    </row>
    <row r="1093" spans="1:10" ht="15" thickTop="1" x14ac:dyDescent="0.35">
      <c r="C1093" s="10"/>
      <c r="D1093" s="43"/>
      <c r="E1093" s="10"/>
      <c r="F1093" s="10"/>
      <c r="G1093" s="10"/>
      <c r="H1093" s="10"/>
      <c r="I1093" s="307"/>
      <c r="J1093" s="308"/>
    </row>
    <row r="1094" spans="1:10" ht="15" thickBot="1" x14ac:dyDescent="0.4">
      <c r="C1094" s="10"/>
      <c r="D1094" s="43"/>
      <c r="E1094" s="10"/>
      <c r="F1094" s="10"/>
      <c r="G1094" s="10"/>
      <c r="H1094" s="10"/>
      <c r="I1094" s="307"/>
      <c r="J1094" s="308"/>
    </row>
    <row r="1095" spans="1:10" ht="15" thickTop="1" x14ac:dyDescent="0.35">
      <c r="C1095" s="904" t="s">
        <v>466</v>
      </c>
      <c r="D1095" s="905"/>
      <c r="E1095" s="905"/>
      <c r="F1095" s="905"/>
      <c r="G1095" s="310"/>
      <c r="H1095" s="311" t="s">
        <v>267</v>
      </c>
      <c r="I1095" s="307"/>
      <c r="J1095" s="308"/>
    </row>
    <row r="1096" spans="1:10" x14ac:dyDescent="0.35">
      <c r="C1096" s="906"/>
      <c r="D1096" s="907"/>
      <c r="E1096" s="907"/>
      <c r="F1096" s="907"/>
      <c r="G1096" s="312"/>
      <c r="H1096" s="313" t="s">
        <v>106</v>
      </c>
      <c r="I1096" s="307"/>
      <c r="J1096" s="308"/>
    </row>
    <row r="1097" spans="1:10" x14ac:dyDescent="0.35">
      <c r="C1097" s="734" t="s">
        <v>32</v>
      </c>
      <c r="D1097" s="626" t="s">
        <v>33</v>
      </c>
      <c r="E1097" s="627" t="s">
        <v>34</v>
      </c>
      <c r="F1097" s="628" t="s">
        <v>204</v>
      </c>
      <c r="G1097" s="629" t="s">
        <v>205</v>
      </c>
      <c r="H1097" s="735" t="s">
        <v>206</v>
      </c>
      <c r="I1097" s="307"/>
      <c r="J1097" s="308"/>
    </row>
    <row r="1098" spans="1:10" x14ac:dyDescent="0.35">
      <c r="C1098" s="321"/>
      <c r="D1098" s="302"/>
      <c r="E1098" s="322"/>
      <c r="F1098" s="323"/>
      <c r="G1098" s="324"/>
      <c r="H1098" s="325"/>
      <c r="I1098" s="307"/>
      <c r="J1098" s="308"/>
    </row>
    <row r="1099" spans="1:10" x14ac:dyDescent="0.35">
      <c r="C1099" s="326" t="s">
        <v>208</v>
      </c>
      <c r="D1099" s="302"/>
      <c r="E1099" s="322"/>
      <c r="F1099" s="323"/>
      <c r="G1099" s="324"/>
      <c r="H1099" s="325"/>
      <c r="I1099" s="307"/>
      <c r="J1099" s="308"/>
    </row>
    <row r="1100" spans="1:10" x14ac:dyDescent="0.35">
      <c r="C1100" s="734" t="s">
        <v>388</v>
      </c>
      <c r="D1100" s="626" t="s">
        <v>33</v>
      </c>
      <c r="E1100" s="627">
        <v>0.5</v>
      </c>
      <c r="F1100" s="628">
        <v>0</v>
      </c>
      <c r="G1100" s="629">
        <v>16000</v>
      </c>
      <c r="H1100" s="735">
        <f t="shared" ref="H1100:H1105" si="9">TRUNC(E1100 * (1 + F1100 / 100) * G1100,2)</f>
        <v>8000</v>
      </c>
      <c r="I1100" s="307"/>
      <c r="J1100" s="308"/>
    </row>
    <row r="1101" spans="1:10" x14ac:dyDescent="0.35">
      <c r="C1101" s="734" t="s">
        <v>389</v>
      </c>
      <c r="D1101" s="626" t="s">
        <v>33</v>
      </c>
      <c r="E1101" s="627">
        <v>36</v>
      </c>
      <c r="F1101" s="628">
        <v>0</v>
      </c>
      <c r="G1101" s="629">
        <v>374</v>
      </c>
      <c r="H1101" s="735">
        <f t="shared" si="9"/>
        <v>13464</v>
      </c>
      <c r="I1101" s="307"/>
      <c r="J1101" s="308"/>
    </row>
    <row r="1102" spans="1:10" x14ac:dyDescent="0.35">
      <c r="C1102" s="734" t="s">
        <v>390</v>
      </c>
      <c r="D1102" s="626" t="s">
        <v>33</v>
      </c>
      <c r="E1102" s="627">
        <v>6</v>
      </c>
      <c r="F1102" s="628">
        <v>0</v>
      </c>
      <c r="G1102" s="629">
        <v>5600</v>
      </c>
      <c r="H1102" s="735">
        <f t="shared" si="9"/>
        <v>33600</v>
      </c>
      <c r="I1102" s="307"/>
      <c r="J1102" s="308"/>
    </row>
    <row r="1103" spans="1:10" x14ac:dyDescent="0.35">
      <c r="C1103" s="734" t="s">
        <v>391</v>
      </c>
      <c r="D1103" s="626" t="s">
        <v>33</v>
      </c>
      <c r="E1103" s="627">
        <v>0.7</v>
      </c>
      <c r="F1103" s="628">
        <v>0</v>
      </c>
      <c r="G1103" s="629">
        <v>156000</v>
      </c>
      <c r="H1103" s="735">
        <f t="shared" si="9"/>
        <v>109200</v>
      </c>
      <c r="I1103" s="307"/>
      <c r="J1103" s="308"/>
    </row>
    <row r="1104" spans="1:10" x14ac:dyDescent="0.35">
      <c r="C1104" s="734" t="s">
        <v>392</v>
      </c>
      <c r="D1104" s="626" t="s">
        <v>33</v>
      </c>
      <c r="E1104" s="627">
        <v>1.85</v>
      </c>
      <c r="F1104" s="628">
        <v>0</v>
      </c>
      <c r="G1104" s="629">
        <v>137000</v>
      </c>
      <c r="H1104" s="735">
        <f t="shared" si="9"/>
        <v>253450</v>
      </c>
      <c r="I1104" s="307"/>
      <c r="J1104" s="308"/>
    </row>
    <row r="1105" spans="3:10" x14ac:dyDescent="0.35">
      <c r="C1105" s="734" t="s">
        <v>393</v>
      </c>
      <c r="D1105" s="626" t="s">
        <v>33</v>
      </c>
      <c r="E1105" s="627">
        <v>0.6</v>
      </c>
      <c r="F1105" s="628">
        <v>0</v>
      </c>
      <c r="G1105" s="629">
        <v>98500</v>
      </c>
      <c r="H1105" s="735">
        <f t="shared" si="9"/>
        <v>59100</v>
      </c>
      <c r="I1105" s="307"/>
      <c r="J1105" s="308"/>
    </row>
    <row r="1106" spans="3:10" x14ac:dyDescent="0.35">
      <c r="C1106" s="321"/>
      <c r="D1106" s="302"/>
      <c r="E1106" s="322"/>
      <c r="F1106" s="323"/>
      <c r="G1106" s="324" t="s">
        <v>218</v>
      </c>
      <c r="H1106" s="328">
        <f>SUM(H1099:H1105)</f>
        <v>476814</v>
      </c>
      <c r="I1106" s="307"/>
      <c r="J1106" s="308"/>
    </row>
    <row r="1107" spans="3:10" x14ac:dyDescent="0.35">
      <c r="C1107" s="326" t="s">
        <v>220</v>
      </c>
      <c r="D1107" s="302"/>
      <c r="E1107" s="322"/>
      <c r="F1107" s="323"/>
      <c r="G1107" s="324"/>
      <c r="H1107" s="325"/>
      <c r="I1107" s="307"/>
      <c r="J1107" s="308"/>
    </row>
    <row r="1108" spans="3:10" x14ac:dyDescent="0.35">
      <c r="C1108" s="734" t="s">
        <v>394</v>
      </c>
      <c r="D1108" s="626" t="s">
        <v>222</v>
      </c>
      <c r="E1108" s="627">
        <v>7</v>
      </c>
      <c r="F1108" s="628"/>
      <c r="G1108" s="629">
        <v>45600</v>
      </c>
      <c r="H1108" s="735">
        <f>TRUNC(E1108 * (1 + F1108 / 100) * G1108,2)</f>
        <v>319200</v>
      </c>
      <c r="I1108" s="307"/>
      <c r="J1108" s="308"/>
    </row>
    <row r="1109" spans="3:10" x14ac:dyDescent="0.35">
      <c r="C1109" s="321"/>
      <c r="D1109" s="302"/>
      <c r="E1109" s="322"/>
      <c r="F1109" s="323"/>
      <c r="G1109" s="324" t="s">
        <v>224</v>
      </c>
      <c r="H1109" s="328">
        <f>SUM(H1107:H1108)</f>
        <v>319200</v>
      </c>
      <c r="I1109" s="307"/>
      <c r="J1109" s="308"/>
    </row>
    <row r="1110" spans="3:10" x14ac:dyDescent="0.35">
      <c r="C1110" s="329" t="s">
        <v>226</v>
      </c>
      <c r="D1110" s="302"/>
      <c r="E1110" s="322"/>
      <c r="F1110" s="323"/>
      <c r="G1110" s="324"/>
      <c r="H1110" s="325"/>
      <c r="I1110" s="307"/>
      <c r="J1110" s="308"/>
    </row>
    <row r="1111" spans="3:10" x14ac:dyDescent="0.35">
      <c r="C1111" s="734" t="s">
        <v>227</v>
      </c>
      <c r="D1111" s="626" t="s">
        <v>228</v>
      </c>
      <c r="E1111" s="632">
        <f>$O$2</f>
        <v>0.05</v>
      </c>
      <c r="F1111" s="628"/>
      <c r="G1111" s="629">
        <f>H1109</f>
        <v>319200</v>
      </c>
      <c r="H1111" s="735">
        <f>TRUNC(E1111* (1 + F1111 / 100) * G1111,2)</f>
        <v>15960</v>
      </c>
      <c r="I1111" s="307"/>
      <c r="J1111" s="308"/>
    </row>
    <row r="1112" spans="3:10" x14ac:dyDescent="0.35">
      <c r="C1112" s="321"/>
      <c r="D1112" s="302"/>
      <c r="E1112" s="322"/>
      <c r="F1112" s="323"/>
      <c r="G1112" s="324" t="s">
        <v>230</v>
      </c>
      <c r="H1112" s="328">
        <f>SUM(H1110:H1111)</f>
        <v>15960</v>
      </c>
      <c r="I1112" s="307"/>
      <c r="J1112" s="308"/>
    </row>
    <row r="1113" spans="3:10" x14ac:dyDescent="0.35">
      <c r="C1113" s="326" t="s">
        <v>431</v>
      </c>
      <c r="D1113" s="302"/>
      <c r="E1113" s="322"/>
      <c r="F1113" s="323"/>
      <c r="G1113" s="324"/>
      <c r="H1113" s="325"/>
      <c r="I1113" s="307"/>
      <c r="J1113" s="308"/>
    </row>
    <row r="1114" spans="3:10" x14ac:dyDescent="0.35">
      <c r="C1114" s="734" t="s">
        <v>313</v>
      </c>
      <c r="D1114" s="626" t="s">
        <v>314</v>
      </c>
      <c r="E1114" s="627">
        <v>50</v>
      </c>
      <c r="F1114" s="628"/>
      <c r="G1114" s="629">
        <v>1000</v>
      </c>
      <c r="H1114" s="735">
        <f>TRUNC(E1114 * (1 + F1114 / 100) * G1114,2)</f>
        <v>50000</v>
      </c>
      <c r="I1114" s="307"/>
      <c r="J1114" s="308"/>
    </row>
    <row r="1115" spans="3:10" x14ac:dyDescent="0.35">
      <c r="C1115" s="734"/>
      <c r="D1115" s="626"/>
      <c r="E1115" s="627"/>
      <c r="F1115" s="628"/>
      <c r="G1115" s="629"/>
      <c r="H1115" s="735"/>
      <c r="I1115" s="307"/>
      <c r="J1115" s="308"/>
    </row>
    <row r="1116" spans="3:10" x14ac:dyDescent="0.35">
      <c r="C1116" s="321"/>
      <c r="D1116" s="302"/>
      <c r="E1116" s="322"/>
      <c r="F1116" s="323"/>
      <c r="G1116" s="324" t="s">
        <v>233</v>
      </c>
      <c r="H1116" s="735">
        <f>SUM(H1113:H1115)</f>
        <v>50000</v>
      </c>
      <c r="I1116" s="307"/>
      <c r="J1116" s="308"/>
    </row>
    <row r="1117" spans="3:10" x14ac:dyDescent="0.35">
      <c r="C1117" s="321"/>
      <c r="D1117" s="302"/>
      <c r="E1117" s="322"/>
      <c r="F1117" s="323"/>
      <c r="G1117" s="324"/>
      <c r="H1117" s="325"/>
      <c r="I1117" s="307"/>
      <c r="J1117" s="308"/>
    </row>
    <row r="1118" spans="3:10" ht="15" thickBot="1" x14ac:dyDescent="0.4">
      <c r="C1118" s="333"/>
      <c r="D1118" s="612"/>
      <c r="E1118" s="613"/>
      <c r="F1118" s="614" t="s">
        <v>234</v>
      </c>
      <c r="G1118" s="615">
        <f>SUM(H1097:H1117)/2</f>
        <v>861974</v>
      </c>
      <c r="H1118" s="616">
        <f>IF($A$2="CD",ROUND(SUM(H1097:H1117)/2,$B$3),SUM(H1097:H1117)/2)</f>
        <v>861974</v>
      </c>
      <c r="I1118" s="307"/>
      <c r="J1118" s="308"/>
    </row>
    <row r="1119" spans="3:10" ht="15" thickTop="1" x14ac:dyDescent="0.35">
      <c r="C1119" s="342" t="s">
        <v>166</v>
      </c>
      <c r="D1119" s="343"/>
      <c r="E1119" s="344"/>
      <c r="F1119" s="412"/>
      <c r="G1119" s="345"/>
      <c r="H1119" s="346"/>
      <c r="I1119" s="307"/>
      <c r="J1119" s="308"/>
    </row>
    <row r="1120" spans="3:10" x14ac:dyDescent="0.35">
      <c r="C1120" s="736" t="s">
        <v>144</v>
      </c>
      <c r="D1120" s="737"/>
      <c r="E1120" s="738"/>
      <c r="F1120" s="700">
        <f>$F$3</f>
        <v>0.23</v>
      </c>
      <c r="G1120" s="739"/>
      <c r="H1120" s="740">
        <f>ROUND(H1118*F1120,2)</f>
        <v>198254.02</v>
      </c>
      <c r="I1120" s="307"/>
      <c r="J1120" s="308"/>
    </row>
    <row r="1121" spans="3:10" x14ac:dyDescent="0.35">
      <c r="C1121" s="736" t="s">
        <v>146</v>
      </c>
      <c r="D1121" s="737"/>
      <c r="E1121" s="738"/>
      <c r="F1121" s="700">
        <f>$G$3</f>
        <v>0.01</v>
      </c>
      <c r="G1121" s="739"/>
      <c r="H1121" s="740">
        <f>ROUND(H1118*F1121,2)</f>
        <v>8619.74</v>
      </c>
      <c r="I1121" s="307"/>
      <c r="J1121" s="308"/>
    </row>
    <row r="1122" spans="3:10" x14ac:dyDescent="0.35">
      <c r="C1122" s="736" t="s">
        <v>148</v>
      </c>
      <c r="D1122" s="737"/>
      <c r="E1122" s="738"/>
      <c r="F1122" s="700">
        <f>$H$3</f>
        <v>0.06</v>
      </c>
      <c r="G1122" s="739"/>
      <c r="H1122" s="740">
        <f>ROUND(H1118*F1122,2)</f>
        <v>51718.44</v>
      </c>
      <c r="I1122" s="307"/>
      <c r="J1122" s="308"/>
    </row>
    <row r="1123" spans="3:10" x14ac:dyDescent="0.35">
      <c r="C1123" s="736" t="s">
        <v>152</v>
      </c>
      <c r="D1123" s="737"/>
      <c r="E1123" s="738"/>
      <c r="F1123" s="700">
        <f>$I$3</f>
        <v>0</v>
      </c>
      <c r="G1123" s="739"/>
      <c r="H1123" s="740">
        <f>ROUND(H1122*F1123,2)</f>
        <v>0</v>
      </c>
      <c r="I1123" s="307"/>
      <c r="J1123" s="308"/>
    </row>
    <row r="1124" spans="3:10" x14ac:dyDescent="0.35">
      <c r="C1124" s="326" t="s">
        <v>261</v>
      </c>
      <c r="D1124" s="302"/>
      <c r="E1124" s="322"/>
      <c r="F1124" s="323"/>
      <c r="G1124" s="353"/>
      <c r="H1124" s="354">
        <f>SUM(H1120:H1123)</f>
        <v>258592.19999999998</v>
      </c>
      <c r="I1124" s="307"/>
      <c r="J1124" s="308"/>
    </row>
    <row r="1125" spans="3:10" ht="15" thickBot="1" x14ac:dyDescent="0.4">
      <c r="C1125" s="621"/>
      <c r="D1125" s="622"/>
      <c r="E1125" s="613"/>
      <c r="F1125" s="614" t="s">
        <v>263</v>
      </c>
      <c r="G1125" s="623"/>
      <c r="H1125" s="616">
        <f>IF($A$3=2,ROUND((H1118+H1124),2),IF($A$3=3,ROUND((H1118+H1124),-1),ROUND((H1118+H1124),0)))</f>
        <v>1120566</v>
      </c>
      <c r="I1125" s="307"/>
      <c r="J1125" s="308"/>
    </row>
    <row r="1126" spans="3:10" ht="15" thickTop="1" x14ac:dyDescent="0.35">
      <c r="C1126" s="10"/>
      <c r="D1126" s="43"/>
      <c r="E1126" s="10"/>
      <c r="F1126" s="10"/>
      <c r="G1126" s="10"/>
      <c r="H1126" s="10"/>
      <c r="I1126" s="307"/>
      <c r="J1126" s="308"/>
    </row>
    <row r="1127" spans="3:10" ht="15" thickBot="1" x14ac:dyDescent="0.4">
      <c r="C1127" s="10"/>
      <c r="D1127" s="43"/>
      <c r="E1127" s="10"/>
      <c r="F1127" s="10"/>
      <c r="G1127" s="10"/>
      <c r="H1127" s="10"/>
      <c r="I1127" s="307"/>
      <c r="J1127" s="308"/>
    </row>
    <row r="1128" spans="3:10" ht="15" thickTop="1" x14ac:dyDescent="0.35">
      <c r="C1128" s="904" t="s">
        <v>624</v>
      </c>
      <c r="D1128" s="905"/>
      <c r="E1128" s="905"/>
      <c r="F1128" s="905"/>
      <c r="G1128" s="310"/>
      <c r="H1128" s="311" t="s">
        <v>267</v>
      </c>
      <c r="I1128" s="307"/>
      <c r="J1128" s="308"/>
    </row>
    <row r="1129" spans="3:10" x14ac:dyDescent="0.35">
      <c r="C1129" s="906"/>
      <c r="D1129" s="907"/>
      <c r="E1129" s="907"/>
      <c r="F1129" s="907"/>
      <c r="G1129" s="312"/>
      <c r="H1129" s="313" t="s">
        <v>623</v>
      </c>
      <c r="I1129" s="307"/>
      <c r="J1129" s="308"/>
    </row>
    <row r="1130" spans="3:10" x14ac:dyDescent="0.35">
      <c r="C1130" s="734" t="s">
        <v>32</v>
      </c>
      <c r="D1130" s="626" t="s">
        <v>33</v>
      </c>
      <c r="E1130" s="627" t="s">
        <v>34</v>
      </c>
      <c r="F1130" s="628" t="s">
        <v>204</v>
      </c>
      <c r="G1130" s="629" t="s">
        <v>205</v>
      </c>
      <c r="H1130" s="735" t="s">
        <v>206</v>
      </c>
      <c r="I1130" s="307"/>
      <c r="J1130" s="308"/>
    </row>
    <row r="1131" spans="3:10" x14ac:dyDescent="0.35">
      <c r="C1131" s="321"/>
      <c r="D1131" s="302"/>
      <c r="E1131" s="322"/>
      <c r="F1131" s="323"/>
      <c r="G1131" s="324"/>
      <c r="H1131" s="325"/>
      <c r="I1131" s="307"/>
      <c r="J1131" s="308"/>
    </row>
    <row r="1132" spans="3:10" x14ac:dyDescent="0.35">
      <c r="C1132" s="326" t="s">
        <v>208</v>
      </c>
      <c r="D1132" s="302"/>
      <c r="E1132" s="322"/>
      <c r="F1132" s="323"/>
      <c r="G1132" s="324"/>
      <c r="H1132" s="415"/>
      <c r="I1132" s="307"/>
      <c r="J1132" s="308"/>
    </row>
    <row r="1133" spans="3:10" x14ac:dyDescent="0.35">
      <c r="C1133" s="801" t="s">
        <v>388</v>
      </c>
      <c r="D1133" s="685" t="s">
        <v>33</v>
      </c>
      <c r="E1133" s="687">
        <v>2</v>
      </c>
      <c r="F1133" s="697"/>
      <c r="G1133" s="629">
        <v>16000</v>
      </c>
      <c r="H1133" s="802">
        <f>TRUNC(E1133* (1 + F1133 / 100) * G1133,2)</f>
        <v>32000</v>
      </c>
      <c r="I1133" s="307"/>
      <c r="J1133" s="308"/>
    </row>
    <row r="1134" spans="3:10" x14ac:dyDescent="0.35">
      <c r="C1134" s="734" t="s">
        <v>389</v>
      </c>
      <c r="D1134" s="626" t="s">
        <v>33</v>
      </c>
      <c r="E1134" s="627">
        <v>36</v>
      </c>
      <c r="F1134" s="628"/>
      <c r="G1134" s="629">
        <v>374</v>
      </c>
      <c r="H1134" s="802">
        <f t="shared" ref="H1134:H1139" si="10">TRUNC(E1134* (1 + F1134 / 100) * G1134,2)</f>
        <v>13464</v>
      </c>
      <c r="I1134" s="307"/>
      <c r="J1134" s="308"/>
    </row>
    <row r="1135" spans="3:10" x14ac:dyDescent="0.35">
      <c r="C1135" s="734" t="s">
        <v>390</v>
      </c>
      <c r="D1135" s="626" t="s">
        <v>33</v>
      </c>
      <c r="E1135" s="627">
        <v>6</v>
      </c>
      <c r="F1135" s="628"/>
      <c r="G1135" s="629">
        <v>5600</v>
      </c>
      <c r="H1135" s="802">
        <f t="shared" si="10"/>
        <v>33600</v>
      </c>
      <c r="I1135" s="307"/>
      <c r="J1135" s="308"/>
    </row>
    <row r="1136" spans="3:10" x14ac:dyDescent="0.35">
      <c r="C1136" s="734" t="s">
        <v>395</v>
      </c>
      <c r="D1136" s="626" t="s">
        <v>33</v>
      </c>
      <c r="E1136" s="627">
        <v>2.2999999999999998</v>
      </c>
      <c r="F1136" s="628">
        <v>2</v>
      </c>
      <c r="G1136" s="629">
        <v>58600</v>
      </c>
      <c r="H1136" s="802">
        <f t="shared" si="10"/>
        <v>137475.6</v>
      </c>
      <c r="I1136" s="307"/>
      <c r="J1136" s="308"/>
    </row>
    <row r="1137" spans="3:10" x14ac:dyDescent="0.35">
      <c r="C1137" s="734" t="s">
        <v>391</v>
      </c>
      <c r="D1137" s="626" t="s">
        <v>33</v>
      </c>
      <c r="E1137" s="627">
        <v>2.1</v>
      </c>
      <c r="F1137" s="628">
        <v>2</v>
      </c>
      <c r="G1137" s="629">
        <v>156000</v>
      </c>
      <c r="H1137" s="802">
        <f t="shared" si="10"/>
        <v>334152</v>
      </c>
      <c r="I1137" s="307"/>
      <c r="J1137" s="308"/>
    </row>
    <row r="1138" spans="3:10" x14ac:dyDescent="0.35">
      <c r="C1138" s="734" t="s">
        <v>392</v>
      </c>
      <c r="D1138" s="626" t="s">
        <v>33</v>
      </c>
      <c r="E1138" s="627">
        <v>3.5</v>
      </c>
      <c r="F1138" s="628">
        <v>2</v>
      </c>
      <c r="G1138" s="629">
        <v>137000</v>
      </c>
      <c r="H1138" s="802">
        <f t="shared" si="10"/>
        <v>489090</v>
      </c>
      <c r="I1138" s="307"/>
      <c r="J1138" s="308"/>
    </row>
    <row r="1139" spans="3:10" x14ac:dyDescent="0.35">
      <c r="C1139" s="734" t="s">
        <v>393</v>
      </c>
      <c r="D1139" s="626" t="s">
        <v>33</v>
      </c>
      <c r="E1139" s="627">
        <v>1.5</v>
      </c>
      <c r="F1139" s="628">
        <v>1</v>
      </c>
      <c r="G1139" s="629">
        <v>98500</v>
      </c>
      <c r="H1139" s="802">
        <f t="shared" si="10"/>
        <v>149227.5</v>
      </c>
      <c r="I1139" s="307"/>
      <c r="J1139" s="308"/>
    </row>
    <row r="1140" spans="3:10" x14ac:dyDescent="0.35">
      <c r="C1140" s="321"/>
      <c r="D1140" s="302"/>
      <c r="E1140" s="322"/>
      <c r="F1140" s="323"/>
      <c r="G1140" s="324" t="s">
        <v>218</v>
      </c>
      <c r="H1140" s="414">
        <f>SUM(H1132:H1139)</f>
        <v>1189009.1000000001</v>
      </c>
      <c r="I1140" s="307"/>
      <c r="J1140" s="308"/>
    </row>
    <row r="1141" spans="3:10" x14ac:dyDescent="0.35">
      <c r="C1141" s="326" t="s">
        <v>220</v>
      </c>
      <c r="D1141" s="302"/>
      <c r="E1141" s="322"/>
      <c r="F1141" s="323"/>
      <c r="G1141" s="324"/>
      <c r="H1141" s="415"/>
      <c r="I1141" s="307"/>
      <c r="J1141" s="308"/>
    </row>
    <row r="1142" spans="3:10" x14ac:dyDescent="0.35">
      <c r="C1142" s="734" t="s">
        <v>394</v>
      </c>
      <c r="D1142" s="626" t="s">
        <v>222</v>
      </c>
      <c r="E1142" s="627">
        <v>9.5</v>
      </c>
      <c r="F1142" s="628"/>
      <c r="G1142" s="629">
        <v>45600</v>
      </c>
      <c r="H1142" s="802">
        <f>TRUNC(E1142* (1 + F1142 / 100) * G1142,2)</f>
        <v>433200</v>
      </c>
      <c r="I1142" s="307"/>
      <c r="J1142" s="308"/>
    </row>
    <row r="1143" spans="3:10" x14ac:dyDescent="0.35">
      <c r="C1143" s="321"/>
      <c r="D1143" s="302"/>
      <c r="E1143" s="322"/>
      <c r="F1143" s="323"/>
      <c r="G1143" s="324" t="s">
        <v>224</v>
      </c>
      <c r="H1143" s="414">
        <f>SUM(H1141:H1142)</f>
        <v>433200</v>
      </c>
      <c r="I1143" s="307"/>
      <c r="J1143" s="308"/>
    </row>
    <row r="1144" spans="3:10" x14ac:dyDescent="0.35">
      <c r="C1144" s="329" t="s">
        <v>226</v>
      </c>
      <c r="D1144" s="302"/>
      <c r="E1144" s="322"/>
      <c r="F1144" s="323"/>
      <c r="G1144" s="324"/>
      <c r="H1144" s="415"/>
      <c r="I1144" s="307"/>
      <c r="J1144" s="308"/>
    </row>
    <row r="1145" spans="3:10" x14ac:dyDescent="0.35">
      <c r="C1145" s="734" t="s">
        <v>227</v>
      </c>
      <c r="D1145" s="626" t="s">
        <v>228</v>
      </c>
      <c r="E1145" s="632">
        <f>$O$2</f>
        <v>0.05</v>
      </c>
      <c r="F1145" s="628"/>
      <c r="G1145" s="629">
        <f>H1143</f>
        <v>433200</v>
      </c>
      <c r="H1145" s="802">
        <f>TRUNC(E1145* (1 + F1145 / 100) * G1145,2)</f>
        <v>21660</v>
      </c>
      <c r="I1145" s="307"/>
      <c r="J1145" s="308"/>
    </row>
    <row r="1146" spans="3:10" x14ac:dyDescent="0.35">
      <c r="C1146" s="321"/>
      <c r="D1146" s="302"/>
      <c r="E1146" s="322"/>
      <c r="F1146" s="323"/>
      <c r="G1146" s="324" t="s">
        <v>230</v>
      </c>
      <c r="H1146" s="414">
        <f>SUM(H1144:H1145)</f>
        <v>21660</v>
      </c>
      <c r="I1146" s="307"/>
      <c r="J1146" s="308"/>
    </row>
    <row r="1147" spans="3:10" x14ac:dyDescent="0.35">
      <c r="C1147" s="326" t="s">
        <v>431</v>
      </c>
      <c r="D1147" s="302"/>
      <c r="E1147" s="322"/>
      <c r="F1147" s="323"/>
      <c r="G1147" s="324"/>
      <c r="H1147" s="415"/>
      <c r="I1147" s="307"/>
      <c r="J1147" s="308"/>
    </row>
    <row r="1148" spans="3:10" x14ac:dyDescent="0.35">
      <c r="C1148" s="734" t="s">
        <v>313</v>
      </c>
      <c r="D1148" s="626" t="s">
        <v>314</v>
      </c>
      <c r="E1148" s="627">
        <v>90</v>
      </c>
      <c r="F1148" s="628"/>
      <c r="G1148" s="629">
        <v>1000</v>
      </c>
      <c r="H1148" s="802">
        <f>TRUNC(E1148 * (1 + F1148 / 100) * G1148,2)</f>
        <v>90000</v>
      </c>
      <c r="I1148" s="307"/>
      <c r="J1148" s="308"/>
    </row>
    <row r="1149" spans="3:10" x14ac:dyDescent="0.35">
      <c r="C1149" s="734"/>
      <c r="D1149" s="626"/>
      <c r="E1149" s="627"/>
      <c r="F1149" s="628"/>
      <c r="G1149" s="629"/>
      <c r="H1149" s="802"/>
      <c r="I1149" s="307"/>
      <c r="J1149" s="308"/>
    </row>
    <row r="1150" spans="3:10" x14ac:dyDescent="0.35">
      <c r="C1150" s="321"/>
      <c r="D1150" s="302"/>
      <c r="E1150" s="322"/>
      <c r="F1150" s="323"/>
      <c r="G1150" s="324" t="s">
        <v>233</v>
      </c>
      <c r="H1150" s="802">
        <f>SUM(H1147:H1149)</f>
        <v>90000</v>
      </c>
      <c r="I1150" s="307"/>
      <c r="J1150" s="308"/>
    </row>
    <row r="1151" spans="3:10" x14ac:dyDescent="0.35">
      <c r="C1151" s="321"/>
      <c r="D1151" s="302"/>
      <c r="E1151" s="322"/>
      <c r="F1151" s="323"/>
      <c r="G1151" s="324"/>
      <c r="H1151" s="415"/>
      <c r="I1151" s="307"/>
      <c r="J1151" s="308"/>
    </row>
    <row r="1152" spans="3:10" ht="15" thickBot="1" x14ac:dyDescent="0.4">
      <c r="C1152" s="333"/>
      <c r="D1152" s="612"/>
      <c r="E1152" s="613"/>
      <c r="F1152" s="614" t="s">
        <v>234</v>
      </c>
      <c r="G1152" s="615">
        <f>SUM(H1130:H1151)/2</f>
        <v>1733869.1</v>
      </c>
      <c r="H1152" s="616">
        <f>IF($A$2="CD",ROUND(SUM(H1130:H1151)/2,$B$3),SUM(H1130:H1151)/2)</f>
        <v>1733869</v>
      </c>
      <c r="I1152" s="307"/>
      <c r="J1152" s="308"/>
    </row>
    <row r="1153" spans="1:10" ht="15" thickTop="1" x14ac:dyDescent="0.35">
      <c r="C1153" s="342" t="s">
        <v>166</v>
      </c>
      <c r="D1153" s="343"/>
      <c r="E1153" s="344"/>
      <c r="F1153" s="412"/>
      <c r="G1153" s="345"/>
      <c r="H1153" s="346"/>
      <c r="I1153" s="307"/>
      <c r="J1153" s="308"/>
    </row>
    <row r="1154" spans="1:10" x14ac:dyDescent="0.35">
      <c r="C1154" s="736" t="s">
        <v>144</v>
      </c>
      <c r="D1154" s="737"/>
      <c r="E1154" s="738"/>
      <c r="F1154" s="700">
        <f>$F$3</f>
        <v>0.23</v>
      </c>
      <c r="G1154" s="739"/>
      <c r="H1154" s="740">
        <f>ROUND(H1152*F1154,2)</f>
        <v>398789.87</v>
      </c>
      <c r="I1154" s="307"/>
      <c r="J1154" s="308"/>
    </row>
    <row r="1155" spans="1:10" x14ac:dyDescent="0.35">
      <c r="C1155" s="736" t="s">
        <v>146</v>
      </c>
      <c r="D1155" s="737"/>
      <c r="E1155" s="738"/>
      <c r="F1155" s="700">
        <f>$G$3</f>
        <v>0.01</v>
      </c>
      <c r="G1155" s="739"/>
      <c r="H1155" s="740">
        <f>ROUND(H1152*F1155,2)</f>
        <v>17338.689999999999</v>
      </c>
      <c r="I1155" s="307"/>
      <c r="J1155" s="308"/>
    </row>
    <row r="1156" spans="1:10" x14ac:dyDescent="0.35">
      <c r="C1156" s="736" t="s">
        <v>148</v>
      </c>
      <c r="D1156" s="737"/>
      <c r="E1156" s="738"/>
      <c r="F1156" s="700">
        <f>$H$3</f>
        <v>0.06</v>
      </c>
      <c r="G1156" s="739"/>
      <c r="H1156" s="740">
        <f>ROUND(H1152*F1156,2)</f>
        <v>104032.14</v>
      </c>
      <c r="I1156" s="307"/>
      <c r="J1156" s="308"/>
    </row>
    <row r="1157" spans="1:10" x14ac:dyDescent="0.35">
      <c r="C1157" s="736" t="s">
        <v>152</v>
      </c>
      <c r="D1157" s="737"/>
      <c r="E1157" s="738"/>
      <c r="F1157" s="700">
        <f>$I$3</f>
        <v>0</v>
      </c>
      <c r="G1157" s="739"/>
      <c r="H1157" s="740">
        <f>ROUND(H1156*F1157,2)</f>
        <v>0</v>
      </c>
      <c r="I1157" s="307"/>
      <c r="J1157" s="308"/>
    </row>
    <row r="1158" spans="1:10" x14ac:dyDescent="0.35">
      <c r="C1158" s="326" t="s">
        <v>261</v>
      </c>
      <c r="D1158" s="302"/>
      <c r="E1158" s="322"/>
      <c r="F1158" s="323"/>
      <c r="G1158" s="353"/>
      <c r="H1158" s="354">
        <f>SUM(H1154:H1157)</f>
        <v>520160.7</v>
      </c>
      <c r="I1158" s="307"/>
      <c r="J1158" s="308"/>
    </row>
    <row r="1159" spans="1:10" ht="15" thickBot="1" x14ac:dyDescent="0.4">
      <c r="C1159" s="621"/>
      <c r="D1159" s="622"/>
      <c r="E1159" s="613"/>
      <c r="F1159" s="614" t="s">
        <v>263</v>
      </c>
      <c r="G1159" s="623"/>
      <c r="H1159" s="616">
        <f>IF($A$3=2,ROUND((H1152+H1158),2),IF($A$3=3,ROUND((H1152+H1158),-1),ROUND((H1152+H1158),0)))</f>
        <v>2254030</v>
      </c>
      <c r="I1159" s="307"/>
      <c r="J1159" s="308"/>
    </row>
    <row r="1160" spans="1:10" ht="15" thickTop="1" x14ac:dyDescent="0.35">
      <c r="C1160" s="10"/>
      <c r="D1160" s="43"/>
      <c r="E1160" s="10"/>
      <c r="F1160" s="10"/>
      <c r="G1160" s="10"/>
      <c r="H1160" s="10"/>
      <c r="I1160" s="307"/>
      <c r="J1160" s="308"/>
    </row>
    <row r="1161" spans="1:10" ht="15" thickBot="1" x14ac:dyDescent="0.4">
      <c r="C1161" s="10"/>
      <c r="D1161" s="43"/>
      <c r="E1161" s="10"/>
      <c r="F1161" s="10"/>
      <c r="G1161" s="10"/>
      <c r="H1161" s="10"/>
      <c r="I1161" s="307"/>
      <c r="J1161" s="308"/>
    </row>
    <row r="1162" spans="1:10" ht="15" thickTop="1" x14ac:dyDescent="0.35">
      <c r="A1162" s="302" t="s">
        <v>387</v>
      </c>
      <c r="B1162" s="309"/>
      <c r="C1162" s="904" t="str">
        <f>+PRESUPUESTO!C74</f>
        <v xml:space="preserve">MUEBLE FIJO CON ANTEPECHO EN LAMINA DE MDF  FORRADO EN FORMICA BLANCA,  CON CAJONERAS INDEPENDIENTES , CON FRONTON EN MDF EN FORMICA ROBLE NATURAL,  CABLEADO OCULTO. </v>
      </c>
      <c r="D1162" s="905"/>
      <c r="E1162" s="905"/>
      <c r="F1162" s="905"/>
      <c r="G1162" s="310"/>
      <c r="H1162" s="311" t="s">
        <v>694</v>
      </c>
      <c r="I1162" s="720"/>
      <c r="J1162" s="705"/>
    </row>
    <row r="1163" spans="1:10" ht="26" customHeight="1" x14ac:dyDescent="0.35">
      <c r="A1163" s="302"/>
      <c r="B1163" s="309"/>
      <c r="C1163" s="906"/>
      <c r="D1163" s="907"/>
      <c r="E1163" s="907"/>
      <c r="F1163" s="907"/>
      <c r="G1163" s="312"/>
      <c r="H1163" s="313" t="str">
        <f>"ITEM:   " &amp;PRESUPUESTO!$B$74</f>
        <v>ITEM:   7.3</v>
      </c>
      <c r="I1163" s="723"/>
      <c r="J1163" s="705"/>
    </row>
    <row r="1164" spans="1:10" x14ac:dyDescent="0.35">
      <c r="A1164" s="314" t="s">
        <v>203</v>
      </c>
      <c r="B1164" s="309"/>
      <c r="C1164" s="315" t="s">
        <v>32</v>
      </c>
      <c r="D1164" s="316" t="s">
        <v>33</v>
      </c>
      <c r="E1164" s="317" t="s">
        <v>34</v>
      </c>
      <c r="F1164" s="318" t="s">
        <v>204</v>
      </c>
      <c r="G1164" s="319" t="s">
        <v>205</v>
      </c>
      <c r="H1164" s="320" t="s">
        <v>206</v>
      </c>
      <c r="I1164" s="721"/>
      <c r="J1164" s="704"/>
    </row>
    <row r="1165" spans="1:10" x14ac:dyDescent="0.35">
      <c r="A1165" s="314"/>
      <c r="B1165" s="309"/>
      <c r="C1165" s="321"/>
      <c r="D1165" s="302"/>
      <c r="E1165" s="322"/>
      <c r="F1165" s="323"/>
      <c r="G1165" s="324"/>
      <c r="H1165" s="325"/>
      <c r="I1165" s="721"/>
      <c r="J1165" s="704"/>
    </row>
    <row r="1166" spans="1:10" x14ac:dyDescent="0.35">
      <c r="A1166" s="314" t="s">
        <v>207</v>
      </c>
      <c r="B1166" s="309"/>
      <c r="C1166" s="326" t="s">
        <v>208</v>
      </c>
      <c r="D1166" s="302"/>
      <c r="E1166" s="322"/>
      <c r="F1166" s="323"/>
      <c r="G1166" s="324"/>
      <c r="H1166" s="325"/>
      <c r="I1166" s="721"/>
      <c r="J1166" s="704"/>
    </row>
    <row r="1167" spans="1:10" ht="46" x14ac:dyDescent="0.35">
      <c r="A1167" s="314">
        <v>101178</v>
      </c>
      <c r="B1167" s="309" t="s">
        <v>386</v>
      </c>
      <c r="C1167" s="797" t="s">
        <v>693</v>
      </c>
      <c r="D1167" s="316" t="s">
        <v>33</v>
      </c>
      <c r="E1167" s="317">
        <v>1</v>
      </c>
      <c r="F1167" s="318">
        <v>5</v>
      </c>
      <c r="G1167" s="319">
        <v>1200000</v>
      </c>
      <c r="H1167" s="320">
        <f t="shared" ref="H1167" si="11">TRUNC(E1167 * (1 + F1167 / 100) * G1167,2)</f>
        <v>1260000</v>
      </c>
      <c r="I1167" s="721"/>
      <c r="J1167" s="704"/>
    </row>
    <row r="1168" spans="1:10" x14ac:dyDescent="0.35">
      <c r="A1168" s="327" t="s">
        <v>217</v>
      </c>
      <c r="B1168" s="309"/>
      <c r="C1168" s="321"/>
      <c r="D1168" s="302"/>
      <c r="E1168" s="322"/>
      <c r="F1168" s="323"/>
      <c r="G1168" s="324" t="s">
        <v>218</v>
      </c>
      <c r="H1168" s="328">
        <f>SUM(H1166:H1167)</f>
        <v>1260000</v>
      </c>
      <c r="I1168" s="721"/>
      <c r="J1168" s="705"/>
    </row>
    <row r="1169" spans="1:10" x14ac:dyDescent="0.35">
      <c r="A1169" s="314" t="s">
        <v>219</v>
      </c>
      <c r="B1169" s="309"/>
      <c r="C1169" s="326" t="s">
        <v>220</v>
      </c>
      <c r="D1169" s="302"/>
      <c r="E1169" s="322"/>
      <c r="F1169" s="323"/>
      <c r="G1169" s="324"/>
      <c r="H1169" s="325"/>
      <c r="I1169" s="721"/>
      <c r="J1169" s="704"/>
    </row>
    <row r="1170" spans="1:10" x14ac:dyDescent="0.35">
      <c r="A1170" s="314">
        <v>200029</v>
      </c>
      <c r="B1170" s="309" t="s">
        <v>220</v>
      </c>
      <c r="C1170" s="315" t="s">
        <v>394</v>
      </c>
      <c r="D1170" s="316" t="s">
        <v>222</v>
      </c>
      <c r="E1170" s="317">
        <v>3</v>
      </c>
      <c r="F1170" s="318"/>
      <c r="G1170" s="319">
        <v>45600</v>
      </c>
      <c r="H1170" s="320">
        <f>TRUNC(E1170 * (1 + F1170 / 100) * G1170,2)</f>
        <v>136800</v>
      </c>
      <c r="I1170" s="721"/>
      <c r="J1170" s="704"/>
    </row>
    <row r="1171" spans="1:10" x14ac:dyDescent="0.35">
      <c r="A1171" s="327" t="s">
        <v>223</v>
      </c>
      <c r="B1171" s="309"/>
      <c r="C1171" s="321"/>
      <c r="D1171" s="302"/>
      <c r="E1171" s="322"/>
      <c r="F1171" s="323"/>
      <c r="G1171" s="324" t="s">
        <v>224</v>
      </c>
      <c r="H1171" s="328">
        <f>SUM(H1169:H1170)</f>
        <v>136800</v>
      </c>
      <c r="I1171" s="721"/>
      <c r="J1171" s="705"/>
    </row>
    <row r="1172" spans="1:10" x14ac:dyDescent="0.35">
      <c r="A1172" s="314" t="s">
        <v>225</v>
      </c>
      <c r="B1172" s="309"/>
      <c r="C1172" s="329" t="s">
        <v>226</v>
      </c>
      <c r="D1172" s="302"/>
      <c r="E1172" s="322"/>
      <c r="F1172" s="323"/>
      <c r="G1172" s="324"/>
      <c r="H1172" s="325"/>
      <c r="I1172" s="721"/>
      <c r="J1172" s="704"/>
    </row>
    <row r="1173" spans="1:10" x14ac:dyDescent="0.35">
      <c r="A1173" s="314">
        <v>300026</v>
      </c>
      <c r="B1173" s="309" t="s">
        <v>226</v>
      </c>
      <c r="C1173" s="315" t="s">
        <v>227</v>
      </c>
      <c r="D1173" s="316" t="s">
        <v>228</v>
      </c>
      <c r="E1173" s="330">
        <f>$O$2</f>
        <v>0.05</v>
      </c>
      <c r="F1173" s="318"/>
      <c r="G1173" s="319">
        <f>H1171</f>
        <v>136800</v>
      </c>
      <c r="H1173" s="320">
        <f>TRUNC(E1173* (1 + F1173 / 100) * G1173,2)</f>
        <v>6840</v>
      </c>
      <c r="I1173" s="721"/>
      <c r="J1173" s="704"/>
    </row>
    <row r="1174" spans="1:10" x14ac:dyDescent="0.35">
      <c r="A1174" s="327" t="s">
        <v>229</v>
      </c>
      <c r="B1174" s="309"/>
      <c r="C1174" s="321"/>
      <c r="D1174" s="302"/>
      <c r="E1174" s="322"/>
      <c r="F1174" s="323"/>
      <c r="G1174" s="324" t="s">
        <v>230</v>
      </c>
      <c r="H1174" s="328">
        <f>SUM(H1172:H1173)</f>
        <v>6840</v>
      </c>
      <c r="I1174" s="721"/>
      <c r="J1174" s="705"/>
    </row>
    <row r="1175" spans="1:10" x14ac:dyDescent="0.35">
      <c r="A1175" s="302" t="s">
        <v>231</v>
      </c>
      <c r="B1175" s="331"/>
      <c r="C1175" s="326" t="s">
        <v>431</v>
      </c>
      <c r="D1175" s="302"/>
      <c r="E1175" s="322"/>
      <c r="F1175" s="323"/>
      <c r="G1175" s="324"/>
      <c r="H1175" s="325"/>
      <c r="I1175" s="721"/>
      <c r="J1175" s="704"/>
    </row>
    <row r="1176" spans="1:10" x14ac:dyDescent="0.35">
      <c r="A1176" s="302">
        <v>400001</v>
      </c>
      <c r="B1176" s="331" t="s">
        <v>313</v>
      </c>
      <c r="C1176" s="315" t="s">
        <v>431</v>
      </c>
      <c r="D1176" s="606" t="s">
        <v>228</v>
      </c>
      <c r="E1176" s="610">
        <f>$U$7</f>
        <v>0.15</v>
      </c>
      <c r="F1176" s="611"/>
      <c r="G1176" s="608">
        <f>H1168</f>
        <v>1260000</v>
      </c>
      <c r="H1176" s="320">
        <f>E1176*G1176</f>
        <v>189000</v>
      </c>
      <c r="I1176" s="721"/>
      <c r="J1176" s="704"/>
    </row>
    <row r="1177" spans="1:10" x14ac:dyDescent="0.35">
      <c r="A1177" s="314"/>
      <c r="B1177" s="309"/>
      <c r="C1177" s="315"/>
      <c r="D1177" s="316"/>
      <c r="E1177" s="317"/>
      <c r="F1177" s="318"/>
      <c r="G1177" s="319"/>
      <c r="H1177" s="320"/>
      <c r="I1177" s="721"/>
      <c r="J1177" s="704"/>
    </row>
    <row r="1178" spans="1:10" x14ac:dyDescent="0.35">
      <c r="A1178" s="327" t="s">
        <v>232</v>
      </c>
      <c r="B1178" s="331"/>
      <c r="C1178" s="321"/>
      <c r="D1178" s="302"/>
      <c r="E1178" s="322"/>
      <c r="F1178" s="323"/>
      <c r="G1178" s="324" t="s">
        <v>233</v>
      </c>
      <c r="H1178" s="320">
        <f>SUM(H1175:H1177)</f>
        <v>189000</v>
      </c>
      <c r="I1178" s="721"/>
      <c r="J1178" s="704"/>
    </row>
    <row r="1179" spans="1:10" x14ac:dyDescent="0.35">
      <c r="A1179" s="302"/>
      <c r="B1179" s="332"/>
      <c r="C1179" s="321"/>
      <c r="D1179" s="302"/>
      <c r="E1179" s="322"/>
      <c r="F1179" s="323"/>
      <c r="G1179" s="324"/>
      <c r="H1179" s="325"/>
      <c r="I1179" s="721"/>
      <c r="J1179" s="704"/>
    </row>
    <row r="1180" spans="1:10" ht="15" thickBot="1" x14ac:dyDescent="0.4">
      <c r="A1180" s="302" t="s">
        <v>36</v>
      </c>
      <c r="B1180" s="332"/>
      <c r="C1180" s="333"/>
      <c r="D1180" s="334"/>
      <c r="E1180" s="335"/>
      <c r="F1180" s="336" t="s">
        <v>234</v>
      </c>
      <c r="G1180" s="337">
        <f>SUM(H1164:H1179)/2</f>
        <v>1592640</v>
      </c>
      <c r="H1180" s="338">
        <f>IF($A$2="CD",ROUND(SUM(H1164:H1179)/2,$B$3),SUM(H1164:H1179)/2)</f>
        <v>1592640</v>
      </c>
      <c r="I1180" s="721"/>
      <c r="J1180" s="584"/>
    </row>
    <row r="1181" spans="1:10" ht="15" thickTop="1" x14ac:dyDescent="0.35">
      <c r="A1181" s="302" t="s">
        <v>258</v>
      </c>
      <c r="B1181" s="332"/>
      <c r="C1181" s="342" t="s">
        <v>166</v>
      </c>
      <c r="D1181" s="343"/>
      <c r="E1181" s="344"/>
      <c r="F1181" s="412"/>
      <c r="G1181" s="345"/>
      <c r="H1181" s="346"/>
      <c r="I1181" s="721"/>
      <c r="J1181" s="704"/>
    </row>
    <row r="1182" spans="1:10" x14ac:dyDescent="0.35">
      <c r="A1182" s="314" t="s">
        <v>173</v>
      </c>
      <c r="B1182" s="332"/>
      <c r="C1182" s="443" t="s">
        <v>144</v>
      </c>
      <c r="D1182" s="444"/>
      <c r="E1182" s="445"/>
      <c r="F1182" s="413">
        <f>$F$3</f>
        <v>0.23</v>
      </c>
      <c r="G1182" s="446"/>
      <c r="H1182" s="447">
        <f>ROUND(H1180*F1182,2)</f>
        <v>366307.2</v>
      </c>
      <c r="I1182" s="721"/>
      <c r="J1182" s="704"/>
    </row>
    <row r="1183" spans="1:10" x14ac:dyDescent="0.35">
      <c r="A1183" s="314" t="s">
        <v>259</v>
      </c>
      <c r="B1183" s="332"/>
      <c r="C1183" s="443" t="s">
        <v>146</v>
      </c>
      <c r="D1183" s="444"/>
      <c r="E1183" s="445"/>
      <c r="F1183" s="413">
        <f>$G$3</f>
        <v>0.01</v>
      </c>
      <c r="G1183" s="446"/>
      <c r="H1183" s="447">
        <f>ROUND(H1180*F1183,2)</f>
        <v>15926.4</v>
      </c>
      <c r="I1183" s="721"/>
      <c r="J1183" s="704"/>
    </row>
    <row r="1184" spans="1:10" x14ac:dyDescent="0.35">
      <c r="A1184" s="314" t="s">
        <v>175</v>
      </c>
      <c r="B1184" s="332"/>
      <c r="C1184" s="443" t="s">
        <v>148</v>
      </c>
      <c r="D1184" s="444"/>
      <c r="E1184" s="445"/>
      <c r="F1184" s="413">
        <f>$H$3</f>
        <v>0.06</v>
      </c>
      <c r="G1184" s="446"/>
      <c r="H1184" s="447">
        <f>ROUND(H1180*F1184,2)</f>
        <v>95558.399999999994</v>
      </c>
      <c r="I1184" s="721"/>
      <c r="J1184" s="704"/>
    </row>
    <row r="1185" spans="1:10" x14ac:dyDescent="0.35">
      <c r="A1185" s="314" t="s">
        <v>177</v>
      </c>
      <c r="B1185" s="332"/>
      <c r="C1185" s="443" t="s">
        <v>152</v>
      </c>
      <c r="D1185" s="444"/>
      <c r="E1185" s="445"/>
      <c r="F1185" s="413">
        <f>$I$3</f>
        <v>0</v>
      </c>
      <c r="G1185" s="446"/>
      <c r="H1185" s="447">
        <f>ROUND(H1184*F1185,2)</f>
        <v>0</v>
      </c>
      <c r="I1185" s="721"/>
      <c r="J1185" s="704"/>
    </row>
    <row r="1186" spans="1:10" x14ac:dyDescent="0.35">
      <c r="A1186" s="302" t="s">
        <v>260</v>
      </c>
      <c r="B1186" s="332"/>
      <c r="C1186" s="326" t="s">
        <v>261</v>
      </c>
      <c r="D1186" s="302"/>
      <c r="E1186" s="322"/>
      <c r="F1186" s="323"/>
      <c r="G1186" s="353"/>
      <c r="H1186" s="354">
        <f>SUM(H1182:H1185)</f>
        <v>477792</v>
      </c>
      <c r="I1186" s="722"/>
      <c r="J1186" s="705"/>
    </row>
    <row r="1187" spans="1:10" ht="15" thickBot="1" x14ac:dyDescent="0.4">
      <c r="A1187" s="302" t="s">
        <v>262</v>
      </c>
      <c r="B1187" s="332"/>
      <c r="C1187" s="355"/>
      <c r="D1187" s="356"/>
      <c r="E1187" s="335"/>
      <c r="F1187" s="336" t="s">
        <v>263</v>
      </c>
      <c r="G1187" s="357"/>
      <c r="H1187" s="338">
        <f>IF($A$3=2,ROUND((H1180+H1186),2),IF($A$3=3,ROUND((H1180+H1186),-1),ROUND((H1180+H1186),0)))</f>
        <v>2070432</v>
      </c>
      <c r="I1187" s="721"/>
      <c r="J1187" s="584"/>
    </row>
    <row r="1188" spans="1:10" ht="15" thickTop="1" x14ac:dyDescent="0.35">
      <c r="C1188" s="10"/>
      <c r="D1188" s="43"/>
      <c r="E1188" s="10"/>
      <c r="F1188" s="10"/>
      <c r="G1188" s="10"/>
      <c r="H1188" s="10"/>
      <c r="I1188" s="307"/>
      <c r="J1188" s="308"/>
    </row>
    <row r="1189" spans="1:10" ht="15" thickBot="1" x14ac:dyDescent="0.4">
      <c r="C1189" s="10"/>
      <c r="D1189" s="43"/>
      <c r="E1189" s="10"/>
      <c r="F1189" s="10"/>
      <c r="G1189" s="10"/>
      <c r="H1189" s="10"/>
      <c r="I1189" s="307"/>
      <c r="J1189" s="308"/>
    </row>
    <row r="1190" spans="1:10" ht="15" thickTop="1" x14ac:dyDescent="0.35">
      <c r="A1190" s="358" t="s">
        <v>404</v>
      </c>
      <c r="C1190" s="916" t="s">
        <v>120</v>
      </c>
      <c r="D1190" s="917"/>
      <c r="E1190" s="917"/>
      <c r="F1190" s="917"/>
      <c r="G1190" s="339"/>
      <c r="H1190" s="311" t="s">
        <v>272</v>
      </c>
      <c r="I1190" s="720"/>
      <c r="J1190" s="308"/>
    </row>
    <row r="1191" spans="1:10" x14ac:dyDescent="0.35">
      <c r="A1191" s="358"/>
      <c r="C1191" s="918"/>
      <c r="D1191" s="919"/>
      <c r="E1191" s="919"/>
      <c r="F1191" s="919"/>
      <c r="G1191" s="340"/>
      <c r="H1191" s="313" t="s">
        <v>115</v>
      </c>
      <c r="I1191" s="723"/>
      <c r="J1191" s="308"/>
    </row>
    <row r="1192" spans="1:10" x14ac:dyDescent="0.35">
      <c r="A1192" s="314" t="s">
        <v>203</v>
      </c>
      <c r="C1192" s="315" t="s">
        <v>32</v>
      </c>
      <c r="D1192" s="316" t="s">
        <v>33</v>
      </c>
      <c r="E1192" s="316" t="s">
        <v>34</v>
      </c>
      <c r="F1192" s="316" t="s">
        <v>204</v>
      </c>
      <c r="G1192" s="359" t="s">
        <v>205</v>
      </c>
      <c r="H1192" s="360" t="s">
        <v>206</v>
      </c>
      <c r="I1192" s="729"/>
      <c r="J1192" s="308"/>
    </row>
    <row r="1193" spans="1:10" x14ac:dyDescent="0.35">
      <c r="A1193" s="314"/>
      <c r="C1193" s="321"/>
      <c r="D1193" s="302"/>
      <c r="E1193" s="322"/>
      <c r="F1193" s="322"/>
      <c r="G1193" s="361"/>
      <c r="H1193" s="362"/>
      <c r="I1193" s="729"/>
      <c r="J1193" s="308"/>
    </row>
    <row r="1194" spans="1:10" x14ac:dyDescent="0.35">
      <c r="A1194" s="314" t="s">
        <v>207</v>
      </c>
      <c r="C1194" s="326" t="s">
        <v>208</v>
      </c>
      <c r="D1194" s="302"/>
      <c r="E1194" s="322"/>
      <c r="F1194" s="322"/>
      <c r="G1194" s="361"/>
      <c r="H1194" s="362"/>
      <c r="I1194" s="729"/>
      <c r="J1194" s="308"/>
    </row>
    <row r="1195" spans="1:10" x14ac:dyDescent="0.35">
      <c r="A1195" s="314">
        <v>134712</v>
      </c>
      <c r="B1195" t="s">
        <v>396</v>
      </c>
      <c r="C1195" s="315" t="s">
        <v>399</v>
      </c>
      <c r="D1195" s="316" t="s">
        <v>86</v>
      </c>
      <c r="E1195" s="317">
        <v>15</v>
      </c>
      <c r="F1195" s="317">
        <v>5</v>
      </c>
      <c r="G1195" s="368">
        <v>3434</v>
      </c>
      <c r="H1195" s="367">
        <f t="shared" ref="H1195:H1201" si="12">TRUNC(E1195* (1 + F1195 / 100) * G1195,2)</f>
        <v>54085.5</v>
      </c>
      <c r="I1195" s="729"/>
      <c r="J1195" s="308"/>
    </row>
    <row r="1196" spans="1:10" x14ac:dyDescent="0.35">
      <c r="A1196" s="314">
        <v>134793</v>
      </c>
      <c r="B1196" t="s">
        <v>396</v>
      </c>
      <c r="C1196" s="315" t="s">
        <v>402</v>
      </c>
      <c r="D1196" s="316" t="s">
        <v>33</v>
      </c>
      <c r="E1196" s="317">
        <v>2</v>
      </c>
      <c r="F1196" s="317">
        <v>0</v>
      </c>
      <c r="G1196" s="368">
        <v>3400</v>
      </c>
      <c r="H1196" s="367">
        <f>TRUNC(E1196* (1 + F1196 / 100) * G1196,2)</f>
        <v>6800</v>
      </c>
      <c r="I1196" s="729"/>
      <c r="J1196" s="308"/>
    </row>
    <row r="1197" spans="1:10" x14ac:dyDescent="0.35">
      <c r="A1197" s="314">
        <v>134913</v>
      </c>
      <c r="B1197" t="s">
        <v>396</v>
      </c>
      <c r="C1197" s="315" t="s">
        <v>401</v>
      </c>
      <c r="D1197" s="316" t="s">
        <v>33</v>
      </c>
      <c r="E1197" s="317">
        <v>1</v>
      </c>
      <c r="F1197" s="317">
        <v>0</v>
      </c>
      <c r="G1197" s="368">
        <v>4206</v>
      </c>
      <c r="H1197" s="367">
        <f t="shared" si="12"/>
        <v>4206</v>
      </c>
      <c r="I1197" s="729"/>
      <c r="J1197" s="308"/>
    </row>
    <row r="1198" spans="1:10" x14ac:dyDescent="0.35">
      <c r="A1198" s="314">
        <v>134902</v>
      </c>
      <c r="B1198" t="s">
        <v>396</v>
      </c>
      <c r="C1198" s="315" t="s">
        <v>400</v>
      </c>
      <c r="D1198" s="316" t="s">
        <v>33</v>
      </c>
      <c r="E1198" s="317">
        <v>1.5</v>
      </c>
      <c r="F1198" s="317">
        <v>0</v>
      </c>
      <c r="G1198" s="368">
        <v>37026</v>
      </c>
      <c r="H1198" s="367">
        <f t="shared" si="12"/>
        <v>55539</v>
      </c>
      <c r="I1198" s="729"/>
      <c r="J1198" s="308"/>
    </row>
    <row r="1199" spans="1:10" x14ac:dyDescent="0.35">
      <c r="A1199" s="314">
        <v>134887</v>
      </c>
      <c r="B1199" t="s">
        <v>396</v>
      </c>
      <c r="C1199" s="315" t="s">
        <v>403</v>
      </c>
      <c r="D1199" s="316" t="s">
        <v>33</v>
      </c>
      <c r="E1199" s="317">
        <v>2</v>
      </c>
      <c r="F1199" s="317">
        <v>0</v>
      </c>
      <c r="G1199" s="368">
        <v>2323</v>
      </c>
      <c r="H1199" s="367">
        <f t="shared" si="12"/>
        <v>4646</v>
      </c>
      <c r="I1199" s="729"/>
      <c r="J1199" s="308"/>
    </row>
    <row r="1200" spans="1:10" x14ac:dyDescent="0.35">
      <c r="A1200" s="314">
        <v>134781</v>
      </c>
      <c r="B1200" t="s">
        <v>396</v>
      </c>
      <c r="C1200" s="315" t="s">
        <v>398</v>
      </c>
      <c r="D1200" s="316" t="s">
        <v>33</v>
      </c>
      <c r="E1200" s="317">
        <v>3</v>
      </c>
      <c r="F1200" s="317">
        <v>0</v>
      </c>
      <c r="G1200" s="368">
        <v>1452</v>
      </c>
      <c r="H1200" s="367">
        <f>TRUNC(E1200* (1 + F1200 / 100) * G1200,2)</f>
        <v>4356</v>
      </c>
      <c r="I1200" s="729"/>
      <c r="J1200" s="308"/>
    </row>
    <row r="1201" spans="1:10" x14ac:dyDescent="0.35">
      <c r="A1201" s="314">
        <v>134759</v>
      </c>
      <c r="B1201" t="s">
        <v>396</v>
      </c>
      <c r="C1201" s="315" t="s">
        <v>397</v>
      </c>
      <c r="D1201" s="316" t="s">
        <v>33</v>
      </c>
      <c r="E1201" s="317">
        <v>1</v>
      </c>
      <c r="F1201" s="317">
        <v>0</v>
      </c>
      <c r="G1201" s="368">
        <v>3630</v>
      </c>
      <c r="H1201" s="367">
        <f t="shared" si="12"/>
        <v>3630</v>
      </c>
      <c r="I1201" s="729"/>
      <c r="J1201" s="308"/>
    </row>
    <row r="1202" spans="1:10" x14ac:dyDescent="0.35">
      <c r="A1202" s="314"/>
      <c r="B1202" s="309"/>
      <c r="C1202" s="363"/>
      <c r="D1202" s="364"/>
      <c r="E1202" s="365"/>
      <c r="F1202" s="366"/>
      <c r="G1202" s="319"/>
      <c r="H1202" s="320"/>
      <c r="I1202" s="721"/>
      <c r="J1202" s="308"/>
    </row>
    <row r="1203" spans="1:10" x14ac:dyDescent="0.35">
      <c r="A1203" s="327" t="s">
        <v>217</v>
      </c>
      <c r="C1203" s="321"/>
      <c r="D1203" s="302"/>
      <c r="E1203" s="322"/>
      <c r="F1203" s="322"/>
      <c r="G1203" s="361" t="s">
        <v>218</v>
      </c>
      <c r="H1203" s="367">
        <f>SUM(H1194:H1202)</f>
        <v>133262.5</v>
      </c>
      <c r="I1203" s="729"/>
      <c r="J1203" s="707"/>
    </row>
    <row r="1204" spans="1:10" x14ac:dyDescent="0.35">
      <c r="A1204" s="314" t="s">
        <v>219</v>
      </c>
      <c r="C1204" s="326" t="s">
        <v>220</v>
      </c>
      <c r="D1204" s="302"/>
      <c r="E1204" s="322"/>
      <c r="F1204" s="322"/>
      <c r="G1204" s="361"/>
      <c r="H1204" s="362"/>
      <c r="I1204" s="729"/>
      <c r="J1204" s="308"/>
    </row>
    <row r="1205" spans="1:10" x14ac:dyDescent="0.35">
      <c r="A1205" s="314">
        <v>200018</v>
      </c>
      <c r="B1205" t="s">
        <v>220</v>
      </c>
      <c r="C1205" s="315" t="s">
        <v>282</v>
      </c>
      <c r="D1205" s="316" t="s">
        <v>222</v>
      </c>
      <c r="E1205" s="317">
        <v>2.5</v>
      </c>
      <c r="F1205" s="317"/>
      <c r="G1205" s="368">
        <v>75019</v>
      </c>
      <c r="H1205" s="367">
        <f>TRUNC(E1205* (1 + F1205 / 100) * G1205,2)</f>
        <v>187547.5</v>
      </c>
      <c r="I1205" s="729"/>
      <c r="J1205" s="308"/>
    </row>
    <row r="1206" spans="1:10" x14ac:dyDescent="0.35">
      <c r="A1206" s="314"/>
      <c r="B1206" s="309"/>
      <c r="C1206" s="363"/>
      <c r="D1206" s="364"/>
      <c r="E1206" s="365"/>
      <c r="F1206" s="366"/>
      <c r="G1206" s="319"/>
      <c r="H1206" s="320"/>
      <c r="I1206" s="721"/>
      <c r="J1206" s="308"/>
    </row>
    <row r="1207" spans="1:10" x14ac:dyDescent="0.35">
      <c r="A1207" s="327" t="s">
        <v>223</v>
      </c>
      <c r="C1207" s="321"/>
      <c r="D1207" s="302"/>
      <c r="E1207" s="322"/>
      <c r="F1207" s="322"/>
      <c r="G1207" s="361" t="s">
        <v>274</v>
      </c>
      <c r="H1207" s="367">
        <f>SUM(H1204:H1206)</f>
        <v>187547.5</v>
      </c>
      <c r="I1207" s="729"/>
      <c r="J1207" s="707"/>
    </row>
    <row r="1208" spans="1:10" x14ac:dyDescent="0.35">
      <c r="A1208" s="314" t="s">
        <v>225</v>
      </c>
      <c r="C1208" s="326" t="s">
        <v>226</v>
      </c>
      <c r="D1208" s="302"/>
      <c r="E1208" s="322"/>
      <c r="F1208" s="322"/>
      <c r="G1208" s="361"/>
      <c r="H1208" s="362"/>
      <c r="I1208" s="729"/>
      <c r="J1208" s="308"/>
    </row>
    <row r="1209" spans="1:10" x14ac:dyDescent="0.35">
      <c r="A1209" s="314">
        <v>300026</v>
      </c>
      <c r="B1209" t="s">
        <v>226</v>
      </c>
      <c r="C1209" s="315" t="s">
        <v>227</v>
      </c>
      <c r="D1209" s="316" t="s">
        <v>228</v>
      </c>
      <c r="E1209" s="330">
        <f>$O$2</f>
        <v>0.05</v>
      </c>
      <c r="F1209" s="317"/>
      <c r="G1209" s="368">
        <f>H1207</f>
        <v>187547.5</v>
      </c>
      <c r="H1209" s="367">
        <f>TRUNC(E1209* (1 + F1209 / 100) * G1209,2)</f>
        <v>9377.3700000000008</v>
      </c>
      <c r="I1209" s="729"/>
      <c r="J1209" s="308"/>
    </row>
    <row r="1210" spans="1:10" x14ac:dyDescent="0.35">
      <c r="A1210" s="314"/>
      <c r="B1210" s="309"/>
      <c r="C1210" s="363"/>
      <c r="D1210" s="364"/>
      <c r="E1210" s="365"/>
      <c r="F1210" s="366"/>
      <c r="G1210" s="319"/>
      <c r="H1210" s="320"/>
      <c r="I1210" s="721"/>
      <c r="J1210" s="308"/>
    </row>
    <row r="1211" spans="1:10" x14ac:dyDescent="0.35">
      <c r="A1211" s="302" t="s">
        <v>229</v>
      </c>
      <c r="C1211" s="321"/>
      <c r="D1211" s="302"/>
      <c r="E1211" s="322"/>
      <c r="F1211" s="322"/>
      <c r="G1211" s="361" t="s">
        <v>275</v>
      </c>
      <c r="H1211" s="367">
        <f>SUM(H1208:H1210)</f>
        <v>9377.3700000000008</v>
      </c>
      <c r="I1211" s="729"/>
      <c r="J1211" s="707"/>
    </row>
    <row r="1212" spans="1:10" x14ac:dyDescent="0.35">
      <c r="A1212" s="314" t="s">
        <v>231</v>
      </c>
      <c r="C1212" s="326" t="s">
        <v>431</v>
      </c>
      <c r="D1212" s="302"/>
      <c r="E1212" s="322"/>
      <c r="F1212" s="322"/>
      <c r="G1212" s="361"/>
      <c r="H1212" s="362"/>
      <c r="I1212" s="729"/>
      <c r="J1212" s="308"/>
    </row>
    <row r="1213" spans="1:10" x14ac:dyDescent="0.35">
      <c r="A1213" s="314"/>
      <c r="B1213" s="309"/>
      <c r="C1213" s="363"/>
      <c r="D1213" s="364"/>
      <c r="E1213" s="365"/>
      <c r="F1213" s="366"/>
      <c r="G1213" s="319"/>
      <c r="H1213" s="320"/>
      <c r="I1213" s="721"/>
      <c r="J1213" s="308"/>
    </row>
    <row r="1214" spans="1:10" x14ac:dyDescent="0.35">
      <c r="A1214" s="302" t="s">
        <v>232</v>
      </c>
      <c r="C1214" s="321"/>
      <c r="D1214" s="302"/>
      <c r="E1214" s="322"/>
      <c r="F1214" s="322"/>
      <c r="G1214" s="361" t="str">
        <f>"SUBTOTAL " &amp;C1212</f>
        <v>SUBTOTAL TRANSPORTE DE MATERIALES</v>
      </c>
      <c r="H1214" s="367">
        <f>SUM(H1212:H1213)</f>
        <v>0</v>
      </c>
      <c r="I1214" s="729"/>
      <c r="J1214" s="308"/>
    </row>
    <row r="1215" spans="1:10" x14ac:dyDescent="0.35">
      <c r="A1215" s="302"/>
      <c r="C1215" s="321"/>
      <c r="D1215" s="302"/>
      <c r="E1215" s="322"/>
      <c r="F1215" s="322"/>
      <c r="G1215" s="361"/>
      <c r="H1215" s="362"/>
      <c r="I1215" s="729"/>
      <c r="J1215" s="308"/>
    </row>
    <row r="1216" spans="1:10" ht="15" thickBot="1" x14ac:dyDescent="0.4">
      <c r="A1216" s="302" t="s">
        <v>36</v>
      </c>
      <c r="C1216" s="369"/>
      <c r="D1216" s="370"/>
      <c r="E1216" s="371"/>
      <c r="F1216" s="372" t="s">
        <v>234</v>
      </c>
      <c r="G1216" s="373" t="s">
        <v>234</v>
      </c>
      <c r="H1216" s="338">
        <f>IF($A$2="CD",ROUND(SUM(H1192:H1215)/2,$B$3),SUM(H1192:H1215)/2)</f>
        <v>330187</v>
      </c>
      <c r="I1216" s="730"/>
      <c r="J1216" s="308"/>
    </row>
    <row r="1217" spans="1:10" ht="15" thickTop="1" x14ac:dyDescent="0.35">
      <c r="A1217" s="302" t="s">
        <v>258</v>
      </c>
      <c r="C1217" s="374" t="s">
        <v>261</v>
      </c>
      <c r="D1217" s="375"/>
      <c r="E1217" s="376"/>
      <c r="F1217" s="376"/>
      <c r="G1217" s="377"/>
      <c r="H1217" s="378"/>
      <c r="I1217" s="729"/>
      <c r="J1217" s="308"/>
    </row>
    <row r="1218" spans="1:10" x14ac:dyDescent="0.35">
      <c r="A1218" s="314" t="s">
        <v>173</v>
      </c>
      <c r="C1218" s="443" t="s">
        <v>144</v>
      </c>
      <c r="D1218" s="444"/>
      <c r="E1218" s="451"/>
      <c r="F1218" s="379">
        <f>$F$3</f>
        <v>0.23</v>
      </c>
      <c r="G1218" s="380"/>
      <c r="H1218" s="452">
        <f>ROUND(H1216*F1218,2)</f>
        <v>75943.009999999995</v>
      </c>
      <c r="I1218" s="729"/>
      <c r="J1218" s="308"/>
    </row>
    <row r="1219" spans="1:10" x14ac:dyDescent="0.35">
      <c r="A1219" s="314" t="s">
        <v>259</v>
      </c>
      <c r="C1219" s="443" t="s">
        <v>146</v>
      </c>
      <c r="D1219" s="444"/>
      <c r="E1219" s="451"/>
      <c r="F1219" s="379">
        <f>$G$3</f>
        <v>0.01</v>
      </c>
      <c r="G1219" s="380"/>
      <c r="H1219" s="452">
        <f>ROUND(H1216*F1219,2)</f>
        <v>3301.87</v>
      </c>
      <c r="I1219" s="729"/>
      <c r="J1219" s="308"/>
    </row>
    <row r="1220" spans="1:10" x14ac:dyDescent="0.35">
      <c r="A1220" s="314" t="s">
        <v>175</v>
      </c>
      <c r="C1220" s="443" t="s">
        <v>148</v>
      </c>
      <c r="D1220" s="444"/>
      <c r="E1220" s="451"/>
      <c r="F1220" s="379">
        <f>$H$3</f>
        <v>0.06</v>
      </c>
      <c r="G1220" s="380"/>
      <c r="H1220" s="452">
        <f>ROUND(H1216*F1220,2)</f>
        <v>19811.22</v>
      </c>
      <c r="I1220" s="729"/>
      <c r="J1220" s="308"/>
    </row>
    <row r="1221" spans="1:10" x14ac:dyDescent="0.35">
      <c r="A1221" s="314" t="s">
        <v>177</v>
      </c>
      <c r="C1221" s="443" t="s">
        <v>152</v>
      </c>
      <c r="D1221" s="444"/>
      <c r="E1221" s="451"/>
      <c r="F1221" s="379">
        <f>$I$3</f>
        <v>0</v>
      </c>
      <c r="G1221" s="380"/>
      <c r="H1221" s="452">
        <f>ROUND(H1220*F1221,2)</f>
        <v>0</v>
      </c>
      <c r="I1221" s="729"/>
      <c r="J1221" s="308"/>
    </row>
    <row r="1222" spans="1:10" x14ac:dyDescent="0.35">
      <c r="A1222" s="302" t="s">
        <v>260</v>
      </c>
      <c r="C1222" s="381" t="s">
        <v>276</v>
      </c>
      <c r="D1222" s="302"/>
      <c r="E1222" s="322"/>
      <c r="F1222" s="322"/>
      <c r="G1222" s="382"/>
      <c r="H1222" s="383">
        <f>SUM(H1218:H1221)</f>
        <v>99056.099999999991</v>
      </c>
      <c r="I1222" s="729"/>
      <c r="J1222" s="308"/>
    </row>
    <row r="1223" spans="1:10" ht="15" thickBot="1" x14ac:dyDescent="0.4">
      <c r="A1223" s="302" t="s">
        <v>262</v>
      </c>
      <c r="C1223" s="384"/>
      <c r="D1223" s="385"/>
      <c r="E1223" s="371"/>
      <c r="F1223" s="372"/>
      <c r="G1223" s="386"/>
      <c r="H1223" s="338">
        <f>IF($A$3=2,ROUND((H1216+H1222),2),IF($A$3=3,ROUND((H1216+H1222),-1),ROUND((H1216+H1222),0)))</f>
        <v>429243</v>
      </c>
      <c r="I1223" s="721"/>
      <c r="J1223" s="308"/>
    </row>
    <row r="1224" spans="1:10" ht="15" thickTop="1" x14ac:dyDescent="0.35">
      <c r="C1224" s="10"/>
      <c r="D1224" s="43"/>
      <c r="E1224" s="10"/>
      <c r="F1224" s="10"/>
      <c r="G1224" s="10"/>
      <c r="H1224" s="10"/>
      <c r="I1224" s="307"/>
      <c r="J1224" s="308"/>
    </row>
    <row r="1225" spans="1:10" ht="15" thickBot="1" x14ac:dyDescent="0.4">
      <c r="C1225" s="10"/>
      <c r="D1225" s="43"/>
      <c r="E1225" s="10"/>
      <c r="F1225" s="10"/>
      <c r="G1225" s="10"/>
      <c r="H1225" s="10"/>
      <c r="I1225" s="307"/>
      <c r="J1225" s="308"/>
    </row>
    <row r="1226" spans="1:10" ht="15" customHeight="1" thickTop="1" x14ac:dyDescent="0.35">
      <c r="A1226" s="358" t="s">
        <v>407</v>
      </c>
      <c r="C1226" s="916" t="s">
        <v>122</v>
      </c>
      <c r="D1226" s="917"/>
      <c r="E1226" s="917"/>
      <c r="F1226" s="917"/>
      <c r="G1226" s="339"/>
      <c r="H1226" s="311" t="s">
        <v>272</v>
      </c>
      <c r="I1226" s="720"/>
      <c r="J1226" s="308"/>
    </row>
    <row r="1227" spans="1:10" x14ac:dyDescent="0.35">
      <c r="A1227" s="358"/>
      <c r="C1227" s="918"/>
      <c r="D1227" s="919"/>
      <c r="E1227" s="919"/>
      <c r="F1227" s="919"/>
      <c r="G1227" s="340"/>
      <c r="H1227" s="313" t="s">
        <v>116</v>
      </c>
      <c r="I1227" s="723"/>
      <c r="J1227" s="308"/>
    </row>
    <row r="1228" spans="1:10" x14ac:dyDescent="0.35">
      <c r="A1228" s="314" t="s">
        <v>203</v>
      </c>
      <c r="C1228" s="315" t="s">
        <v>32</v>
      </c>
      <c r="D1228" s="606" t="s">
        <v>33</v>
      </c>
      <c r="E1228" s="606" t="s">
        <v>34</v>
      </c>
      <c r="F1228" s="606" t="s">
        <v>204</v>
      </c>
      <c r="G1228" s="669" t="s">
        <v>205</v>
      </c>
      <c r="H1228" s="360" t="s">
        <v>206</v>
      </c>
      <c r="I1228" s="729"/>
      <c r="J1228" s="308"/>
    </row>
    <row r="1229" spans="1:10" x14ac:dyDescent="0.35">
      <c r="A1229" s="314"/>
      <c r="C1229" s="321"/>
      <c r="D1229" s="302"/>
      <c r="E1229" s="322"/>
      <c r="F1229" s="322"/>
      <c r="G1229" s="361"/>
      <c r="H1229" s="362"/>
      <c r="I1229" s="729"/>
      <c r="J1229" s="308"/>
    </row>
    <row r="1230" spans="1:10" x14ac:dyDescent="0.35">
      <c r="A1230" s="314" t="s">
        <v>207</v>
      </c>
      <c r="C1230" s="326" t="s">
        <v>208</v>
      </c>
      <c r="D1230" s="302"/>
      <c r="E1230" s="322"/>
      <c r="F1230" s="322"/>
      <c r="G1230" s="361"/>
      <c r="H1230" s="362"/>
      <c r="I1230" s="729"/>
      <c r="J1230" s="308"/>
    </row>
    <row r="1231" spans="1:10" x14ac:dyDescent="0.35">
      <c r="A1231" s="314">
        <v>134725</v>
      </c>
      <c r="B1231" t="s">
        <v>396</v>
      </c>
      <c r="C1231" s="315" t="s">
        <v>408</v>
      </c>
      <c r="D1231" s="606" t="s">
        <v>86</v>
      </c>
      <c r="E1231" s="607">
        <v>1.5</v>
      </c>
      <c r="F1231" s="607">
        <v>5</v>
      </c>
      <c r="G1231" s="670">
        <v>5566</v>
      </c>
      <c r="H1231" s="367">
        <f>TRUNC(E1231* (1 + F1231 / 100) * G1231,2)</f>
        <v>8766.4500000000007</v>
      </c>
      <c r="I1231" s="729"/>
      <c r="J1231" s="308"/>
    </row>
    <row r="1232" spans="1:10" x14ac:dyDescent="0.35">
      <c r="A1232" s="314">
        <v>134775</v>
      </c>
      <c r="B1232" t="s">
        <v>396</v>
      </c>
      <c r="C1232" s="315" t="s">
        <v>409</v>
      </c>
      <c r="D1232" s="606" t="s">
        <v>33</v>
      </c>
      <c r="E1232" s="607">
        <v>1</v>
      </c>
      <c r="F1232" s="607">
        <v>0</v>
      </c>
      <c r="G1232" s="670">
        <v>15900</v>
      </c>
      <c r="H1232" s="367">
        <f>TRUNC(E1232* (1 + F1232 / 100) * G1232,2)</f>
        <v>15900</v>
      </c>
      <c r="I1232" s="729"/>
      <c r="J1232" s="308"/>
    </row>
    <row r="1233" spans="1:10" x14ac:dyDescent="0.35">
      <c r="A1233" s="314">
        <v>134851</v>
      </c>
      <c r="B1233" t="s">
        <v>396</v>
      </c>
      <c r="C1233" s="315" t="s">
        <v>410</v>
      </c>
      <c r="D1233" s="606" t="s">
        <v>33</v>
      </c>
      <c r="E1233" s="607">
        <v>4</v>
      </c>
      <c r="F1233" s="607">
        <v>0</v>
      </c>
      <c r="G1233" s="670">
        <v>2420</v>
      </c>
      <c r="H1233" s="367">
        <f>TRUNC(E1233* (1 + F1233 / 100) * G1233,2)</f>
        <v>9680</v>
      </c>
      <c r="I1233" s="729"/>
      <c r="J1233" s="308"/>
    </row>
    <row r="1234" spans="1:10" x14ac:dyDescent="0.35">
      <c r="A1234" s="314">
        <v>134734</v>
      </c>
      <c r="B1234" t="s">
        <v>396</v>
      </c>
      <c r="C1234" s="315" t="s">
        <v>411</v>
      </c>
      <c r="D1234" s="606" t="s">
        <v>86</v>
      </c>
      <c r="E1234" s="607">
        <v>2</v>
      </c>
      <c r="F1234" s="607">
        <v>0</v>
      </c>
      <c r="G1234" s="670">
        <v>7018</v>
      </c>
      <c r="H1234" s="367">
        <f>TRUNC(E1234* (1 + F1234 / 100) * G1234,2)</f>
        <v>14036</v>
      </c>
      <c r="I1234" s="729"/>
      <c r="J1234" s="308"/>
    </row>
    <row r="1235" spans="1:10" x14ac:dyDescent="0.35">
      <c r="A1235" s="314">
        <v>135024</v>
      </c>
      <c r="B1235" t="s">
        <v>412</v>
      </c>
      <c r="C1235" s="315" t="s">
        <v>413</v>
      </c>
      <c r="D1235" s="606" t="s">
        <v>33</v>
      </c>
      <c r="E1235" s="607">
        <v>1</v>
      </c>
      <c r="F1235" s="607">
        <v>0</v>
      </c>
      <c r="G1235" s="670">
        <v>87000</v>
      </c>
      <c r="H1235" s="367">
        <f>TRUNC(E1235* (1 + F1235 / 100) * G1235,2)</f>
        <v>87000</v>
      </c>
      <c r="I1235" s="729"/>
      <c r="J1235" s="308"/>
    </row>
    <row r="1236" spans="1:10" x14ac:dyDescent="0.35">
      <c r="A1236" s="314"/>
      <c r="B1236" s="309"/>
      <c r="C1236" s="363"/>
      <c r="D1236" s="635"/>
      <c r="E1236" s="643"/>
      <c r="F1236" s="636"/>
      <c r="G1236" s="608"/>
      <c r="H1236" s="320"/>
      <c r="I1236" s="721"/>
      <c r="J1236" s="308"/>
    </row>
    <row r="1237" spans="1:10" x14ac:dyDescent="0.35">
      <c r="A1237" s="327" t="s">
        <v>217</v>
      </c>
      <c r="C1237" s="321"/>
      <c r="D1237" s="302"/>
      <c r="E1237" s="322"/>
      <c r="F1237" s="322"/>
      <c r="G1237" s="361" t="s">
        <v>218</v>
      </c>
      <c r="H1237" s="367">
        <f>SUM(H1230:H1236)</f>
        <v>135382.45000000001</v>
      </c>
      <c r="I1237" s="729"/>
      <c r="J1237" s="707"/>
    </row>
    <row r="1238" spans="1:10" x14ac:dyDescent="0.35">
      <c r="A1238" s="314" t="s">
        <v>219</v>
      </c>
      <c r="C1238" s="326" t="s">
        <v>220</v>
      </c>
      <c r="D1238" s="302"/>
      <c r="E1238" s="322"/>
      <c r="F1238" s="322"/>
      <c r="G1238" s="361"/>
      <c r="H1238" s="362"/>
      <c r="I1238" s="729"/>
      <c r="J1238" s="308"/>
    </row>
    <row r="1239" spans="1:10" x14ac:dyDescent="0.35">
      <c r="A1239" s="314">
        <v>200018</v>
      </c>
      <c r="B1239" t="s">
        <v>220</v>
      </c>
      <c r="C1239" s="315" t="s">
        <v>282</v>
      </c>
      <c r="D1239" s="606" t="s">
        <v>222</v>
      </c>
      <c r="E1239" s="607">
        <v>1.75</v>
      </c>
      <c r="F1239" s="607"/>
      <c r="G1239" s="670">
        <v>55896</v>
      </c>
      <c r="H1239" s="367">
        <f>TRUNC(E1239* (1 + F1239 / 100) * G1239,2)</f>
        <v>97818</v>
      </c>
      <c r="I1239" s="729"/>
      <c r="J1239" s="308"/>
    </row>
    <row r="1240" spans="1:10" x14ac:dyDescent="0.35">
      <c r="A1240" s="314"/>
      <c r="B1240" s="309"/>
      <c r="C1240" s="363"/>
      <c r="D1240" s="635"/>
      <c r="E1240" s="643"/>
      <c r="F1240" s="636"/>
      <c r="G1240" s="608"/>
      <c r="H1240" s="320"/>
      <c r="I1240" s="721"/>
      <c r="J1240" s="308"/>
    </row>
    <row r="1241" spans="1:10" x14ac:dyDescent="0.35">
      <c r="A1241" s="327" t="s">
        <v>223</v>
      </c>
      <c r="C1241" s="321"/>
      <c r="D1241" s="302"/>
      <c r="E1241" s="322"/>
      <c r="F1241" s="322"/>
      <c r="G1241" s="361" t="s">
        <v>274</v>
      </c>
      <c r="H1241" s="367">
        <f>SUM(H1238:H1240)</f>
        <v>97818</v>
      </c>
      <c r="I1241" s="729"/>
      <c r="J1241" s="707"/>
    </row>
    <row r="1242" spans="1:10" x14ac:dyDescent="0.35">
      <c r="A1242" s="314" t="s">
        <v>225</v>
      </c>
      <c r="C1242" s="326" t="s">
        <v>226</v>
      </c>
      <c r="D1242" s="302"/>
      <c r="E1242" s="322"/>
      <c r="F1242" s="322"/>
      <c r="G1242" s="361"/>
      <c r="H1242" s="362"/>
      <c r="I1242" s="729"/>
      <c r="J1242" s="308"/>
    </row>
    <row r="1243" spans="1:10" x14ac:dyDescent="0.35">
      <c r="A1243" s="314">
        <v>300026</v>
      </c>
      <c r="B1243" t="s">
        <v>226</v>
      </c>
      <c r="C1243" s="315" t="s">
        <v>227</v>
      </c>
      <c r="D1243" s="606" t="s">
        <v>228</v>
      </c>
      <c r="E1243" s="609">
        <f>$O$2</f>
        <v>0.05</v>
      </c>
      <c r="F1243" s="607"/>
      <c r="G1243" s="670">
        <f>H1241</f>
        <v>97818</v>
      </c>
      <c r="H1243" s="367">
        <f>TRUNC(E1243* (1 + F1243 / 100) * G1243,2)</f>
        <v>4890.8999999999996</v>
      </c>
      <c r="I1243" s="729"/>
      <c r="J1243" s="308"/>
    </row>
    <row r="1244" spans="1:10" x14ac:dyDescent="0.35">
      <c r="A1244" s="314"/>
      <c r="B1244" s="309"/>
      <c r="C1244" s="363"/>
      <c r="D1244" s="635"/>
      <c r="E1244" s="643"/>
      <c r="F1244" s="636"/>
      <c r="G1244" s="608"/>
      <c r="H1244" s="320"/>
      <c r="I1244" s="721"/>
      <c r="J1244" s="308"/>
    </row>
    <row r="1245" spans="1:10" x14ac:dyDescent="0.35">
      <c r="A1245" s="302" t="s">
        <v>229</v>
      </c>
      <c r="C1245" s="321"/>
      <c r="D1245" s="302"/>
      <c r="E1245" s="322"/>
      <c r="F1245" s="322"/>
      <c r="G1245" s="361" t="s">
        <v>275</v>
      </c>
      <c r="H1245" s="367">
        <f>SUM(H1242:H1244)</f>
        <v>4890.8999999999996</v>
      </c>
      <c r="I1245" s="729"/>
      <c r="J1245" s="707"/>
    </row>
    <row r="1246" spans="1:10" x14ac:dyDescent="0.35">
      <c r="A1246" s="314" t="s">
        <v>231</v>
      </c>
      <c r="C1246" s="326" t="s">
        <v>431</v>
      </c>
      <c r="D1246" s="302"/>
      <c r="E1246" s="322"/>
      <c r="F1246" s="322"/>
      <c r="G1246" s="361"/>
      <c r="H1246" s="362"/>
      <c r="I1246" s="729"/>
      <c r="J1246" s="308"/>
    </row>
    <row r="1247" spans="1:10" x14ac:dyDescent="0.35">
      <c r="A1247" s="314"/>
      <c r="B1247" s="309"/>
      <c r="C1247" s="315" t="s">
        <v>431</v>
      </c>
      <c r="D1247" s="606" t="s">
        <v>228</v>
      </c>
      <c r="E1247" s="610">
        <f>$U$7</f>
        <v>0.15</v>
      </c>
      <c r="F1247" s="611"/>
      <c r="G1247" s="608">
        <f>H1237</f>
        <v>135382.45000000001</v>
      </c>
      <c r="H1247" s="320">
        <f>E1247*G1247</f>
        <v>20307.3675</v>
      </c>
      <c r="I1247" s="721"/>
      <c r="J1247" s="308"/>
    </row>
    <row r="1248" spans="1:10" x14ac:dyDescent="0.35">
      <c r="A1248" s="302" t="s">
        <v>232</v>
      </c>
      <c r="C1248" s="321"/>
      <c r="D1248" s="302"/>
      <c r="E1248" s="322"/>
      <c r="F1248" s="322"/>
      <c r="G1248" s="361" t="str">
        <f>"SUBTOTAL " &amp;C1246</f>
        <v>SUBTOTAL TRANSPORTE DE MATERIALES</v>
      </c>
      <c r="H1248" s="367">
        <f>SUM(H1246:H1247)</f>
        <v>20307.3675</v>
      </c>
      <c r="I1248" s="729"/>
      <c r="J1248" s="308"/>
    </row>
    <row r="1249" spans="1:10" x14ac:dyDescent="0.35">
      <c r="A1249" s="302"/>
      <c r="C1249" s="321"/>
      <c r="D1249" s="302"/>
      <c r="E1249" s="322"/>
      <c r="F1249" s="322"/>
      <c r="G1249" s="361"/>
      <c r="H1249" s="362"/>
      <c r="I1249" s="729"/>
      <c r="J1249" s="308"/>
    </row>
    <row r="1250" spans="1:10" ht="15" thickBot="1" x14ac:dyDescent="0.4">
      <c r="A1250" s="302" t="s">
        <v>36</v>
      </c>
      <c r="C1250" s="369"/>
      <c r="D1250" s="644"/>
      <c r="E1250" s="645"/>
      <c r="F1250" s="646" t="s">
        <v>234</v>
      </c>
      <c r="G1250" s="671" t="s">
        <v>234</v>
      </c>
      <c r="H1250" s="616">
        <f>IF($A$2="CD",ROUND(SUM(H1228:H1249)/2,$B$3),SUM(H1228:H1249)/2)</f>
        <v>258399</v>
      </c>
      <c r="I1250" s="730"/>
      <c r="J1250" s="308"/>
    </row>
    <row r="1251" spans="1:10" ht="15" thickTop="1" x14ac:dyDescent="0.35">
      <c r="A1251" s="302" t="s">
        <v>258</v>
      </c>
      <c r="C1251" s="374" t="s">
        <v>261</v>
      </c>
      <c r="D1251" s="375"/>
      <c r="E1251" s="376"/>
      <c r="F1251" s="376"/>
      <c r="G1251" s="377"/>
      <c r="H1251" s="378"/>
      <c r="I1251" s="729"/>
      <c r="J1251" s="308"/>
    </row>
    <row r="1252" spans="1:10" x14ac:dyDescent="0.35">
      <c r="A1252" s="314" t="s">
        <v>173</v>
      </c>
      <c r="C1252" s="454" t="s">
        <v>144</v>
      </c>
      <c r="D1252" s="617"/>
      <c r="E1252" s="672"/>
      <c r="F1252" s="610">
        <f>$F$3</f>
        <v>0.23</v>
      </c>
      <c r="G1252" s="673"/>
      <c r="H1252" s="674">
        <f>ROUND(H1250*F1252,2)</f>
        <v>59431.77</v>
      </c>
      <c r="I1252" s="729"/>
      <c r="J1252" s="308"/>
    </row>
    <row r="1253" spans="1:10" x14ac:dyDescent="0.35">
      <c r="A1253" s="314" t="s">
        <v>259</v>
      </c>
      <c r="C1253" s="454" t="s">
        <v>146</v>
      </c>
      <c r="D1253" s="617"/>
      <c r="E1253" s="672"/>
      <c r="F1253" s="610">
        <f>$G$3</f>
        <v>0.01</v>
      </c>
      <c r="G1253" s="673"/>
      <c r="H1253" s="674">
        <f>ROUND(H1250*F1253,2)</f>
        <v>2583.9899999999998</v>
      </c>
      <c r="I1253" s="729"/>
      <c r="J1253" s="308"/>
    </row>
    <row r="1254" spans="1:10" x14ac:dyDescent="0.35">
      <c r="A1254" s="314" t="s">
        <v>175</v>
      </c>
      <c r="C1254" s="454" t="s">
        <v>148</v>
      </c>
      <c r="D1254" s="617"/>
      <c r="E1254" s="672"/>
      <c r="F1254" s="610">
        <f>$H$3</f>
        <v>0.06</v>
      </c>
      <c r="G1254" s="673"/>
      <c r="H1254" s="674">
        <f>ROUND(H1250*F1254,2)</f>
        <v>15503.94</v>
      </c>
      <c r="I1254" s="729"/>
      <c r="J1254" s="308"/>
    </row>
    <row r="1255" spans="1:10" x14ac:dyDescent="0.35">
      <c r="A1255" s="314" t="s">
        <v>177</v>
      </c>
      <c r="C1255" s="454" t="s">
        <v>152</v>
      </c>
      <c r="D1255" s="617"/>
      <c r="E1255" s="672"/>
      <c r="F1255" s="610">
        <f>$I$3</f>
        <v>0</v>
      </c>
      <c r="G1255" s="673"/>
      <c r="H1255" s="674">
        <f>ROUND(H1254*F1255,2)</f>
        <v>0</v>
      </c>
      <c r="I1255" s="729"/>
      <c r="J1255" s="308"/>
    </row>
    <row r="1256" spans="1:10" x14ac:dyDescent="0.35">
      <c r="A1256" s="302" t="s">
        <v>260</v>
      </c>
      <c r="C1256" s="381" t="s">
        <v>276</v>
      </c>
      <c r="D1256" s="302"/>
      <c r="E1256" s="322"/>
      <c r="F1256" s="322"/>
      <c r="G1256" s="382"/>
      <c r="H1256" s="383">
        <f>SUM(H1252:H1255)</f>
        <v>77519.7</v>
      </c>
      <c r="I1256" s="729"/>
      <c r="J1256" s="308"/>
    </row>
    <row r="1257" spans="1:10" ht="15" thickBot="1" x14ac:dyDescent="0.4">
      <c r="A1257" s="302" t="s">
        <v>262</v>
      </c>
      <c r="C1257" s="651"/>
      <c r="D1257" s="652"/>
      <c r="E1257" s="645"/>
      <c r="F1257" s="646"/>
      <c r="G1257" s="675"/>
      <c r="H1257" s="616">
        <f>IF($A$3=2,ROUND((H1250+H1256),2),IF($A$3=3,ROUND((H1250+H1256),-1),ROUND((H1250+H1256),0)))</f>
        <v>335919</v>
      </c>
      <c r="I1257" s="721"/>
      <c r="J1257" s="308"/>
    </row>
    <row r="1258" spans="1:10" ht="15" thickTop="1" x14ac:dyDescent="0.35">
      <c r="A1258" s="302"/>
      <c r="C1258" s="581"/>
      <c r="D1258" s="397"/>
      <c r="E1258" s="307"/>
      <c r="F1258" s="582"/>
      <c r="G1258" s="584"/>
      <c r="H1258" s="584"/>
      <c r="I1258" s="322"/>
      <c r="J1258" s="308"/>
    </row>
    <row r="1259" spans="1:10" ht="15" thickBot="1" x14ac:dyDescent="0.4">
      <c r="A1259" s="302"/>
      <c r="C1259" s="581"/>
      <c r="D1259" s="397"/>
      <c r="E1259" s="307"/>
      <c r="F1259" s="582"/>
      <c r="G1259" s="584"/>
      <c r="H1259" s="584"/>
      <c r="I1259" s="322"/>
      <c r="J1259" s="308"/>
    </row>
    <row r="1260" spans="1:10" ht="15" thickTop="1" x14ac:dyDescent="0.35">
      <c r="A1260" s="302"/>
      <c r="C1260" s="916" t="s">
        <v>731</v>
      </c>
      <c r="D1260" s="917"/>
      <c r="E1260" s="917"/>
      <c r="F1260" s="917"/>
      <c r="G1260" s="339"/>
      <c r="H1260" s="311" t="s">
        <v>272</v>
      </c>
      <c r="I1260" s="322"/>
      <c r="J1260" s="308"/>
    </row>
    <row r="1261" spans="1:10" x14ac:dyDescent="0.35">
      <c r="A1261" s="302"/>
      <c r="C1261" s="918"/>
      <c r="D1261" s="919"/>
      <c r="E1261" s="919"/>
      <c r="F1261" s="919"/>
      <c r="G1261" s="340"/>
      <c r="H1261" s="313" t="s">
        <v>476</v>
      </c>
      <c r="I1261" s="322"/>
      <c r="J1261" s="308"/>
    </row>
    <row r="1262" spans="1:10" x14ac:dyDescent="0.35">
      <c r="A1262" s="302"/>
      <c r="C1262" s="315" t="s">
        <v>32</v>
      </c>
      <c r="D1262" s="606" t="s">
        <v>33</v>
      </c>
      <c r="E1262" s="606" t="s">
        <v>34</v>
      </c>
      <c r="F1262" s="606" t="s">
        <v>204</v>
      </c>
      <c r="G1262" s="669" t="s">
        <v>205</v>
      </c>
      <c r="H1262" s="360" t="s">
        <v>206</v>
      </c>
      <c r="I1262" s="322"/>
      <c r="J1262" s="308"/>
    </row>
    <row r="1263" spans="1:10" x14ac:dyDescent="0.35">
      <c r="A1263" s="302"/>
      <c r="C1263" s="321"/>
      <c r="D1263" s="302"/>
      <c r="E1263" s="322"/>
      <c r="F1263" s="322"/>
      <c r="G1263" s="361"/>
      <c r="H1263" s="362"/>
      <c r="I1263" s="322"/>
      <c r="J1263" s="308"/>
    </row>
    <row r="1264" spans="1:10" x14ac:dyDescent="0.35">
      <c r="A1264" s="302"/>
      <c r="C1264" s="326" t="s">
        <v>208</v>
      </c>
      <c r="D1264" s="302"/>
      <c r="E1264" s="322"/>
      <c r="F1264" s="322"/>
      <c r="G1264" s="361"/>
      <c r="H1264" s="362"/>
      <c r="I1264" s="322"/>
      <c r="J1264" s="308"/>
    </row>
    <row r="1265" spans="1:10" x14ac:dyDescent="0.35">
      <c r="A1265" s="302"/>
      <c r="C1265" s="315" t="s">
        <v>543</v>
      </c>
      <c r="D1265" s="606" t="s">
        <v>33</v>
      </c>
      <c r="E1265" s="607">
        <v>1</v>
      </c>
      <c r="F1265" s="607">
        <v>0</v>
      </c>
      <c r="G1265" s="670">
        <v>3630</v>
      </c>
      <c r="H1265" s="367">
        <f t="shared" ref="H1265:H1272" si="13">TRUNC(E1265* (1 + F1265 / 100) * G1265,2)</f>
        <v>3630</v>
      </c>
      <c r="I1265" s="322"/>
      <c r="J1265" s="308"/>
    </row>
    <row r="1266" spans="1:10" x14ac:dyDescent="0.35">
      <c r="A1266" s="302"/>
      <c r="C1266" s="315" t="s">
        <v>398</v>
      </c>
      <c r="D1266" s="606" t="s">
        <v>33</v>
      </c>
      <c r="E1266" s="607">
        <v>3</v>
      </c>
      <c r="F1266" s="607">
        <v>0</v>
      </c>
      <c r="G1266" s="670">
        <v>1452</v>
      </c>
      <c r="H1266" s="367">
        <f t="shared" si="13"/>
        <v>4356</v>
      </c>
      <c r="I1266" s="322"/>
      <c r="J1266" s="308"/>
    </row>
    <row r="1267" spans="1:10" x14ac:dyDescent="0.35">
      <c r="A1267" s="302"/>
      <c r="C1267" s="315" t="s">
        <v>399</v>
      </c>
      <c r="D1267" s="606" t="s">
        <v>86</v>
      </c>
      <c r="E1267" s="607">
        <v>18</v>
      </c>
      <c r="F1267" s="607">
        <v>0</v>
      </c>
      <c r="G1267" s="670">
        <v>3434</v>
      </c>
      <c r="H1267" s="367">
        <f t="shared" si="13"/>
        <v>61812</v>
      </c>
      <c r="I1267" s="322"/>
      <c r="J1267" s="308"/>
    </row>
    <row r="1268" spans="1:10" x14ac:dyDescent="0.35">
      <c r="A1268" s="302"/>
      <c r="C1268" s="315" t="s">
        <v>544</v>
      </c>
      <c r="D1268" s="606" t="s">
        <v>33</v>
      </c>
      <c r="E1268" s="607">
        <v>1.5</v>
      </c>
      <c r="F1268" s="607">
        <v>0</v>
      </c>
      <c r="G1268" s="670">
        <v>11000</v>
      </c>
      <c r="H1268" s="367">
        <f t="shared" si="13"/>
        <v>16500</v>
      </c>
      <c r="I1268" s="322"/>
      <c r="J1268" s="308"/>
    </row>
    <row r="1269" spans="1:10" x14ac:dyDescent="0.35">
      <c r="A1269" s="302"/>
      <c r="C1269" s="315" t="s">
        <v>545</v>
      </c>
      <c r="D1269" s="606" t="s">
        <v>33</v>
      </c>
      <c r="E1269" s="607">
        <v>2</v>
      </c>
      <c r="F1269" s="607">
        <v>0</v>
      </c>
      <c r="G1269" s="670">
        <v>600</v>
      </c>
      <c r="H1269" s="367">
        <f t="shared" si="13"/>
        <v>1200</v>
      </c>
      <c r="I1269" s="322"/>
      <c r="J1269" s="308"/>
    </row>
    <row r="1270" spans="1:10" x14ac:dyDescent="0.35">
      <c r="A1270" s="302"/>
      <c r="C1270" s="858" t="s">
        <v>730</v>
      </c>
      <c r="D1270" s="626" t="s">
        <v>33</v>
      </c>
      <c r="E1270" s="627">
        <v>1</v>
      </c>
      <c r="F1270" s="627">
        <v>0</v>
      </c>
      <c r="G1270" s="690">
        <v>1800</v>
      </c>
      <c r="H1270" s="859">
        <f t="shared" si="13"/>
        <v>1800</v>
      </c>
      <c r="I1270" s="322"/>
      <c r="J1270" s="308"/>
    </row>
    <row r="1271" spans="1:10" x14ac:dyDescent="0.35">
      <c r="A1271" s="302"/>
      <c r="C1271" s="315" t="s">
        <v>546</v>
      </c>
      <c r="D1271" s="606" t="s">
        <v>33</v>
      </c>
      <c r="E1271" s="607">
        <v>2</v>
      </c>
      <c r="F1271" s="607">
        <v>0</v>
      </c>
      <c r="G1271" s="670">
        <v>600</v>
      </c>
      <c r="H1271" s="367">
        <f t="shared" si="13"/>
        <v>1200</v>
      </c>
      <c r="I1271" s="322"/>
      <c r="J1271" s="308"/>
    </row>
    <row r="1272" spans="1:10" x14ac:dyDescent="0.35">
      <c r="A1272" s="302"/>
      <c r="C1272" s="858" t="s">
        <v>729</v>
      </c>
      <c r="D1272" s="606" t="s">
        <v>33</v>
      </c>
      <c r="E1272" s="607">
        <v>1</v>
      </c>
      <c r="F1272" s="607">
        <v>0</v>
      </c>
      <c r="G1272" s="670">
        <v>101024</v>
      </c>
      <c r="H1272" s="367">
        <f t="shared" si="13"/>
        <v>101024</v>
      </c>
      <c r="I1272" s="322"/>
      <c r="J1272" s="308"/>
    </row>
    <row r="1273" spans="1:10" x14ac:dyDescent="0.35">
      <c r="A1273" s="302"/>
      <c r="C1273" s="363"/>
      <c r="D1273" s="635"/>
      <c r="E1273" s="643"/>
      <c r="F1273" s="636"/>
      <c r="G1273" s="608"/>
      <c r="H1273" s="320"/>
      <c r="I1273" s="322"/>
      <c r="J1273" s="308"/>
    </row>
    <row r="1274" spans="1:10" x14ac:dyDescent="0.35">
      <c r="A1274" s="302"/>
      <c r="C1274" s="321"/>
      <c r="D1274" s="302"/>
      <c r="E1274" s="322"/>
      <c r="F1274" s="322"/>
      <c r="G1274" s="361" t="s">
        <v>218</v>
      </c>
      <c r="H1274" s="367">
        <f>SUM(H1264:H1273)</f>
        <v>191522</v>
      </c>
      <c r="I1274" s="322"/>
      <c r="J1274" s="308"/>
    </row>
    <row r="1275" spans="1:10" x14ac:dyDescent="0.35">
      <c r="A1275" s="302"/>
      <c r="C1275" s="326" t="s">
        <v>220</v>
      </c>
      <c r="D1275" s="302"/>
      <c r="E1275" s="322"/>
      <c r="F1275" s="322"/>
      <c r="G1275" s="361"/>
      <c r="H1275" s="362"/>
      <c r="I1275" s="322"/>
      <c r="J1275" s="308"/>
    </row>
    <row r="1276" spans="1:10" x14ac:dyDescent="0.35">
      <c r="A1276" s="302"/>
      <c r="C1276" s="315" t="s">
        <v>282</v>
      </c>
      <c r="D1276" s="606" t="s">
        <v>222</v>
      </c>
      <c r="E1276" s="607">
        <v>2</v>
      </c>
      <c r="F1276" s="607"/>
      <c r="G1276" s="670">
        <v>55896</v>
      </c>
      <c r="H1276" s="367">
        <f>TRUNC(E1276* (1 + F1276 / 100) * G1276,2)</f>
        <v>111792</v>
      </c>
      <c r="I1276" s="322"/>
      <c r="J1276" s="308"/>
    </row>
    <row r="1277" spans="1:10" x14ac:dyDescent="0.35">
      <c r="A1277" s="302"/>
      <c r="C1277" s="363"/>
      <c r="D1277" s="635"/>
      <c r="E1277" s="643"/>
      <c r="F1277" s="636"/>
      <c r="G1277" s="608"/>
      <c r="H1277" s="320"/>
      <c r="I1277" s="322"/>
      <c r="J1277" s="308"/>
    </row>
    <row r="1278" spans="1:10" x14ac:dyDescent="0.35">
      <c r="A1278" s="302"/>
      <c r="C1278" s="321"/>
      <c r="D1278" s="302"/>
      <c r="E1278" s="322"/>
      <c r="F1278" s="322"/>
      <c r="G1278" s="361" t="s">
        <v>274</v>
      </c>
      <c r="H1278" s="367">
        <f>SUM(H1275:H1277)</f>
        <v>111792</v>
      </c>
      <c r="I1278" s="322"/>
      <c r="J1278" s="308"/>
    </row>
    <row r="1279" spans="1:10" x14ac:dyDescent="0.35">
      <c r="A1279" s="302"/>
      <c r="C1279" s="326" t="s">
        <v>226</v>
      </c>
      <c r="D1279" s="302"/>
      <c r="E1279" s="322"/>
      <c r="F1279" s="322"/>
      <c r="G1279" s="361"/>
      <c r="H1279" s="362"/>
      <c r="I1279" s="322"/>
      <c r="J1279" s="308"/>
    </row>
    <row r="1280" spans="1:10" x14ac:dyDescent="0.35">
      <c r="A1280" s="302"/>
      <c r="C1280" s="315" t="s">
        <v>227</v>
      </c>
      <c r="D1280" s="606" t="s">
        <v>228</v>
      </c>
      <c r="E1280" s="609">
        <f>$O$2</f>
        <v>0.05</v>
      </c>
      <c r="F1280" s="607"/>
      <c r="G1280" s="670">
        <f>H1278</f>
        <v>111792</v>
      </c>
      <c r="H1280" s="367">
        <f>TRUNC(E1280* (1 + F1280 / 100) * G1280,2)</f>
        <v>5589.6</v>
      </c>
      <c r="I1280" s="322"/>
      <c r="J1280" s="308"/>
    </row>
    <row r="1281" spans="1:10" x14ac:dyDescent="0.35">
      <c r="A1281" s="302"/>
      <c r="C1281" s="363"/>
      <c r="D1281" s="635"/>
      <c r="E1281" s="643"/>
      <c r="F1281" s="636"/>
      <c r="G1281" s="608"/>
      <c r="H1281" s="320"/>
      <c r="I1281" s="322"/>
      <c r="J1281" s="308"/>
    </row>
    <row r="1282" spans="1:10" x14ac:dyDescent="0.35">
      <c r="A1282" s="302"/>
      <c r="C1282" s="321"/>
      <c r="D1282" s="302"/>
      <c r="E1282" s="322"/>
      <c r="F1282" s="322"/>
      <c r="G1282" s="361" t="s">
        <v>275</v>
      </c>
      <c r="H1282" s="367">
        <f>SUM(H1279:H1281)</f>
        <v>5589.6</v>
      </c>
      <c r="I1282" s="322"/>
      <c r="J1282" s="308"/>
    </row>
    <row r="1283" spans="1:10" x14ac:dyDescent="0.35">
      <c r="A1283" s="302"/>
      <c r="C1283" s="326" t="s">
        <v>431</v>
      </c>
      <c r="D1283" s="302"/>
      <c r="E1283" s="322"/>
      <c r="F1283" s="322"/>
      <c r="G1283" s="361"/>
      <c r="H1283" s="362"/>
      <c r="I1283" s="322"/>
      <c r="J1283" s="308"/>
    </row>
    <row r="1284" spans="1:10" x14ac:dyDescent="0.35">
      <c r="A1284" s="302"/>
      <c r="C1284" s="315" t="s">
        <v>431</v>
      </c>
      <c r="D1284" s="606" t="s">
        <v>228</v>
      </c>
      <c r="E1284" s="610">
        <f>$U$7</f>
        <v>0.15</v>
      </c>
      <c r="F1284" s="611"/>
      <c r="G1284" s="608">
        <f>H1274</f>
        <v>191522</v>
      </c>
      <c r="H1284" s="320">
        <f>E1284*G1284</f>
        <v>28728.3</v>
      </c>
      <c r="I1284" s="322"/>
      <c r="J1284" s="308"/>
    </row>
    <row r="1285" spans="1:10" x14ac:dyDescent="0.35">
      <c r="A1285" s="302"/>
      <c r="C1285" s="321"/>
      <c r="D1285" s="302"/>
      <c r="E1285" s="322"/>
      <c r="F1285" s="322"/>
      <c r="G1285" s="361" t="str">
        <f>"SUBTOTAL " &amp;C1283</f>
        <v>SUBTOTAL TRANSPORTE DE MATERIALES</v>
      </c>
      <c r="H1285" s="367">
        <f>SUM(H1283:H1284)</f>
        <v>28728.3</v>
      </c>
      <c r="I1285" s="322"/>
      <c r="J1285" s="308"/>
    </row>
    <row r="1286" spans="1:10" x14ac:dyDescent="0.35">
      <c r="A1286" s="302"/>
      <c r="C1286" s="321"/>
      <c r="D1286" s="302"/>
      <c r="E1286" s="322"/>
      <c r="F1286" s="322"/>
      <c r="G1286" s="361"/>
      <c r="H1286" s="362"/>
      <c r="I1286" s="322"/>
      <c r="J1286" s="308"/>
    </row>
    <row r="1287" spans="1:10" ht="15" thickBot="1" x14ac:dyDescent="0.4">
      <c r="A1287" s="302"/>
      <c r="C1287" s="369"/>
      <c r="D1287" s="644"/>
      <c r="E1287" s="645"/>
      <c r="F1287" s="646" t="s">
        <v>234</v>
      </c>
      <c r="G1287" s="671" t="s">
        <v>234</v>
      </c>
      <c r="H1287" s="616">
        <f>IF($A$2="CD",ROUND(SUM(H1262:H1286)/2,$B$3),SUM(H1262:H1286)/2)</f>
        <v>337632</v>
      </c>
      <c r="I1287" s="322"/>
      <c r="J1287" s="308"/>
    </row>
    <row r="1288" spans="1:10" ht="15" thickTop="1" x14ac:dyDescent="0.35">
      <c r="A1288" s="302"/>
      <c r="C1288" s="374" t="s">
        <v>261</v>
      </c>
      <c r="D1288" s="375"/>
      <c r="E1288" s="376"/>
      <c r="F1288" s="376"/>
      <c r="G1288" s="377"/>
      <c r="H1288" s="378"/>
      <c r="I1288" s="322"/>
      <c r="J1288" s="308"/>
    </row>
    <row r="1289" spans="1:10" x14ac:dyDescent="0.35">
      <c r="A1289" s="302"/>
      <c r="C1289" s="454" t="s">
        <v>144</v>
      </c>
      <c r="D1289" s="617"/>
      <c r="E1289" s="672"/>
      <c r="F1289" s="610">
        <f>$F$3</f>
        <v>0.23</v>
      </c>
      <c r="G1289" s="673"/>
      <c r="H1289" s="674">
        <f>ROUND(H1287*F1289,2)</f>
        <v>77655.360000000001</v>
      </c>
      <c r="I1289" s="322"/>
      <c r="J1289" s="308"/>
    </row>
    <row r="1290" spans="1:10" x14ac:dyDescent="0.35">
      <c r="A1290" s="302"/>
      <c r="C1290" s="454" t="s">
        <v>146</v>
      </c>
      <c r="D1290" s="617"/>
      <c r="E1290" s="672"/>
      <c r="F1290" s="610">
        <f>$G$3</f>
        <v>0.01</v>
      </c>
      <c r="G1290" s="673"/>
      <c r="H1290" s="674">
        <f>ROUND(H1287*F1290,2)</f>
        <v>3376.32</v>
      </c>
      <c r="I1290" s="322"/>
      <c r="J1290" s="308"/>
    </row>
    <row r="1291" spans="1:10" x14ac:dyDescent="0.35">
      <c r="A1291" s="302"/>
      <c r="C1291" s="454" t="s">
        <v>148</v>
      </c>
      <c r="D1291" s="617"/>
      <c r="E1291" s="672"/>
      <c r="F1291" s="610">
        <f>$H$3</f>
        <v>0.06</v>
      </c>
      <c r="G1291" s="673"/>
      <c r="H1291" s="674">
        <f>ROUND(H1287*F1291,2)</f>
        <v>20257.919999999998</v>
      </c>
      <c r="I1291" s="322"/>
      <c r="J1291" s="308"/>
    </row>
    <row r="1292" spans="1:10" x14ac:dyDescent="0.35">
      <c r="A1292" s="302"/>
      <c r="C1292" s="454" t="s">
        <v>152</v>
      </c>
      <c r="D1292" s="617"/>
      <c r="E1292" s="672"/>
      <c r="F1292" s="610">
        <f>$I$3</f>
        <v>0</v>
      </c>
      <c r="G1292" s="673"/>
      <c r="H1292" s="674">
        <f>ROUND(H1291*F1292,2)</f>
        <v>0</v>
      </c>
      <c r="I1292" s="322"/>
      <c r="J1292" s="308"/>
    </row>
    <row r="1293" spans="1:10" x14ac:dyDescent="0.35">
      <c r="A1293" s="302"/>
      <c r="C1293" s="381" t="s">
        <v>276</v>
      </c>
      <c r="D1293" s="302"/>
      <c r="E1293" s="322"/>
      <c r="F1293" s="322"/>
      <c r="G1293" s="382"/>
      <c r="H1293" s="383">
        <f>SUM(H1289:H1292)</f>
        <v>101289.60000000001</v>
      </c>
      <c r="I1293" s="322"/>
      <c r="J1293" s="308"/>
    </row>
    <row r="1294" spans="1:10" ht="15" thickBot="1" x14ac:dyDescent="0.4">
      <c r="A1294" s="302"/>
      <c r="C1294" s="651"/>
      <c r="D1294" s="652"/>
      <c r="E1294" s="645"/>
      <c r="F1294" s="646"/>
      <c r="G1294" s="675"/>
      <c r="H1294" s="616">
        <f>IF($A$3=2,ROUND((H1287+H1293),2),IF($A$3=3,ROUND((H1287+H1293),-1),ROUND((H1287+H1293),0)))</f>
        <v>438922</v>
      </c>
      <c r="I1294" s="322"/>
      <c r="J1294" s="308"/>
    </row>
    <row r="1295" spans="1:10" ht="15" thickTop="1" x14ac:dyDescent="0.35">
      <c r="A1295" s="302"/>
      <c r="C1295" s="581"/>
      <c r="D1295" s="397"/>
      <c r="E1295" s="307"/>
      <c r="F1295" s="582"/>
      <c r="G1295" s="584"/>
      <c r="H1295" s="584"/>
      <c r="I1295" s="322"/>
      <c r="J1295" s="308"/>
    </row>
    <row r="1296" spans="1:10" ht="15" thickBot="1" x14ac:dyDescent="0.4">
      <c r="A1296" s="302"/>
      <c r="C1296" s="581"/>
      <c r="D1296" s="397"/>
      <c r="E1296" s="307"/>
      <c r="F1296" s="582"/>
      <c r="G1296" s="584"/>
      <c r="H1296" s="584"/>
      <c r="I1296" s="322"/>
      <c r="J1296" s="308"/>
    </row>
    <row r="1297" spans="1:10" ht="15" thickTop="1" x14ac:dyDescent="0.35">
      <c r="A1297" s="302"/>
      <c r="C1297" s="916" t="s">
        <v>527</v>
      </c>
      <c r="D1297" s="917"/>
      <c r="E1297" s="917"/>
      <c r="F1297" s="917"/>
      <c r="G1297" s="339"/>
      <c r="H1297" s="311" t="s">
        <v>272</v>
      </c>
      <c r="I1297" s="322"/>
      <c r="J1297" s="308"/>
    </row>
    <row r="1298" spans="1:10" x14ac:dyDescent="0.35">
      <c r="A1298" s="302"/>
      <c r="C1298" s="918"/>
      <c r="D1298" s="919"/>
      <c r="E1298" s="919"/>
      <c r="F1298" s="919"/>
      <c r="G1298" s="340"/>
      <c r="H1298" s="313" t="s">
        <v>477</v>
      </c>
      <c r="I1298" s="322"/>
      <c r="J1298" s="308"/>
    </row>
    <row r="1299" spans="1:10" x14ac:dyDescent="0.35">
      <c r="A1299" s="302"/>
      <c r="C1299" s="315" t="s">
        <v>32</v>
      </c>
      <c r="D1299" s="606" t="s">
        <v>33</v>
      </c>
      <c r="E1299" s="606" t="s">
        <v>34</v>
      </c>
      <c r="F1299" s="606" t="s">
        <v>204</v>
      </c>
      <c r="G1299" s="669" t="s">
        <v>205</v>
      </c>
      <c r="H1299" s="360" t="s">
        <v>206</v>
      </c>
      <c r="I1299" s="322"/>
      <c r="J1299" s="308"/>
    </row>
    <row r="1300" spans="1:10" x14ac:dyDescent="0.35">
      <c r="A1300" s="302"/>
      <c r="C1300" s="321"/>
      <c r="D1300" s="302"/>
      <c r="E1300" s="322"/>
      <c r="F1300" s="322"/>
      <c r="G1300" s="361"/>
      <c r="H1300" s="362"/>
      <c r="I1300" s="322"/>
      <c r="J1300" s="308"/>
    </row>
    <row r="1301" spans="1:10" x14ac:dyDescent="0.35">
      <c r="A1301" s="302"/>
      <c r="C1301" s="326" t="s">
        <v>208</v>
      </c>
      <c r="D1301" s="302"/>
      <c r="E1301" s="322"/>
      <c r="F1301" s="322"/>
      <c r="G1301" s="361"/>
      <c r="H1301" s="362"/>
      <c r="I1301" s="322"/>
      <c r="J1301" s="308"/>
    </row>
    <row r="1302" spans="1:10" x14ac:dyDescent="0.35">
      <c r="A1302" s="302"/>
      <c r="C1302" s="315" t="s">
        <v>399</v>
      </c>
      <c r="D1302" s="606" t="s">
        <v>86</v>
      </c>
      <c r="E1302" s="607">
        <v>15</v>
      </c>
      <c r="F1302" s="607">
        <v>5</v>
      </c>
      <c r="G1302" s="670">
        <v>3434</v>
      </c>
      <c r="H1302" s="367">
        <f t="shared" ref="H1302:H1308" si="14">TRUNC(E1302* (1 + F1302 / 100) * G1302,2)</f>
        <v>54085.5</v>
      </c>
      <c r="I1302" s="322"/>
      <c r="J1302" s="308"/>
    </row>
    <row r="1303" spans="1:10" x14ac:dyDescent="0.35">
      <c r="A1303" s="302"/>
      <c r="C1303" s="315" t="s">
        <v>398</v>
      </c>
      <c r="D1303" s="606" t="s">
        <v>33</v>
      </c>
      <c r="E1303" s="607">
        <v>3</v>
      </c>
      <c r="F1303" s="607">
        <v>0</v>
      </c>
      <c r="G1303" s="670">
        <v>1452</v>
      </c>
      <c r="H1303" s="367">
        <f t="shared" si="14"/>
        <v>4356</v>
      </c>
      <c r="I1303" s="322"/>
      <c r="J1303" s="308"/>
    </row>
    <row r="1304" spans="1:10" x14ac:dyDescent="0.35">
      <c r="A1304" s="302"/>
      <c r="C1304" s="315" t="s">
        <v>544</v>
      </c>
      <c r="D1304" s="606" t="s">
        <v>33</v>
      </c>
      <c r="E1304" s="607">
        <v>1.5</v>
      </c>
      <c r="F1304" s="607">
        <v>0</v>
      </c>
      <c r="G1304" s="670">
        <v>11000</v>
      </c>
      <c r="H1304" s="367">
        <f t="shared" si="14"/>
        <v>16500</v>
      </c>
      <c r="I1304" s="322"/>
      <c r="J1304" s="308"/>
    </row>
    <row r="1305" spans="1:10" x14ac:dyDescent="0.35">
      <c r="A1305" s="302"/>
      <c r="C1305" s="315" t="s">
        <v>545</v>
      </c>
      <c r="D1305" s="606" t="s">
        <v>33</v>
      </c>
      <c r="E1305" s="607">
        <v>2</v>
      </c>
      <c r="F1305" s="607">
        <v>0</v>
      </c>
      <c r="G1305" s="670">
        <v>600</v>
      </c>
      <c r="H1305" s="367">
        <f>TRUNC(E1305* (1 + F1305 / 100) * G1305,2)</f>
        <v>1200</v>
      </c>
      <c r="I1305" s="322"/>
      <c r="J1305" s="308"/>
    </row>
    <row r="1306" spans="1:10" x14ac:dyDescent="0.35">
      <c r="A1306" s="302"/>
      <c r="C1306" s="315" t="s">
        <v>546</v>
      </c>
      <c r="D1306" s="606" t="s">
        <v>33</v>
      </c>
      <c r="E1306" s="607">
        <v>2</v>
      </c>
      <c r="F1306" s="607">
        <v>0</v>
      </c>
      <c r="G1306" s="670">
        <v>600</v>
      </c>
      <c r="H1306" s="367">
        <f>TRUNC(E1306* (1 + F1306 / 100) * G1306,2)</f>
        <v>1200</v>
      </c>
      <c r="I1306" s="322"/>
      <c r="J1306" s="308"/>
    </row>
    <row r="1307" spans="1:10" x14ac:dyDescent="0.35">
      <c r="A1307" s="302"/>
      <c r="C1307" s="315" t="s">
        <v>543</v>
      </c>
      <c r="D1307" s="606" t="s">
        <v>33</v>
      </c>
      <c r="E1307" s="607">
        <v>1</v>
      </c>
      <c r="F1307" s="607">
        <v>0</v>
      </c>
      <c r="G1307" s="670">
        <v>3630</v>
      </c>
      <c r="H1307" s="367">
        <f t="shared" si="14"/>
        <v>3630</v>
      </c>
      <c r="I1307" s="322"/>
      <c r="J1307" s="308"/>
    </row>
    <row r="1308" spans="1:10" x14ac:dyDescent="0.35">
      <c r="A1308" s="302"/>
      <c r="C1308" s="315" t="s">
        <v>405</v>
      </c>
      <c r="D1308" s="606" t="s">
        <v>33</v>
      </c>
      <c r="E1308" s="607">
        <v>1</v>
      </c>
      <c r="F1308" s="607">
        <v>0</v>
      </c>
      <c r="G1308" s="670">
        <v>23232</v>
      </c>
      <c r="H1308" s="367">
        <f t="shared" si="14"/>
        <v>23232</v>
      </c>
      <c r="I1308" s="322"/>
      <c r="J1308" s="308"/>
    </row>
    <row r="1309" spans="1:10" x14ac:dyDescent="0.35">
      <c r="A1309" s="302"/>
      <c r="C1309" s="363"/>
      <c r="D1309" s="635"/>
      <c r="E1309" s="643"/>
      <c r="F1309" s="636"/>
      <c r="G1309" s="608"/>
      <c r="H1309" s="320"/>
      <c r="I1309" s="322"/>
      <c r="J1309" s="308"/>
    </row>
    <row r="1310" spans="1:10" x14ac:dyDescent="0.35">
      <c r="A1310" s="302"/>
      <c r="C1310" s="321"/>
      <c r="D1310" s="302"/>
      <c r="E1310" s="322"/>
      <c r="F1310" s="322"/>
      <c r="G1310" s="361" t="s">
        <v>218</v>
      </c>
      <c r="H1310" s="367">
        <f>SUM(H1301:H1309)</f>
        <v>104203.5</v>
      </c>
      <c r="I1310" s="322"/>
      <c r="J1310" s="308"/>
    </row>
    <row r="1311" spans="1:10" x14ac:dyDescent="0.35">
      <c r="A1311" s="302"/>
      <c r="C1311" s="326" t="s">
        <v>220</v>
      </c>
      <c r="D1311" s="302"/>
      <c r="E1311" s="322"/>
      <c r="F1311" s="322"/>
      <c r="G1311" s="361"/>
      <c r="H1311" s="362"/>
      <c r="I1311" s="322"/>
      <c r="J1311" s="308"/>
    </row>
    <row r="1312" spans="1:10" x14ac:dyDescent="0.35">
      <c r="A1312" s="302"/>
      <c r="C1312" s="315" t="s">
        <v>282</v>
      </c>
      <c r="D1312" s="606" t="s">
        <v>222</v>
      </c>
      <c r="E1312" s="607">
        <v>1.2</v>
      </c>
      <c r="F1312" s="607"/>
      <c r="G1312" s="670">
        <v>55896</v>
      </c>
      <c r="H1312" s="367">
        <f>TRUNC(E1312* (1 + F1312 / 100) * G1312,2)</f>
        <v>67075.199999999997</v>
      </c>
      <c r="I1312" s="322"/>
      <c r="J1312" s="308"/>
    </row>
    <row r="1313" spans="1:10" x14ac:dyDescent="0.35">
      <c r="A1313" s="302"/>
      <c r="C1313" s="363"/>
      <c r="D1313" s="635"/>
      <c r="E1313" s="643"/>
      <c r="F1313" s="636"/>
      <c r="G1313" s="608"/>
      <c r="H1313" s="320"/>
      <c r="I1313" s="322"/>
      <c r="J1313" s="308"/>
    </row>
    <row r="1314" spans="1:10" x14ac:dyDescent="0.35">
      <c r="A1314" s="302"/>
      <c r="C1314" s="321"/>
      <c r="D1314" s="302"/>
      <c r="E1314" s="322"/>
      <c r="F1314" s="322"/>
      <c r="G1314" s="361" t="s">
        <v>274</v>
      </c>
      <c r="H1314" s="367">
        <f>SUM(H1311:H1313)</f>
        <v>67075.199999999997</v>
      </c>
      <c r="I1314" s="322"/>
      <c r="J1314" s="308"/>
    </row>
    <row r="1315" spans="1:10" x14ac:dyDescent="0.35">
      <c r="A1315" s="302"/>
      <c r="C1315" s="326" t="s">
        <v>226</v>
      </c>
      <c r="D1315" s="302"/>
      <c r="E1315" s="322"/>
      <c r="F1315" s="322"/>
      <c r="G1315" s="361"/>
      <c r="H1315" s="362"/>
      <c r="I1315" s="322"/>
      <c r="J1315" s="308"/>
    </row>
    <row r="1316" spans="1:10" x14ac:dyDescent="0.35">
      <c r="A1316" s="302"/>
      <c r="C1316" s="315" t="s">
        <v>227</v>
      </c>
      <c r="D1316" s="606" t="s">
        <v>228</v>
      </c>
      <c r="E1316" s="609">
        <f>$O$2</f>
        <v>0.05</v>
      </c>
      <c r="F1316" s="607"/>
      <c r="G1316" s="670">
        <f>H1314</f>
        <v>67075.199999999997</v>
      </c>
      <c r="H1316" s="367">
        <f>TRUNC(E1316* (1 + F1316 / 100) * G1316,2)</f>
        <v>3353.76</v>
      </c>
      <c r="I1316" s="322"/>
      <c r="J1316" s="308"/>
    </row>
    <row r="1317" spans="1:10" x14ac:dyDescent="0.35">
      <c r="A1317" s="302"/>
      <c r="C1317" s="363"/>
      <c r="D1317" s="635"/>
      <c r="E1317" s="643"/>
      <c r="F1317" s="636"/>
      <c r="G1317" s="608"/>
      <c r="H1317" s="320"/>
      <c r="I1317" s="322"/>
      <c r="J1317" s="308"/>
    </row>
    <row r="1318" spans="1:10" x14ac:dyDescent="0.35">
      <c r="A1318" s="302"/>
      <c r="C1318" s="321"/>
      <c r="D1318" s="302"/>
      <c r="E1318" s="322"/>
      <c r="F1318" s="322"/>
      <c r="G1318" s="361" t="s">
        <v>275</v>
      </c>
      <c r="H1318" s="367">
        <f>SUM(H1315:H1317)</f>
        <v>3353.76</v>
      </c>
      <c r="I1318" s="322"/>
      <c r="J1318" s="308"/>
    </row>
    <row r="1319" spans="1:10" x14ac:dyDescent="0.35">
      <c r="A1319" s="302"/>
      <c r="C1319" s="326" t="s">
        <v>431</v>
      </c>
      <c r="D1319" s="302"/>
      <c r="E1319" s="322"/>
      <c r="F1319" s="322"/>
      <c r="G1319" s="361"/>
      <c r="H1319" s="362"/>
      <c r="I1319" s="322"/>
      <c r="J1319" s="308"/>
    </row>
    <row r="1320" spans="1:10" x14ac:dyDescent="0.35">
      <c r="A1320" s="302"/>
      <c r="C1320" s="315" t="s">
        <v>431</v>
      </c>
      <c r="D1320" s="606" t="s">
        <v>228</v>
      </c>
      <c r="E1320" s="610">
        <f>$U$7</f>
        <v>0.15</v>
      </c>
      <c r="F1320" s="611"/>
      <c r="G1320" s="608">
        <f>H1310</f>
        <v>104203.5</v>
      </c>
      <c r="H1320" s="320">
        <f>E1320*G1320</f>
        <v>15630.525</v>
      </c>
      <c r="I1320" s="322"/>
      <c r="J1320" s="308"/>
    </row>
    <row r="1321" spans="1:10" x14ac:dyDescent="0.35">
      <c r="A1321" s="302"/>
      <c r="C1321" s="321"/>
      <c r="D1321" s="302"/>
      <c r="E1321" s="322"/>
      <c r="F1321" s="322"/>
      <c r="G1321" s="361" t="str">
        <f>"SUBTOTAL " &amp;C1319</f>
        <v>SUBTOTAL TRANSPORTE DE MATERIALES</v>
      </c>
      <c r="H1321" s="367">
        <f>SUM(H1319:H1320)</f>
        <v>15630.525</v>
      </c>
      <c r="I1321" s="322"/>
      <c r="J1321" s="308"/>
    </row>
    <row r="1322" spans="1:10" x14ac:dyDescent="0.35">
      <c r="A1322" s="302"/>
      <c r="C1322" s="321"/>
      <c r="D1322" s="302"/>
      <c r="E1322" s="322"/>
      <c r="F1322" s="322"/>
      <c r="G1322" s="361"/>
      <c r="H1322" s="362"/>
      <c r="I1322" s="322"/>
      <c r="J1322" s="308"/>
    </row>
    <row r="1323" spans="1:10" ht="15" thickBot="1" x14ac:dyDescent="0.4">
      <c r="A1323" s="302"/>
      <c r="C1323" s="369"/>
      <c r="D1323" s="644"/>
      <c r="E1323" s="645"/>
      <c r="F1323" s="646" t="s">
        <v>234</v>
      </c>
      <c r="G1323" s="671" t="s">
        <v>234</v>
      </c>
      <c r="H1323" s="616">
        <f>IF($A$2="CD",ROUND(SUM(H1299:H1322)/2,$B$3),SUM(H1299:H1322)/2)</f>
        <v>190263</v>
      </c>
      <c r="I1323" s="322"/>
      <c r="J1323" s="308"/>
    </row>
    <row r="1324" spans="1:10" ht="15" thickTop="1" x14ac:dyDescent="0.35">
      <c r="A1324" s="302"/>
      <c r="C1324" s="374" t="s">
        <v>261</v>
      </c>
      <c r="D1324" s="375"/>
      <c r="E1324" s="376"/>
      <c r="F1324" s="376"/>
      <c r="G1324" s="377"/>
      <c r="H1324" s="378"/>
      <c r="I1324" s="322"/>
      <c r="J1324" s="308"/>
    </row>
    <row r="1325" spans="1:10" x14ac:dyDescent="0.35">
      <c r="A1325" s="302"/>
      <c r="C1325" s="454" t="s">
        <v>144</v>
      </c>
      <c r="D1325" s="617"/>
      <c r="E1325" s="672"/>
      <c r="F1325" s="610">
        <f>$F$3</f>
        <v>0.23</v>
      </c>
      <c r="G1325" s="673"/>
      <c r="H1325" s="674">
        <f>ROUND(H1323*F1325,2)</f>
        <v>43760.49</v>
      </c>
      <c r="I1325" s="322"/>
      <c r="J1325" s="308"/>
    </row>
    <row r="1326" spans="1:10" x14ac:dyDescent="0.35">
      <c r="A1326" s="302"/>
      <c r="C1326" s="454" t="s">
        <v>146</v>
      </c>
      <c r="D1326" s="617"/>
      <c r="E1326" s="672"/>
      <c r="F1326" s="610">
        <f>$G$3</f>
        <v>0.01</v>
      </c>
      <c r="G1326" s="673"/>
      <c r="H1326" s="674">
        <f>ROUND(H1323*F1326,2)</f>
        <v>1902.63</v>
      </c>
      <c r="I1326" s="322"/>
      <c r="J1326" s="308"/>
    </row>
    <row r="1327" spans="1:10" x14ac:dyDescent="0.35">
      <c r="A1327" s="302"/>
      <c r="C1327" s="454" t="s">
        <v>148</v>
      </c>
      <c r="D1327" s="617"/>
      <c r="E1327" s="672"/>
      <c r="F1327" s="610">
        <f>$H$3</f>
        <v>0.06</v>
      </c>
      <c r="G1327" s="673"/>
      <c r="H1327" s="674">
        <f>ROUND(H1323*F1327,2)</f>
        <v>11415.78</v>
      </c>
      <c r="I1327" s="322"/>
      <c r="J1327" s="308"/>
    </row>
    <row r="1328" spans="1:10" x14ac:dyDescent="0.35">
      <c r="A1328" s="302"/>
      <c r="C1328" s="454" t="s">
        <v>152</v>
      </c>
      <c r="D1328" s="617"/>
      <c r="E1328" s="672"/>
      <c r="F1328" s="610">
        <f>$I$3</f>
        <v>0</v>
      </c>
      <c r="G1328" s="673"/>
      <c r="H1328" s="674">
        <f>ROUND(H1327*F1328,2)</f>
        <v>0</v>
      </c>
      <c r="I1328" s="322"/>
      <c r="J1328" s="308"/>
    </row>
    <row r="1329" spans="1:10" x14ac:dyDescent="0.35">
      <c r="A1329" s="302"/>
      <c r="C1329" s="381" t="s">
        <v>276</v>
      </c>
      <c r="D1329" s="302"/>
      <c r="E1329" s="322"/>
      <c r="F1329" s="322"/>
      <c r="G1329" s="382"/>
      <c r="H1329" s="383">
        <f>SUM(H1325:H1328)</f>
        <v>57078.899999999994</v>
      </c>
      <c r="I1329" s="322"/>
      <c r="J1329" s="308"/>
    </row>
    <row r="1330" spans="1:10" ht="15" thickBot="1" x14ac:dyDescent="0.4">
      <c r="A1330" s="302"/>
      <c r="C1330" s="651"/>
      <c r="D1330" s="652"/>
      <c r="E1330" s="645"/>
      <c r="F1330" s="646"/>
      <c r="G1330" s="675"/>
      <c r="H1330" s="616">
        <f>IF($A$3=2,ROUND((H1323+H1329),2),IF($A$3=3,ROUND((H1323+H1329),-1),ROUND((H1323+H1329),0)))</f>
        <v>247342</v>
      </c>
      <c r="I1330" s="322"/>
      <c r="J1330" s="308"/>
    </row>
    <row r="1331" spans="1:10" ht="15" thickTop="1" x14ac:dyDescent="0.35">
      <c r="A1331" s="302"/>
      <c r="C1331" s="581"/>
      <c r="D1331" s="397"/>
      <c r="E1331" s="307"/>
      <c r="F1331" s="582"/>
      <c r="G1331" s="584"/>
      <c r="H1331" s="584"/>
      <c r="I1331" s="322"/>
      <c r="J1331" s="308"/>
    </row>
    <row r="1332" spans="1:10" ht="15" thickBot="1" x14ac:dyDescent="0.4">
      <c r="A1332" s="302"/>
      <c r="C1332" s="581"/>
      <c r="D1332" s="397"/>
      <c r="E1332" s="307"/>
      <c r="F1332" s="582"/>
      <c r="G1332" s="584"/>
      <c r="H1332" s="584"/>
      <c r="I1332" s="322"/>
      <c r="J1332" s="308"/>
    </row>
    <row r="1333" spans="1:10" ht="15" thickTop="1" x14ac:dyDescent="0.35">
      <c r="A1333" s="302"/>
      <c r="C1333" s="916" t="s">
        <v>528</v>
      </c>
      <c r="D1333" s="917"/>
      <c r="E1333" s="917"/>
      <c r="F1333" s="917"/>
      <c r="G1333" s="339"/>
      <c r="H1333" s="311" t="s">
        <v>272</v>
      </c>
      <c r="I1333" s="322"/>
      <c r="J1333" s="308"/>
    </row>
    <row r="1334" spans="1:10" x14ac:dyDescent="0.35">
      <c r="A1334" s="302"/>
      <c r="C1334" s="918"/>
      <c r="D1334" s="919"/>
      <c r="E1334" s="919"/>
      <c r="F1334" s="919"/>
      <c r="G1334" s="340"/>
      <c r="H1334" s="313" t="s">
        <v>529</v>
      </c>
      <c r="I1334" s="322"/>
      <c r="J1334" s="308"/>
    </row>
    <row r="1335" spans="1:10" x14ac:dyDescent="0.35">
      <c r="A1335" s="302"/>
      <c r="C1335" s="315" t="s">
        <v>32</v>
      </c>
      <c r="D1335" s="606" t="s">
        <v>33</v>
      </c>
      <c r="E1335" s="606" t="s">
        <v>34</v>
      </c>
      <c r="F1335" s="606" t="s">
        <v>204</v>
      </c>
      <c r="G1335" s="669" t="s">
        <v>205</v>
      </c>
      <c r="H1335" s="360" t="s">
        <v>206</v>
      </c>
      <c r="I1335" s="322"/>
      <c r="J1335" s="308"/>
    </row>
    <row r="1336" spans="1:10" x14ac:dyDescent="0.35">
      <c r="A1336" s="302"/>
      <c r="C1336" s="321"/>
      <c r="D1336" s="302"/>
      <c r="E1336" s="322"/>
      <c r="F1336" s="322"/>
      <c r="G1336" s="361"/>
      <c r="H1336" s="362"/>
      <c r="I1336" s="322"/>
      <c r="J1336" s="308"/>
    </row>
    <row r="1337" spans="1:10" x14ac:dyDescent="0.35">
      <c r="A1337" s="302"/>
      <c r="C1337" s="326" t="s">
        <v>208</v>
      </c>
      <c r="D1337" s="302"/>
      <c r="E1337" s="322"/>
      <c r="F1337" s="322"/>
      <c r="G1337" s="361"/>
      <c r="H1337" s="362"/>
      <c r="I1337" s="322"/>
      <c r="J1337" s="308"/>
    </row>
    <row r="1338" spans="1:10" x14ac:dyDescent="0.35">
      <c r="A1338" s="302"/>
      <c r="C1338" s="315" t="s">
        <v>399</v>
      </c>
      <c r="D1338" s="606" t="s">
        <v>86</v>
      </c>
      <c r="E1338" s="607">
        <v>15</v>
      </c>
      <c r="F1338" s="607">
        <v>5</v>
      </c>
      <c r="G1338" s="670">
        <v>3434</v>
      </c>
      <c r="H1338" s="367">
        <f t="shared" ref="H1338:H1343" si="15">TRUNC(E1338* (1 + F1338 / 100) * G1338,2)</f>
        <v>54085.5</v>
      </c>
      <c r="I1338" s="322"/>
      <c r="J1338" s="308"/>
    </row>
    <row r="1339" spans="1:10" x14ac:dyDescent="0.35">
      <c r="A1339" s="302"/>
      <c r="C1339" s="315" t="s">
        <v>398</v>
      </c>
      <c r="D1339" s="606" t="s">
        <v>33</v>
      </c>
      <c r="E1339" s="607">
        <v>3</v>
      </c>
      <c r="F1339" s="607">
        <v>0</v>
      </c>
      <c r="G1339" s="670">
        <v>1452</v>
      </c>
      <c r="H1339" s="367">
        <f t="shared" si="15"/>
        <v>4356</v>
      </c>
      <c r="I1339" s="322"/>
      <c r="J1339" s="308"/>
    </row>
    <row r="1340" spans="1:10" x14ac:dyDescent="0.35">
      <c r="A1340" s="302"/>
      <c r="C1340" s="315" t="s">
        <v>546</v>
      </c>
      <c r="D1340" s="606" t="s">
        <v>33</v>
      </c>
      <c r="E1340" s="607">
        <v>2</v>
      </c>
      <c r="F1340" s="607">
        <v>0</v>
      </c>
      <c r="G1340" s="670">
        <v>600</v>
      </c>
      <c r="H1340" s="367">
        <f>TRUNC(E1340* (1 + F1340 / 100) * G1340,2)</f>
        <v>1200</v>
      </c>
      <c r="I1340" s="322"/>
      <c r="J1340" s="308"/>
    </row>
    <row r="1341" spans="1:10" x14ac:dyDescent="0.35">
      <c r="A1341" s="302"/>
      <c r="C1341" s="315" t="s">
        <v>547</v>
      </c>
      <c r="D1341" s="606" t="s">
        <v>33</v>
      </c>
      <c r="E1341" s="607">
        <v>1.5</v>
      </c>
      <c r="F1341" s="607">
        <v>0</v>
      </c>
      <c r="G1341" s="670">
        <v>11000</v>
      </c>
      <c r="H1341" s="367">
        <f>TRUNC(E1341* (1 + F1341 / 100) * G1341,2)</f>
        <v>16500</v>
      </c>
      <c r="I1341" s="322"/>
      <c r="J1341" s="308"/>
    </row>
    <row r="1342" spans="1:10" x14ac:dyDescent="0.35">
      <c r="A1342" s="302"/>
      <c r="C1342" s="315" t="s">
        <v>545</v>
      </c>
      <c r="D1342" s="606" t="s">
        <v>33</v>
      </c>
      <c r="E1342" s="607">
        <v>2</v>
      </c>
      <c r="F1342" s="607">
        <v>0</v>
      </c>
      <c r="G1342" s="670">
        <v>600</v>
      </c>
      <c r="H1342" s="367">
        <f>TRUNC(E1342* (1 + F1342 / 100) * G1342,2)</f>
        <v>1200</v>
      </c>
      <c r="I1342" s="322"/>
      <c r="J1342" s="308"/>
    </row>
    <row r="1343" spans="1:10" x14ac:dyDescent="0.35">
      <c r="A1343" s="302"/>
      <c r="C1343" s="315" t="s">
        <v>406</v>
      </c>
      <c r="D1343" s="606" t="s">
        <v>33</v>
      </c>
      <c r="E1343" s="607">
        <v>1</v>
      </c>
      <c r="F1343" s="607">
        <v>0</v>
      </c>
      <c r="G1343" s="670">
        <v>26620</v>
      </c>
      <c r="H1343" s="367">
        <f t="shared" si="15"/>
        <v>26620</v>
      </c>
      <c r="I1343" s="322"/>
      <c r="J1343" s="308"/>
    </row>
    <row r="1344" spans="1:10" x14ac:dyDescent="0.35">
      <c r="A1344" s="302"/>
      <c r="C1344" s="363"/>
      <c r="D1344" s="635"/>
      <c r="E1344" s="643"/>
      <c r="F1344" s="636"/>
      <c r="G1344" s="608"/>
      <c r="H1344" s="320"/>
      <c r="I1344" s="322"/>
      <c r="J1344" s="308"/>
    </row>
    <row r="1345" spans="1:10" x14ac:dyDescent="0.35">
      <c r="A1345" s="302"/>
      <c r="C1345" s="321"/>
      <c r="D1345" s="302"/>
      <c r="E1345" s="322"/>
      <c r="F1345" s="322"/>
      <c r="G1345" s="361" t="s">
        <v>218</v>
      </c>
      <c r="H1345" s="367">
        <f>SUM(H1337:H1344)</f>
        <v>103961.5</v>
      </c>
      <c r="I1345" s="322"/>
      <c r="J1345" s="308"/>
    </row>
    <row r="1346" spans="1:10" x14ac:dyDescent="0.35">
      <c r="A1346" s="302"/>
      <c r="C1346" s="326" t="s">
        <v>220</v>
      </c>
      <c r="D1346" s="302"/>
      <c r="E1346" s="322"/>
      <c r="F1346" s="322"/>
      <c r="G1346" s="361"/>
      <c r="H1346" s="362"/>
      <c r="I1346" s="322"/>
      <c r="J1346" s="308"/>
    </row>
    <row r="1347" spans="1:10" x14ac:dyDescent="0.35">
      <c r="A1347" s="302"/>
      <c r="C1347" s="315" t="s">
        <v>282</v>
      </c>
      <c r="D1347" s="606" t="s">
        <v>222</v>
      </c>
      <c r="E1347" s="607">
        <v>1.5</v>
      </c>
      <c r="F1347" s="607"/>
      <c r="G1347" s="670">
        <v>55896</v>
      </c>
      <c r="H1347" s="367">
        <f>TRUNC(E1347* (1 + F1347 / 100) * G1347,2)</f>
        <v>83844</v>
      </c>
      <c r="I1347" s="322"/>
      <c r="J1347" s="308"/>
    </row>
    <row r="1348" spans="1:10" x14ac:dyDescent="0.35">
      <c r="A1348" s="302"/>
      <c r="C1348" s="363"/>
      <c r="D1348" s="635"/>
      <c r="E1348" s="643"/>
      <c r="F1348" s="636"/>
      <c r="G1348" s="608"/>
      <c r="H1348" s="320"/>
      <c r="I1348" s="322"/>
      <c r="J1348" s="308"/>
    </row>
    <row r="1349" spans="1:10" x14ac:dyDescent="0.35">
      <c r="A1349" s="302"/>
      <c r="C1349" s="321"/>
      <c r="D1349" s="302"/>
      <c r="E1349" s="322"/>
      <c r="F1349" s="322"/>
      <c r="G1349" s="361" t="s">
        <v>274</v>
      </c>
      <c r="H1349" s="367">
        <f>SUM(H1346:H1348)</f>
        <v>83844</v>
      </c>
      <c r="I1349" s="322"/>
      <c r="J1349" s="308"/>
    </row>
    <row r="1350" spans="1:10" x14ac:dyDescent="0.35">
      <c r="A1350" s="302"/>
      <c r="C1350" s="326" t="s">
        <v>226</v>
      </c>
      <c r="D1350" s="302"/>
      <c r="E1350" s="322"/>
      <c r="F1350" s="322"/>
      <c r="G1350" s="361"/>
      <c r="H1350" s="362"/>
      <c r="I1350" s="322"/>
      <c r="J1350" s="308"/>
    </row>
    <row r="1351" spans="1:10" x14ac:dyDescent="0.35">
      <c r="A1351" s="302"/>
      <c r="C1351" s="315" t="s">
        <v>227</v>
      </c>
      <c r="D1351" s="606" t="s">
        <v>228</v>
      </c>
      <c r="E1351" s="609">
        <f>$O$2</f>
        <v>0.05</v>
      </c>
      <c r="F1351" s="607"/>
      <c r="G1351" s="670">
        <f>H1349</f>
        <v>83844</v>
      </c>
      <c r="H1351" s="367">
        <f>TRUNC(E1351* (1 + F1351 / 100) * G1351,2)</f>
        <v>4192.2</v>
      </c>
      <c r="I1351" s="322"/>
      <c r="J1351" s="308"/>
    </row>
    <row r="1352" spans="1:10" x14ac:dyDescent="0.35">
      <c r="A1352" s="302"/>
      <c r="C1352" s="363"/>
      <c r="D1352" s="635"/>
      <c r="E1352" s="643"/>
      <c r="F1352" s="636"/>
      <c r="G1352" s="608"/>
      <c r="H1352" s="320"/>
      <c r="I1352" s="322"/>
      <c r="J1352" s="308"/>
    </row>
    <row r="1353" spans="1:10" x14ac:dyDescent="0.35">
      <c r="A1353" s="302"/>
      <c r="C1353" s="321"/>
      <c r="D1353" s="302"/>
      <c r="E1353" s="322"/>
      <c r="F1353" s="322"/>
      <c r="G1353" s="361" t="s">
        <v>275</v>
      </c>
      <c r="H1353" s="367">
        <f>SUM(H1350:H1352)</f>
        <v>4192.2</v>
      </c>
      <c r="I1353" s="322"/>
      <c r="J1353" s="308"/>
    </row>
    <row r="1354" spans="1:10" x14ac:dyDescent="0.35">
      <c r="A1354" s="302"/>
      <c r="C1354" s="326" t="s">
        <v>431</v>
      </c>
      <c r="D1354" s="302"/>
      <c r="E1354" s="322"/>
      <c r="F1354" s="322"/>
      <c r="G1354" s="361"/>
      <c r="H1354" s="362"/>
      <c r="I1354" s="322"/>
      <c r="J1354" s="308"/>
    </row>
    <row r="1355" spans="1:10" x14ac:dyDescent="0.35">
      <c r="A1355" s="302"/>
      <c r="C1355" s="315" t="s">
        <v>431</v>
      </c>
      <c r="D1355" s="606" t="s">
        <v>228</v>
      </c>
      <c r="E1355" s="610">
        <f>$U$7</f>
        <v>0.15</v>
      </c>
      <c r="F1355" s="611"/>
      <c r="G1355" s="608">
        <f>H1345</f>
        <v>103961.5</v>
      </c>
      <c r="H1355" s="320">
        <f>E1355*G1355</f>
        <v>15594.224999999999</v>
      </c>
      <c r="I1355" s="322"/>
      <c r="J1355" s="308"/>
    </row>
    <row r="1356" spans="1:10" x14ac:dyDescent="0.35">
      <c r="A1356" s="302"/>
      <c r="C1356" s="321"/>
      <c r="D1356" s="302"/>
      <c r="E1356" s="322"/>
      <c r="F1356" s="322"/>
      <c r="G1356" s="361" t="str">
        <f>"SUBTOTAL " &amp;C1354</f>
        <v>SUBTOTAL TRANSPORTE DE MATERIALES</v>
      </c>
      <c r="H1356" s="367">
        <f>SUM(H1354:H1355)</f>
        <v>15594.224999999999</v>
      </c>
      <c r="I1356" s="322"/>
      <c r="J1356" s="308"/>
    </row>
    <row r="1357" spans="1:10" x14ac:dyDescent="0.35">
      <c r="A1357" s="302"/>
      <c r="C1357" s="321"/>
      <c r="D1357" s="302"/>
      <c r="E1357" s="322"/>
      <c r="F1357" s="322"/>
      <c r="G1357" s="361"/>
      <c r="H1357" s="362"/>
      <c r="I1357" s="322"/>
      <c r="J1357" s="308"/>
    </row>
    <row r="1358" spans="1:10" ht="15" thickBot="1" x14ac:dyDescent="0.4">
      <c r="A1358" s="302"/>
      <c r="C1358" s="369"/>
      <c r="D1358" s="644"/>
      <c r="E1358" s="645"/>
      <c r="F1358" s="646" t="s">
        <v>234</v>
      </c>
      <c r="G1358" s="671" t="s">
        <v>234</v>
      </c>
      <c r="H1358" s="616">
        <f>IF($A$2="CD",ROUND(SUM(H1335:H1357)/2,$B$3),SUM(H1335:H1357)/2)</f>
        <v>207592</v>
      </c>
      <c r="I1358" s="322"/>
      <c r="J1358" s="308"/>
    </row>
    <row r="1359" spans="1:10" ht="15" thickTop="1" x14ac:dyDescent="0.35">
      <c r="A1359" s="302"/>
      <c r="C1359" s="374" t="s">
        <v>261</v>
      </c>
      <c r="D1359" s="375"/>
      <c r="E1359" s="376"/>
      <c r="F1359" s="376"/>
      <c r="G1359" s="377"/>
      <c r="H1359" s="378"/>
      <c r="I1359" s="322"/>
      <c r="J1359" s="308"/>
    </row>
    <row r="1360" spans="1:10" x14ac:dyDescent="0.35">
      <c r="A1360" s="302"/>
      <c r="C1360" s="454" t="s">
        <v>144</v>
      </c>
      <c r="D1360" s="617"/>
      <c r="E1360" s="672"/>
      <c r="F1360" s="610">
        <f>$F$3</f>
        <v>0.23</v>
      </c>
      <c r="G1360" s="673"/>
      <c r="H1360" s="674">
        <f>ROUND(H1358*F1360,2)</f>
        <v>47746.16</v>
      </c>
      <c r="I1360" s="322"/>
      <c r="J1360" s="308"/>
    </row>
    <row r="1361" spans="1:10" x14ac:dyDescent="0.35">
      <c r="A1361" s="302"/>
      <c r="C1361" s="454" t="s">
        <v>146</v>
      </c>
      <c r="D1361" s="617"/>
      <c r="E1361" s="672"/>
      <c r="F1361" s="610">
        <f>$G$3</f>
        <v>0.01</v>
      </c>
      <c r="G1361" s="673"/>
      <c r="H1361" s="674">
        <f>ROUND(H1358*F1361,2)</f>
        <v>2075.92</v>
      </c>
      <c r="I1361" s="322"/>
      <c r="J1361" s="308"/>
    </row>
    <row r="1362" spans="1:10" x14ac:dyDescent="0.35">
      <c r="A1362" s="302"/>
      <c r="C1362" s="454" t="s">
        <v>148</v>
      </c>
      <c r="D1362" s="617"/>
      <c r="E1362" s="672"/>
      <c r="F1362" s="610">
        <f>$H$3</f>
        <v>0.06</v>
      </c>
      <c r="G1362" s="673"/>
      <c r="H1362" s="674">
        <f>ROUND(H1358*F1362,2)</f>
        <v>12455.52</v>
      </c>
      <c r="I1362" s="322"/>
      <c r="J1362" s="308"/>
    </row>
    <row r="1363" spans="1:10" x14ac:dyDescent="0.35">
      <c r="A1363" s="302"/>
      <c r="C1363" s="454" t="s">
        <v>152</v>
      </c>
      <c r="D1363" s="617"/>
      <c r="E1363" s="672"/>
      <c r="F1363" s="610">
        <f>$I$3</f>
        <v>0</v>
      </c>
      <c r="G1363" s="673"/>
      <c r="H1363" s="674">
        <f>ROUND(H1362*F1363,2)</f>
        <v>0</v>
      </c>
      <c r="I1363" s="322"/>
      <c r="J1363" s="308"/>
    </row>
    <row r="1364" spans="1:10" x14ac:dyDescent="0.35">
      <c r="A1364" s="302"/>
      <c r="C1364" s="381" t="s">
        <v>276</v>
      </c>
      <c r="D1364" s="302"/>
      <c r="E1364" s="322"/>
      <c r="F1364" s="322"/>
      <c r="G1364" s="382"/>
      <c r="H1364" s="383">
        <f>SUM(H1360:H1363)</f>
        <v>62277.600000000006</v>
      </c>
      <c r="I1364" s="322"/>
      <c r="J1364" s="308"/>
    </row>
    <row r="1365" spans="1:10" ht="15" thickBot="1" x14ac:dyDescent="0.4">
      <c r="A1365" s="302"/>
      <c r="C1365" s="651"/>
      <c r="D1365" s="652"/>
      <c r="E1365" s="645"/>
      <c r="F1365" s="646"/>
      <c r="G1365" s="675"/>
      <c r="H1365" s="616">
        <f>IF($A$3=2,ROUND((H1358+H1364),2),IF($A$3=3,ROUND((H1358+H1364),-1),ROUND((H1358+H1364),0)))</f>
        <v>269870</v>
      </c>
      <c r="I1365" s="322"/>
      <c r="J1365" s="308"/>
    </row>
    <row r="1366" spans="1:10" ht="15" thickTop="1" x14ac:dyDescent="0.35">
      <c r="C1366" s="10"/>
      <c r="D1366" s="43"/>
      <c r="E1366" s="10"/>
      <c r="F1366" s="10"/>
      <c r="G1366" s="10"/>
      <c r="H1366" s="10"/>
      <c r="I1366" s="307"/>
      <c r="J1366" s="308"/>
    </row>
    <row r="1367" spans="1:10" ht="15" thickBot="1" x14ac:dyDescent="0.4">
      <c r="C1367" s="10"/>
      <c r="D1367" s="43"/>
      <c r="E1367" s="10"/>
      <c r="F1367" s="10"/>
      <c r="G1367" s="10"/>
      <c r="H1367" s="10"/>
      <c r="I1367" s="307"/>
      <c r="J1367" s="308"/>
    </row>
    <row r="1368" spans="1:10" ht="15" thickTop="1" x14ac:dyDescent="0.35">
      <c r="A1368" s="302" t="s">
        <v>414</v>
      </c>
      <c r="B1368" s="307"/>
      <c r="C1368" s="916" t="s">
        <v>125</v>
      </c>
      <c r="D1368" s="917"/>
      <c r="E1368" s="917"/>
      <c r="F1368" s="917"/>
      <c r="G1368" s="339"/>
      <c r="H1368" s="387" t="s">
        <v>267</v>
      </c>
      <c r="I1368" s="720"/>
      <c r="J1368" s="705"/>
    </row>
    <row r="1369" spans="1:10" x14ac:dyDescent="0.35">
      <c r="A1369" s="302"/>
      <c r="B1369" s="307"/>
      <c r="C1369" s="918"/>
      <c r="D1369" s="919"/>
      <c r="E1369" s="919"/>
      <c r="F1369" s="919"/>
      <c r="G1369" s="340"/>
      <c r="H1369" s="388" t="str">
        <f>"ITEM:   " &amp;PRESUPUESTO!$B$88</f>
        <v>ITEM:   9.1</v>
      </c>
      <c r="I1369" s="725"/>
      <c r="J1369" s="705"/>
    </row>
    <row r="1370" spans="1:10" x14ac:dyDescent="0.35">
      <c r="A1370" s="389" t="s">
        <v>203</v>
      </c>
      <c r="B1370" s="390"/>
      <c r="C1370" s="391" t="s">
        <v>32</v>
      </c>
      <c r="D1370" s="392" t="s">
        <v>33</v>
      </c>
      <c r="E1370" s="393" t="s">
        <v>34</v>
      </c>
      <c r="F1370" s="394" t="s">
        <v>204</v>
      </c>
      <c r="G1370" s="395" t="s">
        <v>205</v>
      </c>
      <c r="H1370" s="320" t="s">
        <v>206</v>
      </c>
      <c r="I1370" s="726"/>
      <c r="J1370" s="704"/>
    </row>
    <row r="1371" spans="1:10" x14ac:dyDescent="0.35">
      <c r="A1371" s="314"/>
      <c r="B1371" s="307"/>
      <c r="C1371" s="396"/>
      <c r="D1371" s="397"/>
      <c r="E1371" s="307"/>
      <c r="F1371" s="308"/>
      <c r="G1371" s="324"/>
      <c r="H1371" s="325"/>
      <c r="I1371" s="729"/>
      <c r="J1371" s="704"/>
    </row>
    <row r="1372" spans="1:10" x14ac:dyDescent="0.35">
      <c r="A1372" s="314" t="s">
        <v>207</v>
      </c>
      <c r="B1372" s="307"/>
      <c r="C1372" s="398" t="s">
        <v>208</v>
      </c>
      <c r="D1372" s="397"/>
      <c r="E1372" s="307"/>
      <c r="F1372" s="308"/>
      <c r="G1372" s="324"/>
      <c r="H1372" s="325"/>
      <c r="I1372" s="729"/>
      <c r="J1372" s="704"/>
    </row>
    <row r="1373" spans="1:10" x14ac:dyDescent="0.35">
      <c r="A1373" s="314">
        <v>119090</v>
      </c>
      <c r="B1373" s="309"/>
      <c r="C1373" s="399" t="s">
        <v>415</v>
      </c>
      <c r="D1373" s="364" t="s">
        <v>33</v>
      </c>
      <c r="E1373" s="366">
        <v>2</v>
      </c>
      <c r="F1373" s="400"/>
      <c r="G1373" s="319">
        <v>4887</v>
      </c>
      <c r="H1373" s="320">
        <f t="shared" ref="H1373:H1379" si="16">TRUNC(E1373* (1 + F1373 / 100) * G1373,2)</f>
        <v>9774</v>
      </c>
      <c r="I1373" s="721"/>
      <c r="J1373" s="704"/>
    </row>
    <row r="1374" spans="1:10" x14ac:dyDescent="0.35">
      <c r="A1374" s="314">
        <v>101658</v>
      </c>
      <c r="B1374" s="309"/>
      <c r="C1374" s="399" t="s">
        <v>307</v>
      </c>
      <c r="D1374" s="364" t="s">
        <v>33</v>
      </c>
      <c r="E1374" s="366">
        <v>0.08</v>
      </c>
      <c r="F1374" s="400">
        <v>5</v>
      </c>
      <c r="G1374" s="319">
        <v>70000</v>
      </c>
      <c r="H1374" s="320">
        <f t="shared" si="16"/>
        <v>5880</v>
      </c>
      <c r="I1374" s="721"/>
      <c r="J1374" s="704"/>
    </row>
    <row r="1375" spans="1:10" x14ac:dyDescent="0.35">
      <c r="A1375" s="314">
        <v>102439</v>
      </c>
      <c r="B1375" s="309"/>
      <c r="C1375" s="399" t="s">
        <v>341</v>
      </c>
      <c r="D1375" s="364" t="s">
        <v>216</v>
      </c>
      <c r="E1375" s="366">
        <v>0.08</v>
      </c>
      <c r="F1375" s="400"/>
      <c r="G1375" s="319">
        <v>7913</v>
      </c>
      <c r="H1375" s="320">
        <f t="shared" si="16"/>
        <v>633.04</v>
      </c>
      <c r="I1375" s="721"/>
      <c r="J1375" s="704"/>
    </row>
    <row r="1376" spans="1:10" x14ac:dyDescent="0.35">
      <c r="A1376" s="314">
        <v>101125</v>
      </c>
      <c r="B1376" s="309"/>
      <c r="C1376" s="399" t="s">
        <v>416</v>
      </c>
      <c r="D1376" s="364" t="s">
        <v>33</v>
      </c>
      <c r="E1376" s="366">
        <v>0.04</v>
      </c>
      <c r="F1376" s="400">
        <v>5</v>
      </c>
      <c r="G1376" s="319">
        <v>16900</v>
      </c>
      <c r="H1376" s="320">
        <f t="shared" si="16"/>
        <v>709.8</v>
      </c>
      <c r="I1376" s="721"/>
      <c r="J1376" s="704"/>
    </row>
    <row r="1377" spans="1:10" x14ac:dyDescent="0.35">
      <c r="A1377" s="314">
        <v>101256</v>
      </c>
      <c r="B1377" s="309"/>
      <c r="C1377" s="399" t="s">
        <v>417</v>
      </c>
      <c r="D1377" s="364" t="s">
        <v>33</v>
      </c>
      <c r="E1377" s="366">
        <v>1</v>
      </c>
      <c r="F1377" s="400"/>
      <c r="G1377" s="319">
        <v>6985</v>
      </c>
      <c r="H1377" s="320">
        <f t="shared" si="16"/>
        <v>6985</v>
      </c>
      <c r="I1377" s="721"/>
      <c r="J1377" s="704"/>
    </row>
    <row r="1378" spans="1:10" x14ac:dyDescent="0.35">
      <c r="A1378" s="314">
        <v>117203</v>
      </c>
      <c r="B1378" s="309"/>
      <c r="C1378" s="399" t="s">
        <v>418</v>
      </c>
      <c r="D1378" s="364" t="s">
        <v>86</v>
      </c>
      <c r="E1378" s="366">
        <v>2.5</v>
      </c>
      <c r="F1378" s="400">
        <v>5</v>
      </c>
      <c r="G1378" s="319">
        <v>9916</v>
      </c>
      <c r="H1378" s="320">
        <f t="shared" si="16"/>
        <v>26029.5</v>
      </c>
      <c r="I1378" s="721"/>
      <c r="J1378" s="704"/>
    </row>
    <row r="1379" spans="1:10" x14ac:dyDescent="0.35">
      <c r="A1379" s="314">
        <v>100618</v>
      </c>
      <c r="B1379" s="309"/>
      <c r="C1379" s="399" t="s">
        <v>419</v>
      </c>
      <c r="D1379" s="364" t="s">
        <v>33</v>
      </c>
      <c r="E1379" s="366">
        <v>1</v>
      </c>
      <c r="F1379" s="400"/>
      <c r="G1379" s="319">
        <v>8124</v>
      </c>
      <c r="H1379" s="320">
        <f t="shared" si="16"/>
        <v>8124</v>
      </c>
      <c r="I1379" s="721"/>
      <c r="J1379" s="704"/>
    </row>
    <row r="1380" spans="1:10" x14ac:dyDescent="0.35">
      <c r="A1380" s="327" t="s">
        <v>217</v>
      </c>
      <c r="B1380" s="307"/>
      <c r="C1380" s="396"/>
      <c r="D1380" s="397"/>
      <c r="E1380" s="307"/>
      <c r="F1380" s="308"/>
      <c r="G1380" s="324" t="s">
        <v>218</v>
      </c>
      <c r="H1380" s="401">
        <f>SUM(H1372:H1379)</f>
        <v>58135.34</v>
      </c>
      <c r="I1380" s="728"/>
      <c r="J1380" s="705"/>
    </row>
    <row r="1381" spans="1:10" x14ac:dyDescent="0.35">
      <c r="A1381" s="314" t="s">
        <v>219</v>
      </c>
      <c r="B1381" s="307"/>
      <c r="C1381" s="398" t="s">
        <v>220</v>
      </c>
      <c r="D1381" s="397"/>
      <c r="E1381" s="307"/>
      <c r="F1381" s="308"/>
      <c r="G1381" s="324"/>
      <c r="H1381" s="325"/>
      <c r="I1381" s="729"/>
      <c r="J1381" s="704"/>
    </row>
    <row r="1382" spans="1:10" x14ac:dyDescent="0.35">
      <c r="A1382" s="314">
        <v>200021</v>
      </c>
      <c r="B1382" s="309"/>
      <c r="C1382" s="399" t="s">
        <v>269</v>
      </c>
      <c r="D1382" s="364" t="s">
        <v>222</v>
      </c>
      <c r="E1382" s="366">
        <v>1.5</v>
      </c>
      <c r="F1382" s="400"/>
      <c r="G1382" s="319">
        <v>45600</v>
      </c>
      <c r="H1382" s="320">
        <f>TRUNC(E1382* (1 + F1382 / 100) * G1382,2)</f>
        <v>68400</v>
      </c>
      <c r="I1382" s="721"/>
      <c r="J1382" s="704"/>
    </row>
    <row r="1383" spans="1:10" x14ac:dyDescent="0.35">
      <c r="A1383" s="327" t="s">
        <v>223</v>
      </c>
      <c r="B1383" s="307"/>
      <c r="C1383" s="396"/>
      <c r="D1383" s="397"/>
      <c r="E1383" s="307"/>
      <c r="F1383" s="308"/>
      <c r="G1383" s="324" t="s">
        <v>277</v>
      </c>
      <c r="H1383" s="401">
        <f>SUM(H1381:H1382)</f>
        <v>68400</v>
      </c>
      <c r="I1383" s="728"/>
      <c r="J1383" s="705"/>
    </row>
    <row r="1384" spans="1:10" x14ac:dyDescent="0.35">
      <c r="A1384" s="314" t="s">
        <v>225</v>
      </c>
      <c r="B1384" s="307"/>
      <c r="C1384" s="402" t="s">
        <v>226</v>
      </c>
      <c r="D1384" s="397"/>
      <c r="E1384" s="307"/>
      <c r="F1384" s="308"/>
      <c r="G1384" s="324"/>
      <c r="H1384" s="325"/>
      <c r="I1384" s="729"/>
      <c r="J1384" s="704"/>
    </row>
    <row r="1385" spans="1:10" x14ac:dyDescent="0.35">
      <c r="A1385" s="314">
        <v>300026</v>
      </c>
      <c r="B1385" s="309"/>
      <c r="C1385" s="399" t="s">
        <v>227</v>
      </c>
      <c r="D1385" s="364" t="s">
        <v>228</v>
      </c>
      <c r="E1385" s="365">
        <f>$O$2</f>
        <v>0.05</v>
      </c>
      <c r="F1385" s="400"/>
      <c r="G1385" s="319">
        <f>H1383</f>
        <v>68400</v>
      </c>
      <c r="H1385" s="320">
        <f>TRUNC(E1385* (1 + F1385 / 100) * G1385,2)</f>
        <v>3420</v>
      </c>
      <c r="I1385" s="721"/>
      <c r="J1385" s="704"/>
    </row>
    <row r="1386" spans="1:10" x14ac:dyDescent="0.35">
      <c r="A1386" s="327" t="s">
        <v>229</v>
      </c>
      <c r="B1386" s="307"/>
      <c r="C1386" s="396"/>
      <c r="D1386" s="397"/>
      <c r="E1386" s="307"/>
      <c r="F1386" s="308"/>
      <c r="G1386" s="324" t="s">
        <v>230</v>
      </c>
      <c r="H1386" s="401">
        <f>SUM(H1384:H1385)</f>
        <v>3420</v>
      </c>
      <c r="I1386" s="728"/>
      <c r="J1386" s="705"/>
    </row>
    <row r="1387" spans="1:10" x14ac:dyDescent="0.35">
      <c r="A1387" s="302" t="s">
        <v>231</v>
      </c>
      <c r="B1387" s="10"/>
      <c r="C1387" s="398" t="s">
        <v>431</v>
      </c>
      <c r="D1387" s="397"/>
      <c r="E1387" s="307"/>
      <c r="F1387" s="308"/>
      <c r="G1387" s="324"/>
      <c r="H1387" s="325"/>
      <c r="I1387" s="728"/>
      <c r="J1387" s="704"/>
    </row>
    <row r="1388" spans="1:10" x14ac:dyDescent="0.35">
      <c r="A1388" s="314"/>
      <c r="B1388" s="309"/>
      <c r="C1388" s="399"/>
      <c r="D1388" s="606" t="s">
        <v>228</v>
      </c>
      <c r="E1388" s="610">
        <f>$U$7</f>
        <v>0.15</v>
      </c>
      <c r="F1388" s="611"/>
      <c r="G1388" s="608">
        <f>H1380</f>
        <v>58135.34</v>
      </c>
      <c r="H1388" s="320">
        <f>E1388*G1388</f>
        <v>8720.3009999999995</v>
      </c>
      <c r="I1388" s="721"/>
      <c r="J1388" s="704"/>
    </row>
    <row r="1389" spans="1:10" x14ac:dyDescent="0.35">
      <c r="A1389" s="327" t="s">
        <v>232</v>
      </c>
      <c r="B1389" s="10"/>
      <c r="C1389" s="396"/>
      <c r="D1389" s="397"/>
      <c r="E1389" s="307"/>
      <c r="F1389" s="308"/>
      <c r="G1389" s="324" t="s">
        <v>281</v>
      </c>
      <c r="H1389" s="320">
        <f>SUM(H1387:H1388)</f>
        <v>8720.3009999999995</v>
      </c>
      <c r="I1389" s="728"/>
      <c r="J1389" s="704"/>
    </row>
    <row r="1390" spans="1:10" x14ac:dyDescent="0.35">
      <c r="A1390" s="302"/>
      <c r="B1390" s="403"/>
      <c r="C1390" s="396"/>
      <c r="D1390" s="397"/>
      <c r="E1390" s="307"/>
      <c r="F1390" s="308"/>
      <c r="G1390" s="324"/>
      <c r="H1390" s="325"/>
      <c r="I1390" s="729"/>
      <c r="J1390" s="704"/>
    </row>
    <row r="1391" spans="1:10" ht="15" thickBot="1" x14ac:dyDescent="0.4">
      <c r="A1391" s="302" t="s">
        <v>36</v>
      </c>
      <c r="B1391" s="403"/>
      <c r="C1391" s="369"/>
      <c r="D1391" s="370"/>
      <c r="E1391" s="371"/>
      <c r="F1391" s="372" t="s">
        <v>234</v>
      </c>
      <c r="G1391" s="337">
        <f>SUM(H1370:H1390)/2</f>
        <v>138675.64099999997</v>
      </c>
      <c r="H1391" s="338">
        <f>IF($A$2="CD",ROUND(SUM(H1370:H1390)/2,$B$3),SUM(H1370:H1390)/2)</f>
        <v>138676</v>
      </c>
      <c r="I1391" s="721"/>
      <c r="J1391" s="584"/>
    </row>
    <row r="1392" spans="1:10" ht="15" thickTop="1" x14ac:dyDescent="0.35">
      <c r="A1392" s="302" t="s">
        <v>258</v>
      </c>
      <c r="B1392" s="403"/>
      <c r="C1392" s="404" t="s">
        <v>166</v>
      </c>
      <c r="D1392" s="405"/>
      <c r="E1392" s="406"/>
      <c r="F1392" s="407"/>
      <c r="G1392" s="345"/>
      <c r="H1392" s="346"/>
      <c r="I1392" s="721"/>
      <c r="J1392" s="704"/>
    </row>
    <row r="1393" spans="1:10" x14ac:dyDescent="0.35">
      <c r="A1393" s="314" t="s">
        <v>173</v>
      </c>
      <c r="B1393" s="403"/>
      <c r="C1393" s="448" t="s">
        <v>144</v>
      </c>
      <c r="D1393" s="449"/>
      <c r="E1393" s="450"/>
      <c r="F1393" s="411">
        <f>$F$3</f>
        <v>0.23</v>
      </c>
      <c r="G1393" s="446"/>
      <c r="H1393" s="447">
        <f>ROUND(H1391*F1393,2)</f>
        <v>31895.48</v>
      </c>
      <c r="I1393" s="721"/>
      <c r="J1393" s="704"/>
    </row>
    <row r="1394" spans="1:10" x14ac:dyDescent="0.35">
      <c r="A1394" s="314" t="s">
        <v>259</v>
      </c>
      <c r="B1394" s="403"/>
      <c r="C1394" s="448" t="s">
        <v>146</v>
      </c>
      <c r="D1394" s="449"/>
      <c r="E1394" s="450"/>
      <c r="F1394" s="411">
        <f>$G$3</f>
        <v>0.01</v>
      </c>
      <c r="G1394" s="446"/>
      <c r="H1394" s="447">
        <f>ROUND(H1391*F1394,2)</f>
        <v>1386.76</v>
      </c>
      <c r="I1394" s="721"/>
      <c r="J1394" s="704"/>
    </row>
    <row r="1395" spans="1:10" x14ac:dyDescent="0.35">
      <c r="A1395" s="314" t="s">
        <v>175</v>
      </c>
      <c r="B1395" s="403"/>
      <c r="C1395" s="448" t="s">
        <v>148</v>
      </c>
      <c r="D1395" s="449"/>
      <c r="E1395" s="450"/>
      <c r="F1395" s="411">
        <f>$H$3</f>
        <v>0.06</v>
      </c>
      <c r="G1395" s="446"/>
      <c r="H1395" s="447">
        <f>ROUND(H1391*F1395,2)</f>
        <v>8320.56</v>
      </c>
      <c r="I1395" s="721"/>
      <c r="J1395" s="704"/>
    </row>
    <row r="1396" spans="1:10" x14ac:dyDescent="0.35">
      <c r="A1396" s="314" t="s">
        <v>177</v>
      </c>
      <c r="B1396" s="403"/>
      <c r="C1396" s="448" t="s">
        <v>152</v>
      </c>
      <c r="D1396" s="449"/>
      <c r="E1396" s="450"/>
      <c r="F1396" s="411">
        <f>$I$3</f>
        <v>0</v>
      </c>
      <c r="G1396" s="446"/>
      <c r="H1396" s="447">
        <f>ROUND(H1395*F1396,2)</f>
        <v>0</v>
      </c>
      <c r="I1396" s="721"/>
      <c r="J1396" s="704"/>
    </row>
    <row r="1397" spans="1:10" x14ac:dyDescent="0.35">
      <c r="A1397" s="302" t="s">
        <v>260</v>
      </c>
      <c r="B1397" s="403"/>
      <c r="C1397" s="398" t="s">
        <v>261</v>
      </c>
      <c r="D1397" s="397"/>
      <c r="E1397" s="307"/>
      <c r="F1397" s="308"/>
      <c r="G1397" s="353"/>
      <c r="H1397" s="354">
        <f>SUM(H1393:H1396)</f>
        <v>41602.799999999996</v>
      </c>
      <c r="I1397" s="722"/>
      <c r="J1397" s="705"/>
    </row>
    <row r="1398" spans="1:10" ht="15" thickBot="1" x14ac:dyDescent="0.4">
      <c r="A1398" s="302" t="s">
        <v>262</v>
      </c>
      <c r="B1398" s="403"/>
      <c r="C1398" s="384"/>
      <c r="D1398" s="385"/>
      <c r="E1398" s="371"/>
      <c r="F1398" s="372" t="s">
        <v>263</v>
      </c>
      <c r="G1398" s="357"/>
      <c r="H1398" s="338">
        <f>IF($A$3=2,ROUND((H1391+H1397),2),IF($A$3=3,ROUND((H1391+H1397),-1),ROUND((H1391+H1397),0)))</f>
        <v>180279</v>
      </c>
      <c r="I1398" s="721"/>
      <c r="J1398" s="584"/>
    </row>
    <row r="1399" spans="1:10" ht="15" thickTop="1" x14ac:dyDescent="0.35">
      <c r="C1399" s="10"/>
      <c r="D1399" s="43"/>
      <c r="E1399" s="10"/>
      <c r="F1399" s="10"/>
      <c r="G1399" s="10"/>
      <c r="H1399" s="10"/>
      <c r="I1399" s="307"/>
      <c r="J1399" s="308"/>
    </row>
    <row r="1400" spans="1:10" ht="15" thickBot="1" x14ac:dyDescent="0.4">
      <c r="C1400" s="10"/>
      <c r="D1400" s="43"/>
      <c r="E1400" s="10"/>
      <c r="F1400" s="10"/>
      <c r="G1400" s="10"/>
      <c r="H1400" s="10"/>
      <c r="I1400" s="307"/>
      <c r="J1400" s="308"/>
    </row>
    <row r="1401" spans="1:10" ht="15" thickTop="1" x14ac:dyDescent="0.35">
      <c r="A1401" s="302" t="s">
        <v>420</v>
      </c>
      <c r="B1401" s="307"/>
      <c r="C1401" s="916" t="s">
        <v>127</v>
      </c>
      <c r="D1401" s="917"/>
      <c r="E1401" s="917"/>
      <c r="F1401" s="917"/>
      <c r="G1401" s="339"/>
      <c r="H1401" s="387" t="s">
        <v>267</v>
      </c>
      <c r="I1401" s="720"/>
      <c r="J1401" s="705"/>
    </row>
    <row r="1402" spans="1:10" x14ac:dyDescent="0.35">
      <c r="A1402" s="302"/>
      <c r="B1402" s="307"/>
      <c r="C1402" s="918"/>
      <c r="D1402" s="919"/>
      <c r="E1402" s="919"/>
      <c r="F1402" s="919"/>
      <c r="G1402" s="340"/>
      <c r="H1402" s="388" t="str">
        <f>"ITEM:   " &amp;PRESUPUESTO!$B$89</f>
        <v>ITEM:   9.2</v>
      </c>
      <c r="I1402" s="725"/>
      <c r="J1402" s="705"/>
    </row>
    <row r="1403" spans="1:10" x14ac:dyDescent="0.35">
      <c r="A1403" s="389" t="s">
        <v>203</v>
      </c>
      <c r="B1403" s="390"/>
      <c r="C1403" s="391" t="s">
        <v>32</v>
      </c>
      <c r="D1403" s="392" t="s">
        <v>33</v>
      </c>
      <c r="E1403" s="393" t="s">
        <v>34</v>
      </c>
      <c r="F1403" s="394" t="s">
        <v>204</v>
      </c>
      <c r="G1403" s="395" t="s">
        <v>205</v>
      </c>
      <c r="H1403" s="320" t="s">
        <v>206</v>
      </c>
      <c r="I1403" s="726"/>
      <c r="J1403" s="704"/>
    </row>
    <row r="1404" spans="1:10" x14ac:dyDescent="0.35">
      <c r="A1404" s="314"/>
      <c r="B1404" s="307"/>
      <c r="C1404" s="396"/>
      <c r="D1404" s="397"/>
      <c r="E1404" s="307"/>
      <c r="F1404" s="308"/>
      <c r="G1404" s="324"/>
      <c r="H1404" s="325"/>
      <c r="I1404" s="729"/>
      <c r="J1404" s="704"/>
    </row>
    <row r="1405" spans="1:10" x14ac:dyDescent="0.35">
      <c r="A1405" s="314" t="s">
        <v>207</v>
      </c>
      <c r="B1405" s="307"/>
      <c r="C1405" s="398" t="s">
        <v>208</v>
      </c>
      <c r="D1405" s="397"/>
      <c r="E1405" s="307"/>
      <c r="F1405" s="308"/>
      <c r="G1405" s="324"/>
      <c r="H1405" s="325"/>
      <c r="I1405" s="729"/>
      <c r="J1405" s="704"/>
    </row>
    <row r="1406" spans="1:10" x14ac:dyDescent="0.35">
      <c r="A1406" s="314">
        <v>119090</v>
      </c>
      <c r="B1406" s="309"/>
      <c r="C1406" s="399" t="s">
        <v>415</v>
      </c>
      <c r="D1406" s="364" t="s">
        <v>33</v>
      </c>
      <c r="E1406" s="366">
        <v>2</v>
      </c>
      <c r="F1406" s="400"/>
      <c r="G1406" s="319">
        <v>4887</v>
      </c>
      <c r="H1406" s="320">
        <f t="shared" ref="H1406:H1412" si="17">TRUNC(E1406* (1 + F1406 / 100) * G1406,2)</f>
        <v>9774</v>
      </c>
      <c r="I1406" s="721"/>
      <c r="J1406" s="704"/>
    </row>
    <row r="1407" spans="1:10" x14ac:dyDescent="0.35">
      <c r="A1407" s="314">
        <v>101658</v>
      </c>
      <c r="B1407" s="309"/>
      <c r="C1407" s="399" t="s">
        <v>307</v>
      </c>
      <c r="D1407" s="364" t="s">
        <v>33</v>
      </c>
      <c r="E1407" s="366">
        <v>0.08</v>
      </c>
      <c r="F1407" s="400">
        <v>5</v>
      </c>
      <c r="G1407" s="319">
        <v>70000</v>
      </c>
      <c r="H1407" s="320">
        <f t="shared" si="17"/>
        <v>5880</v>
      </c>
      <c r="I1407" s="721"/>
      <c r="J1407" s="704"/>
    </row>
    <row r="1408" spans="1:10" x14ac:dyDescent="0.35">
      <c r="A1408" s="314">
        <v>102439</v>
      </c>
      <c r="B1408" s="309"/>
      <c r="C1408" s="399" t="s">
        <v>341</v>
      </c>
      <c r="D1408" s="364" t="s">
        <v>216</v>
      </c>
      <c r="E1408" s="366">
        <v>0.08</v>
      </c>
      <c r="F1408" s="400"/>
      <c r="G1408" s="319">
        <v>7913</v>
      </c>
      <c r="H1408" s="320">
        <f t="shared" si="17"/>
        <v>633.04</v>
      </c>
      <c r="I1408" s="721"/>
      <c r="J1408" s="704"/>
    </row>
    <row r="1409" spans="1:10" x14ac:dyDescent="0.35">
      <c r="A1409" s="314">
        <v>101125</v>
      </c>
      <c r="B1409" s="309"/>
      <c r="C1409" s="399" t="s">
        <v>416</v>
      </c>
      <c r="D1409" s="364" t="s">
        <v>33</v>
      </c>
      <c r="E1409" s="366">
        <v>0.04</v>
      </c>
      <c r="F1409" s="400">
        <v>5</v>
      </c>
      <c r="G1409" s="319">
        <v>16900</v>
      </c>
      <c r="H1409" s="320">
        <f t="shared" si="17"/>
        <v>709.8</v>
      </c>
      <c r="I1409" s="721"/>
      <c r="J1409" s="704"/>
    </row>
    <row r="1410" spans="1:10" x14ac:dyDescent="0.35">
      <c r="A1410" s="314">
        <v>101256</v>
      </c>
      <c r="B1410" s="309"/>
      <c r="C1410" s="399" t="s">
        <v>417</v>
      </c>
      <c r="D1410" s="364" t="s">
        <v>33</v>
      </c>
      <c r="E1410" s="366">
        <v>1</v>
      </c>
      <c r="F1410" s="400"/>
      <c r="G1410" s="319">
        <v>6985</v>
      </c>
      <c r="H1410" s="320">
        <f t="shared" si="17"/>
        <v>6985</v>
      </c>
      <c r="I1410" s="721"/>
      <c r="J1410" s="704"/>
    </row>
    <row r="1411" spans="1:10" x14ac:dyDescent="0.35">
      <c r="A1411" s="314">
        <v>117203</v>
      </c>
      <c r="B1411" s="309"/>
      <c r="C1411" s="399" t="s">
        <v>418</v>
      </c>
      <c r="D1411" s="364" t="s">
        <v>86</v>
      </c>
      <c r="E1411" s="366">
        <v>2.5</v>
      </c>
      <c r="F1411" s="400">
        <v>5</v>
      </c>
      <c r="G1411" s="319">
        <v>9916</v>
      </c>
      <c r="H1411" s="320">
        <f t="shared" si="17"/>
        <v>26029.5</v>
      </c>
      <c r="I1411" s="721"/>
      <c r="J1411" s="704"/>
    </row>
    <row r="1412" spans="1:10" x14ac:dyDescent="0.35">
      <c r="A1412" s="314">
        <v>100618</v>
      </c>
      <c r="B1412" s="309"/>
      <c r="C1412" s="399" t="s">
        <v>419</v>
      </c>
      <c r="D1412" s="364" t="s">
        <v>33</v>
      </c>
      <c r="E1412" s="366">
        <v>1</v>
      </c>
      <c r="F1412" s="400"/>
      <c r="G1412" s="319">
        <v>8124</v>
      </c>
      <c r="H1412" s="320">
        <f t="shared" si="17"/>
        <v>8124</v>
      </c>
      <c r="I1412" s="721"/>
      <c r="J1412" s="704"/>
    </row>
    <row r="1413" spans="1:10" x14ac:dyDescent="0.35">
      <c r="A1413" s="327" t="s">
        <v>217</v>
      </c>
      <c r="B1413" s="307"/>
      <c r="C1413" s="396"/>
      <c r="D1413" s="397"/>
      <c r="E1413" s="307"/>
      <c r="F1413" s="308"/>
      <c r="G1413" s="324" t="s">
        <v>218</v>
      </c>
      <c r="H1413" s="401">
        <f>SUM(H1405:H1412)</f>
        <v>58135.34</v>
      </c>
      <c r="I1413" s="728"/>
      <c r="J1413" s="705"/>
    </row>
    <row r="1414" spans="1:10" x14ac:dyDescent="0.35">
      <c r="A1414" s="314" t="s">
        <v>219</v>
      </c>
      <c r="B1414" s="307"/>
      <c r="C1414" s="398" t="s">
        <v>220</v>
      </c>
      <c r="D1414" s="397"/>
      <c r="E1414" s="307"/>
      <c r="F1414" s="308"/>
      <c r="G1414" s="324"/>
      <c r="H1414" s="325"/>
      <c r="I1414" s="729"/>
      <c r="J1414" s="704"/>
    </row>
    <row r="1415" spans="1:10" x14ac:dyDescent="0.35">
      <c r="A1415" s="314">
        <v>200021</v>
      </c>
      <c r="B1415" s="309"/>
      <c r="C1415" s="399" t="s">
        <v>269</v>
      </c>
      <c r="D1415" s="364" t="s">
        <v>222</v>
      </c>
      <c r="E1415" s="366">
        <v>1.5</v>
      </c>
      <c r="F1415" s="400"/>
      <c r="G1415" s="319">
        <v>45600</v>
      </c>
      <c r="H1415" s="320">
        <f>TRUNC(E1415* (1 + F1415 / 100) * G1415,2)</f>
        <v>68400</v>
      </c>
      <c r="I1415" s="721"/>
      <c r="J1415" s="704"/>
    </row>
    <row r="1416" spans="1:10" x14ac:dyDescent="0.35">
      <c r="A1416" s="327" t="s">
        <v>223</v>
      </c>
      <c r="B1416" s="307"/>
      <c r="C1416" s="396"/>
      <c r="D1416" s="397"/>
      <c r="E1416" s="307"/>
      <c r="F1416" s="308"/>
      <c r="G1416" s="324" t="s">
        <v>277</v>
      </c>
      <c r="H1416" s="401">
        <f>SUM(H1414:H1415)</f>
        <v>68400</v>
      </c>
      <c r="I1416" s="728"/>
      <c r="J1416" s="705"/>
    </row>
    <row r="1417" spans="1:10" x14ac:dyDescent="0.35">
      <c r="A1417" s="314" t="s">
        <v>225</v>
      </c>
      <c r="B1417" s="307"/>
      <c r="C1417" s="402" t="s">
        <v>226</v>
      </c>
      <c r="D1417" s="397"/>
      <c r="E1417" s="307"/>
      <c r="F1417" s="308"/>
      <c r="G1417" s="324"/>
      <c r="H1417" s="325"/>
      <c r="I1417" s="729"/>
      <c r="J1417" s="704"/>
    </row>
    <row r="1418" spans="1:10" x14ac:dyDescent="0.35">
      <c r="A1418" s="314">
        <v>300026</v>
      </c>
      <c r="B1418" s="309"/>
      <c r="C1418" s="399" t="s">
        <v>227</v>
      </c>
      <c r="D1418" s="364" t="s">
        <v>228</v>
      </c>
      <c r="E1418" s="365">
        <f>$O$2</f>
        <v>0.05</v>
      </c>
      <c r="F1418" s="400"/>
      <c r="G1418" s="319">
        <f>H1416</f>
        <v>68400</v>
      </c>
      <c r="H1418" s="320">
        <f>TRUNC(E1418* (1 + F1418 / 100) * G1418,2)</f>
        <v>3420</v>
      </c>
      <c r="I1418" s="721"/>
      <c r="J1418" s="704"/>
    </row>
    <row r="1419" spans="1:10" x14ac:dyDescent="0.35">
      <c r="A1419" s="327" t="s">
        <v>229</v>
      </c>
      <c r="B1419" s="307"/>
      <c r="C1419" s="396"/>
      <c r="D1419" s="397"/>
      <c r="E1419" s="307"/>
      <c r="F1419" s="308"/>
      <c r="G1419" s="324" t="s">
        <v>230</v>
      </c>
      <c r="H1419" s="401">
        <f>SUM(H1417:H1418)</f>
        <v>3420</v>
      </c>
      <c r="I1419" s="728"/>
      <c r="J1419" s="705"/>
    </row>
    <row r="1420" spans="1:10" x14ac:dyDescent="0.35">
      <c r="A1420" s="302" t="s">
        <v>231</v>
      </c>
      <c r="B1420" s="10"/>
      <c r="C1420" s="398" t="s">
        <v>431</v>
      </c>
      <c r="D1420" s="397"/>
      <c r="E1420" s="307"/>
      <c r="F1420" s="308"/>
      <c r="G1420" s="324"/>
      <c r="H1420" s="325"/>
      <c r="I1420" s="728"/>
      <c r="J1420" s="704"/>
    </row>
    <row r="1421" spans="1:10" x14ac:dyDescent="0.35">
      <c r="A1421" s="314"/>
      <c r="B1421" s="309"/>
      <c r="C1421" s="399"/>
      <c r="D1421" s="606" t="s">
        <v>228</v>
      </c>
      <c r="E1421" s="610">
        <f>$U$7</f>
        <v>0.15</v>
      </c>
      <c r="F1421" s="611"/>
      <c r="G1421" s="608">
        <f>H1413</f>
        <v>58135.34</v>
      </c>
      <c r="H1421" s="320">
        <f>E1421*G1421</f>
        <v>8720.3009999999995</v>
      </c>
      <c r="I1421" s="721"/>
      <c r="J1421" s="704"/>
    </row>
    <row r="1422" spans="1:10" x14ac:dyDescent="0.35">
      <c r="A1422" s="327" t="s">
        <v>232</v>
      </c>
      <c r="B1422" s="10"/>
      <c r="C1422" s="396"/>
      <c r="D1422" s="397"/>
      <c r="E1422" s="307"/>
      <c r="F1422" s="308"/>
      <c r="G1422" s="324" t="s">
        <v>281</v>
      </c>
      <c r="H1422" s="320">
        <f>SUM(H1420:H1421)</f>
        <v>8720.3009999999995</v>
      </c>
      <c r="I1422" s="728"/>
      <c r="J1422" s="704"/>
    </row>
    <row r="1423" spans="1:10" x14ac:dyDescent="0.35">
      <c r="A1423" s="302"/>
      <c r="B1423" s="403"/>
      <c r="C1423" s="396"/>
      <c r="D1423" s="397"/>
      <c r="E1423" s="307"/>
      <c r="F1423" s="308"/>
      <c r="G1423" s="324"/>
      <c r="H1423" s="325"/>
      <c r="I1423" s="729"/>
      <c r="J1423" s="704"/>
    </row>
    <row r="1424" spans="1:10" ht="15" thickBot="1" x14ac:dyDescent="0.4">
      <c r="A1424" s="302" t="s">
        <v>36</v>
      </c>
      <c r="B1424" s="403"/>
      <c r="C1424" s="369"/>
      <c r="D1424" s="370"/>
      <c r="E1424" s="371"/>
      <c r="F1424" s="372" t="s">
        <v>234</v>
      </c>
      <c r="G1424" s="337">
        <f>SUM(H1403:H1423)/2</f>
        <v>138675.64099999997</v>
      </c>
      <c r="H1424" s="338">
        <f>IF($A$2="CD",ROUND(SUM(H1403:H1423)/2,$B$3),SUM(H1403:H1423)/2)</f>
        <v>138676</v>
      </c>
      <c r="I1424" s="721"/>
      <c r="J1424" s="584"/>
    </row>
    <row r="1425" spans="1:10" ht="15" thickTop="1" x14ac:dyDescent="0.35">
      <c r="A1425" s="302" t="s">
        <v>258</v>
      </c>
      <c r="B1425" s="403"/>
      <c r="C1425" s="404" t="s">
        <v>166</v>
      </c>
      <c r="D1425" s="405"/>
      <c r="E1425" s="406"/>
      <c r="F1425" s="407"/>
      <c r="G1425" s="345"/>
      <c r="H1425" s="346"/>
      <c r="I1425" s="721"/>
      <c r="J1425" s="704"/>
    </row>
    <row r="1426" spans="1:10" x14ac:dyDescent="0.35">
      <c r="A1426" s="314" t="s">
        <v>173</v>
      </c>
      <c r="B1426" s="403"/>
      <c r="C1426" s="448" t="s">
        <v>144</v>
      </c>
      <c r="D1426" s="449"/>
      <c r="E1426" s="450"/>
      <c r="F1426" s="411">
        <f>$F$3</f>
        <v>0.23</v>
      </c>
      <c r="G1426" s="446"/>
      <c r="H1426" s="447">
        <f>ROUND(H1424*F1426,2)</f>
        <v>31895.48</v>
      </c>
      <c r="I1426" s="721"/>
      <c r="J1426" s="704"/>
    </row>
    <row r="1427" spans="1:10" x14ac:dyDescent="0.35">
      <c r="A1427" s="314" t="s">
        <v>259</v>
      </c>
      <c r="B1427" s="403"/>
      <c r="C1427" s="448" t="s">
        <v>146</v>
      </c>
      <c r="D1427" s="449"/>
      <c r="E1427" s="450"/>
      <c r="F1427" s="411">
        <f>$G$3</f>
        <v>0.01</v>
      </c>
      <c r="G1427" s="446"/>
      <c r="H1427" s="447">
        <f>ROUND(H1424*F1427,2)</f>
        <v>1386.76</v>
      </c>
      <c r="I1427" s="721"/>
      <c r="J1427" s="704"/>
    </row>
    <row r="1428" spans="1:10" x14ac:dyDescent="0.35">
      <c r="A1428" s="314" t="s">
        <v>175</v>
      </c>
      <c r="B1428" s="403"/>
      <c r="C1428" s="448" t="s">
        <v>148</v>
      </c>
      <c r="D1428" s="449"/>
      <c r="E1428" s="450"/>
      <c r="F1428" s="411">
        <f>$H$3</f>
        <v>0.06</v>
      </c>
      <c r="G1428" s="446"/>
      <c r="H1428" s="447">
        <f>ROUND(H1424*F1428,2)</f>
        <v>8320.56</v>
      </c>
      <c r="I1428" s="721"/>
      <c r="J1428" s="704"/>
    </row>
    <row r="1429" spans="1:10" x14ac:dyDescent="0.35">
      <c r="A1429" s="314" t="s">
        <v>177</v>
      </c>
      <c r="B1429" s="403"/>
      <c r="C1429" s="448" t="s">
        <v>152</v>
      </c>
      <c r="D1429" s="449"/>
      <c r="E1429" s="450"/>
      <c r="F1429" s="411">
        <f>$I$3</f>
        <v>0</v>
      </c>
      <c r="G1429" s="446"/>
      <c r="H1429" s="447">
        <f>ROUND(H1428*F1429,2)</f>
        <v>0</v>
      </c>
      <c r="I1429" s="721"/>
      <c r="J1429" s="704"/>
    </row>
    <row r="1430" spans="1:10" x14ac:dyDescent="0.35">
      <c r="A1430" s="302" t="s">
        <v>260</v>
      </c>
      <c r="B1430" s="403"/>
      <c r="C1430" s="398" t="s">
        <v>261</v>
      </c>
      <c r="D1430" s="397"/>
      <c r="E1430" s="307"/>
      <c r="F1430" s="308"/>
      <c r="G1430" s="353"/>
      <c r="H1430" s="354">
        <f>SUM(H1426:H1429)</f>
        <v>41602.799999999996</v>
      </c>
      <c r="I1430" s="722"/>
      <c r="J1430" s="705"/>
    </row>
    <row r="1431" spans="1:10" ht="15" thickBot="1" x14ac:dyDescent="0.4">
      <c r="A1431" s="302" t="s">
        <v>262</v>
      </c>
      <c r="B1431" s="403"/>
      <c r="C1431" s="384"/>
      <c r="D1431" s="385"/>
      <c r="E1431" s="371"/>
      <c r="F1431" s="372" t="s">
        <v>263</v>
      </c>
      <c r="G1431" s="357"/>
      <c r="H1431" s="338">
        <f>IF($A$3=2,ROUND((H1424+H1430),2),IF($A$3=3,ROUND((H1424+H1430),-1),ROUND((H1424+H1430),0)))</f>
        <v>180279</v>
      </c>
      <c r="I1431" s="721"/>
      <c r="J1431" s="584"/>
    </row>
    <row r="1432" spans="1:10" ht="15" thickTop="1" x14ac:dyDescent="0.35">
      <c r="C1432" s="10"/>
      <c r="D1432" s="43"/>
      <c r="E1432" s="10"/>
      <c r="F1432" s="10"/>
      <c r="G1432" s="10"/>
      <c r="H1432" s="10"/>
      <c r="I1432" s="307"/>
      <c r="J1432" s="308"/>
    </row>
    <row r="1433" spans="1:10" ht="15" thickBot="1" x14ac:dyDescent="0.4">
      <c r="C1433" s="10"/>
      <c r="D1433" s="43"/>
      <c r="E1433" s="10"/>
      <c r="F1433" s="10"/>
      <c r="G1433" s="10"/>
      <c r="H1433" s="10"/>
      <c r="I1433" s="307"/>
      <c r="J1433" s="308"/>
    </row>
    <row r="1434" spans="1:10" ht="15" thickTop="1" x14ac:dyDescent="0.35">
      <c r="A1434" s="302" t="s">
        <v>421</v>
      </c>
      <c r="B1434" s="309"/>
      <c r="C1434" s="904" t="s">
        <v>129</v>
      </c>
      <c r="D1434" s="905"/>
      <c r="E1434" s="905"/>
      <c r="F1434" s="905"/>
      <c r="G1434" s="339"/>
      <c r="H1434" s="311" t="s">
        <v>267</v>
      </c>
      <c r="I1434" s="720"/>
      <c r="J1434" s="705"/>
    </row>
    <row r="1435" spans="1:10" x14ac:dyDescent="0.35">
      <c r="A1435" s="302"/>
      <c r="B1435" s="309"/>
      <c r="C1435" s="906"/>
      <c r="D1435" s="907"/>
      <c r="E1435" s="907"/>
      <c r="F1435" s="907"/>
      <c r="G1435" s="340"/>
      <c r="H1435" s="313" t="str">
        <f>"ITEM:   " &amp;PRESUPUESTO!$B$90</f>
        <v>ITEM:   9.3</v>
      </c>
      <c r="I1435" s="724"/>
      <c r="J1435" s="705"/>
    </row>
    <row r="1436" spans="1:10" x14ac:dyDescent="0.35">
      <c r="A1436" s="314" t="s">
        <v>203</v>
      </c>
      <c r="B1436" s="309"/>
      <c r="C1436" s="315" t="s">
        <v>32</v>
      </c>
      <c r="D1436" s="316" t="s">
        <v>33</v>
      </c>
      <c r="E1436" s="317" t="s">
        <v>34</v>
      </c>
      <c r="F1436" s="317" t="s">
        <v>204</v>
      </c>
      <c r="G1436" s="319" t="s">
        <v>205</v>
      </c>
      <c r="H1436" s="320" t="s">
        <v>206</v>
      </c>
      <c r="I1436" s="721"/>
      <c r="J1436" s="704"/>
    </row>
    <row r="1437" spans="1:10" x14ac:dyDescent="0.35">
      <c r="A1437" s="314"/>
      <c r="B1437" s="309"/>
      <c r="C1437" s="321"/>
      <c r="D1437" s="302"/>
      <c r="E1437" s="322"/>
      <c r="F1437" s="322"/>
      <c r="G1437" s="324"/>
      <c r="H1437" s="325"/>
      <c r="I1437" s="721"/>
      <c r="J1437" s="704"/>
    </row>
    <row r="1438" spans="1:10" x14ac:dyDescent="0.35">
      <c r="A1438" s="314" t="s">
        <v>207</v>
      </c>
      <c r="B1438" s="309"/>
      <c r="C1438" s="326" t="s">
        <v>208</v>
      </c>
      <c r="D1438" s="302"/>
      <c r="E1438" s="322"/>
      <c r="F1438" s="322"/>
      <c r="G1438" s="324"/>
      <c r="H1438" s="325"/>
      <c r="I1438" s="721"/>
      <c r="J1438" s="704"/>
    </row>
    <row r="1439" spans="1:10" x14ac:dyDescent="0.35">
      <c r="A1439" s="314">
        <v>100719</v>
      </c>
      <c r="B1439" s="309" t="s">
        <v>308</v>
      </c>
      <c r="C1439" s="315" t="s">
        <v>422</v>
      </c>
      <c r="D1439" s="316" t="s">
        <v>33</v>
      </c>
      <c r="E1439" s="317">
        <v>1</v>
      </c>
      <c r="F1439" s="317"/>
      <c r="G1439" s="319">
        <v>12760</v>
      </c>
      <c r="H1439" s="320">
        <f>TRUNC(E1439* (1 + F1439 / 100) * G1439,2)</f>
        <v>12760</v>
      </c>
      <c r="I1439" s="721"/>
      <c r="J1439" s="704"/>
    </row>
    <row r="1440" spans="1:10" x14ac:dyDescent="0.35">
      <c r="A1440" s="314">
        <v>101658</v>
      </c>
      <c r="B1440" s="309" t="s">
        <v>209</v>
      </c>
      <c r="C1440" s="315" t="s">
        <v>307</v>
      </c>
      <c r="D1440" s="316" t="s">
        <v>33</v>
      </c>
      <c r="E1440" s="317">
        <v>6.0000000000000001E-3</v>
      </c>
      <c r="F1440" s="317">
        <v>5</v>
      </c>
      <c r="G1440" s="319">
        <v>70000</v>
      </c>
      <c r="H1440" s="320">
        <f>TRUNC(E1440* (1 + F1440 / 100) * G1440,2)</f>
        <v>441</v>
      </c>
      <c r="I1440" s="721"/>
      <c r="J1440" s="704"/>
    </row>
    <row r="1441" spans="1:10" x14ac:dyDescent="0.35">
      <c r="A1441" s="314">
        <v>102173</v>
      </c>
      <c r="B1441" s="309" t="s">
        <v>308</v>
      </c>
      <c r="C1441" s="315" t="s">
        <v>309</v>
      </c>
      <c r="D1441" s="316" t="s">
        <v>86</v>
      </c>
      <c r="E1441" s="317">
        <v>1</v>
      </c>
      <c r="F1441" s="317"/>
      <c r="G1441" s="319">
        <v>29894</v>
      </c>
      <c r="H1441" s="320">
        <f>TRUNC(E1441* (1 + F1441 / 100) * G1441,2)</f>
        <v>29894</v>
      </c>
      <c r="I1441" s="721"/>
      <c r="J1441" s="704"/>
    </row>
    <row r="1442" spans="1:10" x14ac:dyDescent="0.35">
      <c r="A1442" s="314">
        <v>101128</v>
      </c>
      <c r="B1442" s="309" t="s">
        <v>209</v>
      </c>
      <c r="C1442" s="315" t="s">
        <v>310</v>
      </c>
      <c r="D1442" s="316" t="s">
        <v>33</v>
      </c>
      <c r="E1442" s="317">
        <v>6.0000000000000001E-3</v>
      </c>
      <c r="F1442" s="317">
        <v>5</v>
      </c>
      <c r="G1442" s="319">
        <v>53000</v>
      </c>
      <c r="H1442" s="320">
        <f>TRUNC(E1442* (1 + F1442 / 100) * G1442,2)</f>
        <v>333.9</v>
      </c>
      <c r="I1442" s="721"/>
      <c r="J1442" s="704"/>
    </row>
    <row r="1443" spans="1:10" x14ac:dyDescent="0.35">
      <c r="A1443" s="302" t="s">
        <v>217</v>
      </c>
      <c r="B1443" s="309"/>
      <c r="C1443" s="321"/>
      <c r="D1443" s="302"/>
      <c r="E1443" s="322"/>
      <c r="F1443" s="322"/>
      <c r="G1443" s="324" t="s">
        <v>218</v>
      </c>
      <c r="H1443" s="328">
        <f>SUM(H1438:H1442)</f>
        <v>43428.9</v>
      </c>
      <c r="I1443" s="721"/>
      <c r="J1443" s="705"/>
    </row>
    <row r="1444" spans="1:10" x14ac:dyDescent="0.35">
      <c r="A1444" s="314" t="s">
        <v>219</v>
      </c>
      <c r="B1444" s="309"/>
      <c r="C1444" s="326" t="s">
        <v>220</v>
      </c>
      <c r="D1444" s="302"/>
      <c r="E1444" s="322"/>
      <c r="F1444" s="322"/>
      <c r="G1444" s="324"/>
      <c r="H1444" s="325"/>
      <c r="I1444" s="721"/>
      <c r="J1444" s="704"/>
    </row>
    <row r="1445" spans="1:10" x14ac:dyDescent="0.35">
      <c r="A1445" s="314">
        <v>200020</v>
      </c>
      <c r="B1445" s="309" t="s">
        <v>220</v>
      </c>
      <c r="C1445" s="315" t="s">
        <v>270</v>
      </c>
      <c r="D1445" s="316" t="s">
        <v>222</v>
      </c>
      <c r="E1445" s="317">
        <v>0.8</v>
      </c>
      <c r="F1445" s="317"/>
      <c r="G1445" s="319">
        <v>64722</v>
      </c>
      <c r="H1445" s="320">
        <f>TRUNC(E1445* (1 + F1445 / 100) * G1445,2)</f>
        <v>51777.599999999999</v>
      </c>
      <c r="I1445" s="721"/>
      <c r="J1445" s="704"/>
    </row>
    <row r="1446" spans="1:10" x14ac:dyDescent="0.35">
      <c r="A1446" s="302" t="s">
        <v>223</v>
      </c>
      <c r="B1446" s="309"/>
      <c r="C1446" s="321"/>
      <c r="D1446" s="302"/>
      <c r="E1446" s="322"/>
      <c r="F1446" s="322"/>
      <c r="G1446" s="324" t="s">
        <v>224</v>
      </c>
      <c r="H1446" s="328">
        <f>SUM(H1444:H1445)</f>
        <v>51777.599999999999</v>
      </c>
      <c r="I1446" s="721"/>
      <c r="J1446" s="705"/>
    </row>
    <row r="1447" spans="1:10" x14ac:dyDescent="0.35">
      <c r="A1447" s="314" t="s">
        <v>225</v>
      </c>
      <c r="B1447" s="309"/>
      <c r="C1447" s="329" t="s">
        <v>226</v>
      </c>
      <c r="D1447" s="302"/>
      <c r="E1447" s="322"/>
      <c r="F1447" s="322"/>
      <c r="G1447" s="324"/>
      <c r="H1447" s="325"/>
      <c r="I1447" s="721"/>
      <c r="J1447" s="704"/>
    </row>
    <row r="1448" spans="1:10" x14ac:dyDescent="0.35">
      <c r="A1448" s="314">
        <v>300026</v>
      </c>
      <c r="B1448" s="309" t="s">
        <v>226</v>
      </c>
      <c r="C1448" s="315" t="s">
        <v>227</v>
      </c>
      <c r="D1448" s="316" t="s">
        <v>228</v>
      </c>
      <c r="E1448" s="330">
        <f>$O$2</f>
        <v>0.05</v>
      </c>
      <c r="F1448" s="317"/>
      <c r="G1448" s="319">
        <f>H1446</f>
        <v>51777.599999999999</v>
      </c>
      <c r="H1448" s="320">
        <f>TRUNC(E1448* (1 + F1448 / 100) * G1448,2)</f>
        <v>2588.88</v>
      </c>
      <c r="I1448" s="721"/>
      <c r="J1448" s="704"/>
    </row>
    <row r="1449" spans="1:10" x14ac:dyDescent="0.35">
      <c r="A1449" s="302" t="s">
        <v>229</v>
      </c>
      <c r="B1449" s="309"/>
      <c r="C1449" s="321"/>
      <c r="D1449" s="302"/>
      <c r="E1449" s="322"/>
      <c r="F1449" s="322"/>
      <c r="G1449" s="324" t="s">
        <v>230</v>
      </c>
      <c r="H1449" s="328">
        <f>SUM(H1447:H1448)</f>
        <v>2588.88</v>
      </c>
      <c r="I1449" s="721"/>
      <c r="J1449" s="705"/>
    </row>
    <row r="1450" spans="1:10" x14ac:dyDescent="0.35">
      <c r="A1450" s="302" t="s">
        <v>231</v>
      </c>
      <c r="B1450" s="10"/>
      <c r="C1450" s="326" t="s">
        <v>431</v>
      </c>
      <c r="D1450" s="302"/>
      <c r="E1450" s="322"/>
      <c r="F1450" s="322"/>
      <c r="G1450" s="324"/>
      <c r="H1450" s="325"/>
      <c r="I1450" s="721"/>
      <c r="J1450" s="704"/>
    </row>
    <row r="1451" spans="1:10" x14ac:dyDescent="0.35">
      <c r="A1451" s="314"/>
      <c r="B1451" s="309"/>
      <c r="C1451" s="315"/>
      <c r="D1451" s="606" t="s">
        <v>228</v>
      </c>
      <c r="E1451" s="610">
        <f>$U$7</f>
        <v>0.15</v>
      </c>
      <c r="F1451" s="611"/>
      <c r="G1451" s="608">
        <f>H1443</f>
        <v>43428.9</v>
      </c>
      <c r="H1451" s="320">
        <f>E1451*G1451</f>
        <v>6514.335</v>
      </c>
      <c r="I1451" s="721"/>
      <c r="J1451" s="704"/>
    </row>
    <row r="1452" spans="1:10" x14ac:dyDescent="0.35">
      <c r="A1452" s="327" t="s">
        <v>232</v>
      </c>
      <c r="B1452" s="10"/>
      <c r="C1452" s="321"/>
      <c r="D1452" s="302"/>
      <c r="E1452" s="322"/>
      <c r="F1452" s="322"/>
      <c r="G1452" s="324" t="s">
        <v>233</v>
      </c>
      <c r="H1452" s="320">
        <f>SUM(H1450:H1451)</f>
        <v>6514.335</v>
      </c>
      <c r="I1452" s="721"/>
      <c r="J1452" s="704"/>
    </row>
    <row r="1453" spans="1:10" x14ac:dyDescent="0.35">
      <c r="A1453" s="302"/>
      <c r="B1453" s="332"/>
      <c r="C1453" s="321"/>
      <c r="D1453" s="302"/>
      <c r="E1453" s="322"/>
      <c r="F1453" s="322"/>
      <c r="G1453" s="324"/>
      <c r="H1453" s="325"/>
      <c r="I1453" s="721"/>
      <c r="J1453" s="704"/>
    </row>
    <row r="1454" spans="1:10" ht="15" thickBot="1" x14ac:dyDescent="0.4">
      <c r="A1454" s="302" t="s">
        <v>36</v>
      </c>
      <c r="B1454" s="332"/>
      <c r="C1454" s="333"/>
      <c r="D1454" s="334"/>
      <c r="E1454" s="335"/>
      <c r="F1454" s="336" t="s">
        <v>234</v>
      </c>
      <c r="G1454" s="337">
        <f>SUM(H1436:H1453)/2</f>
        <v>104309.715</v>
      </c>
      <c r="H1454" s="338">
        <f>IF($A$2="CD",ROUND(SUM(H1436:H1453)/2,$B$3),SUM(H1436:H1453)/2)</f>
        <v>104310</v>
      </c>
      <c r="I1454" s="721"/>
      <c r="J1454" s="584"/>
    </row>
    <row r="1455" spans="1:10" ht="15" thickTop="1" x14ac:dyDescent="0.35">
      <c r="A1455" s="302" t="s">
        <v>258</v>
      </c>
      <c r="B1455" s="332"/>
      <c r="C1455" s="342" t="s">
        <v>166</v>
      </c>
      <c r="D1455" s="343"/>
      <c r="E1455" s="344"/>
      <c r="F1455" s="344"/>
      <c r="G1455" s="345"/>
      <c r="H1455" s="346"/>
      <c r="I1455" s="721"/>
      <c r="J1455" s="704"/>
    </row>
    <row r="1456" spans="1:10" x14ac:dyDescent="0.35">
      <c r="A1456" s="314" t="s">
        <v>173</v>
      </c>
      <c r="B1456" s="332"/>
      <c r="C1456" s="443" t="s">
        <v>144</v>
      </c>
      <c r="D1456" s="444"/>
      <c r="E1456" s="445"/>
      <c r="F1456" s="350">
        <f>$F$3</f>
        <v>0.23</v>
      </c>
      <c r="G1456" s="446"/>
      <c r="H1456" s="447">
        <f>ROUND(H1454*F1456,2)</f>
        <v>23991.3</v>
      </c>
      <c r="I1456" s="721"/>
      <c r="J1456" s="704"/>
    </row>
    <row r="1457" spans="1:10" x14ac:dyDescent="0.35">
      <c r="A1457" s="314" t="s">
        <v>259</v>
      </c>
      <c r="B1457" s="332"/>
      <c r="C1457" s="443" t="s">
        <v>146</v>
      </c>
      <c r="D1457" s="444"/>
      <c r="E1457" s="445"/>
      <c r="F1457" s="350">
        <f>$G$3</f>
        <v>0.01</v>
      </c>
      <c r="G1457" s="446"/>
      <c r="H1457" s="447">
        <f>ROUND(H1454*F1457,2)</f>
        <v>1043.0999999999999</v>
      </c>
      <c r="I1457" s="721"/>
      <c r="J1457" s="704"/>
    </row>
    <row r="1458" spans="1:10" x14ac:dyDescent="0.35">
      <c r="A1458" s="314" t="s">
        <v>175</v>
      </c>
      <c r="B1458" s="332"/>
      <c r="C1458" s="443" t="s">
        <v>148</v>
      </c>
      <c r="D1458" s="444"/>
      <c r="E1458" s="445"/>
      <c r="F1458" s="350">
        <f>$H$3</f>
        <v>0.06</v>
      </c>
      <c r="G1458" s="446"/>
      <c r="H1458" s="447">
        <f>ROUND(H1454*F1458,2)</f>
        <v>6258.6</v>
      </c>
      <c r="I1458" s="721"/>
      <c r="J1458" s="704"/>
    </row>
    <row r="1459" spans="1:10" x14ac:dyDescent="0.35">
      <c r="A1459" s="314" t="s">
        <v>177</v>
      </c>
      <c r="B1459" s="332"/>
      <c r="C1459" s="443" t="s">
        <v>152</v>
      </c>
      <c r="D1459" s="444"/>
      <c r="E1459" s="445"/>
      <c r="F1459" s="350">
        <f>$I$3</f>
        <v>0</v>
      </c>
      <c r="G1459" s="446"/>
      <c r="H1459" s="447">
        <f>ROUND(H1458*F1459,2)</f>
        <v>0</v>
      </c>
      <c r="I1459" s="721"/>
      <c r="J1459" s="704"/>
    </row>
    <row r="1460" spans="1:10" x14ac:dyDescent="0.35">
      <c r="A1460" s="302" t="s">
        <v>260</v>
      </c>
      <c r="B1460" s="332"/>
      <c r="C1460" s="326" t="s">
        <v>261</v>
      </c>
      <c r="D1460" s="302"/>
      <c r="E1460" s="322"/>
      <c r="F1460" s="322"/>
      <c r="G1460" s="353"/>
      <c r="H1460" s="354">
        <f>SUM(H1456:H1459)</f>
        <v>31293</v>
      </c>
      <c r="I1460" s="722"/>
      <c r="J1460" s="705"/>
    </row>
    <row r="1461" spans="1:10" ht="15" thickBot="1" x14ac:dyDescent="0.4">
      <c r="A1461" s="302" t="s">
        <v>262</v>
      </c>
      <c r="B1461" s="332"/>
      <c r="C1461" s="355"/>
      <c r="D1461" s="356"/>
      <c r="E1461" s="335"/>
      <c r="F1461" s="336" t="s">
        <v>263</v>
      </c>
      <c r="G1461" s="357"/>
      <c r="H1461" s="338">
        <f>IF($A$3=2,ROUND((H1454+H1460),2),IF($A$3=3,ROUND((H1454+H1460),-1),ROUND((H1454+H1460),0)))</f>
        <v>135603</v>
      </c>
      <c r="I1461" s="721"/>
      <c r="J1461" s="584"/>
    </row>
    <row r="1462" spans="1:10" ht="15" thickTop="1" x14ac:dyDescent="0.35">
      <c r="C1462" s="10"/>
      <c r="D1462" s="43"/>
      <c r="E1462" s="10"/>
      <c r="F1462" s="10"/>
      <c r="G1462" s="10"/>
      <c r="H1462" s="10"/>
      <c r="I1462" s="307"/>
      <c r="J1462" s="308"/>
    </row>
    <row r="1463" spans="1:10" ht="15" thickBot="1" x14ac:dyDescent="0.4">
      <c r="C1463" s="10"/>
      <c r="D1463" s="43"/>
      <c r="E1463" s="10"/>
      <c r="F1463" s="10"/>
      <c r="G1463" s="10"/>
      <c r="H1463" s="10"/>
      <c r="I1463" s="307"/>
      <c r="J1463" s="308"/>
    </row>
    <row r="1464" spans="1:10" ht="15" thickTop="1" x14ac:dyDescent="0.35">
      <c r="A1464" s="302" t="s">
        <v>425</v>
      </c>
      <c r="B1464" s="309"/>
      <c r="C1464" s="904" t="s">
        <v>131</v>
      </c>
      <c r="D1464" s="905"/>
      <c r="E1464" s="905"/>
      <c r="F1464" s="905"/>
      <c r="G1464" s="339"/>
      <c r="H1464" s="311" t="s">
        <v>267</v>
      </c>
      <c r="I1464" s="720"/>
      <c r="J1464" s="705"/>
    </row>
    <row r="1465" spans="1:10" x14ac:dyDescent="0.35">
      <c r="A1465" s="302"/>
      <c r="B1465" s="309"/>
      <c r="C1465" s="906"/>
      <c r="D1465" s="907"/>
      <c r="E1465" s="907"/>
      <c r="F1465" s="907"/>
      <c r="G1465" s="340"/>
      <c r="H1465" s="313" t="str">
        <f>"ITEM:   " &amp;PRESUPUESTO!$B$91</f>
        <v>ITEM:   9.4</v>
      </c>
      <c r="I1465" s="723"/>
      <c r="J1465" s="705"/>
    </row>
    <row r="1466" spans="1:10" x14ac:dyDescent="0.35">
      <c r="A1466" s="314" t="s">
        <v>203</v>
      </c>
      <c r="B1466" s="309"/>
      <c r="C1466" s="315" t="s">
        <v>32</v>
      </c>
      <c r="D1466" s="316" t="s">
        <v>33</v>
      </c>
      <c r="E1466" s="317" t="s">
        <v>34</v>
      </c>
      <c r="F1466" s="317" t="s">
        <v>204</v>
      </c>
      <c r="G1466" s="319" t="s">
        <v>205</v>
      </c>
      <c r="H1466" s="320" t="s">
        <v>206</v>
      </c>
      <c r="I1466" s="721"/>
      <c r="J1466" s="704"/>
    </row>
    <row r="1467" spans="1:10" x14ac:dyDescent="0.35">
      <c r="A1467" s="314"/>
      <c r="B1467" s="309"/>
      <c r="C1467" s="321"/>
      <c r="D1467" s="302"/>
      <c r="E1467" s="322"/>
      <c r="F1467" s="322"/>
      <c r="G1467" s="324"/>
      <c r="H1467" s="325"/>
      <c r="I1467" s="721"/>
      <c r="J1467" s="704"/>
    </row>
    <row r="1468" spans="1:10" x14ac:dyDescent="0.35">
      <c r="A1468" s="314" t="s">
        <v>207</v>
      </c>
      <c r="B1468" s="309"/>
      <c r="C1468" s="326" t="s">
        <v>208</v>
      </c>
      <c r="D1468" s="302"/>
      <c r="E1468" s="322"/>
      <c r="F1468" s="322"/>
      <c r="G1468" s="324"/>
      <c r="H1468" s="325"/>
      <c r="I1468" s="721"/>
      <c r="J1468" s="704"/>
    </row>
    <row r="1469" spans="1:10" x14ac:dyDescent="0.35">
      <c r="A1469" s="314">
        <v>105044</v>
      </c>
      <c r="B1469" s="309" t="s">
        <v>308</v>
      </c>
      <c r="C1469" s="315" t="s">
        <v>423</v>
      </c>
      <c r="D1469" s="316" t="s">
        <v>33</v>
      </c>
      <c r="E1469" s="317">
        <v>2</v>
      </c>
      <c r="F1469" s="317"/>
      <c r="G1469" s="319">
        <v>3793</v>
      </c>
      <c r="H1469" s="320">
        <f>TRUNC(E1469* (1 + F1469 / 100) * G1469,2)</f>
        <v>7586</v>
      </c>
      <c r="I1469" s="721"/>
      <c r="J1469" s="704"/>
    </row>
    <row r="1470" spans="1:10" x14ac:dyDescent="0.35">
      <c r="A1470" s="314">
        <v>101658</v>
      </c>
      <c r="B1470" s="309" t="s">
        <v>209</v>
      </c>
      <c r="C1470" s="315" t="s">
        <v>307</v>
      </c>
      <c r="D1470" s="316" t="s">
        <v>33</v>
      </c>
      <c r="E1470" s="317">
        <v>4.0000000000000001E-3</v>
      </c>
      <c r="F1470" s="317">
        <v>5</v>
      </c>
      <c r="G1470" s="319">
        <v>70000</v>
      </c>
      <c r="H1470" s="320">
        <f>TRUNC(E1470* (1 + F1470 / 100) * G1470,2)</f>
        <v>294</v>
      </c>
      <c r="I1470" s="721"/>
      <c r="J1470" s="704"/>
    </row>
    <row r="1471" spans="1:10" x14ac:dyDescent="0.35">
      <c r="A1471" s="314">
        <v>102171</v>
      </c>
      <c r="B1471" s="309" t="s">
        <v>308</v>
      </c>
      <c r="C1471" s="315" t="s">
        <v>424</v>
      </c>
      <c r="D1471" s="316" t="s">
        <v>86</v>
      </c>
      <c r="E1471" s="317">
        <v>1</v>
      </c>
      <c r="F1471" s="317">
        <v>5</v>
      </c>
      <c r="G1471" s="319">
        <v>14231</v>
      </c>
      <c r="H1471" s="320">
        <f>TRUNC(E1471* (1 + F1471 / 100) * G1471,2)</f>
        <v>14942.55</v>
      </c>
      <c r="I1471" s="721"/>
      <c r="J1471" s="704"/>
    </row>
    <row r="1472" spans="1:10" x14ac:dyDescent="0.35">
      <c r="A1472" s="314">
        <v>102439</v>
      </c>
      <c r="B1472" s="309" t="s">
        <v>328</v>
      </c>
      <c r="C1472" s="315" t="s">
        <v>341</v>
      </c>
      <c r="D1472" s="316" t="s">
        <v>216</v>
      </c>
      <c r="E1472" s="317">
        <v>0.04</v>
      </c>
      <c r="F1472" s="317">
        <v>5</v>
      </c>
      <c r="G1472" s="319">
        <v>7913</v>
      </c>
      <c r="H1472" s="320">
        <f>TRUNC(E1472* (1 + F1472 / 100) * G1472,2)</f>
        <v>332.34</v>
      </c>
      <c r="I1472" s="721"/>
      <c r="J1472" s="704"/>
    </row>
    <row r="1473" spans="1:10" x14ac:dyDescent="0.35">
      <c r="A1473" s="314">
        <v>101128</v>
      </c>
      <c r="B1473" s="309" t="s">
        <v>209</v>
      </c>
      <c r="C1473" s="315" t="s">
        <v>310</v>
      </c>
      <c r="D1473" s="316" t="s">
        <v>33</v>
      </c>
      <c r="E1473" s="317">
        <v>4.0000000000000001E-3</v>
      </c>
      <c r="F1473" s="317"/>
      <c r="G1473" s="319">
        <v>53000</v>
      </c>
      <c r="H1473" s="320">
        <f>TRUNC(E1473* (1 + F1473 / 100) * G1473,2)</f>
        <v>212</v>
      </c>
      <c r="I1473" s="721"/>
      <c r="J1473" s="704"/>
    </row>
    <row r="1474" spans="1:10" x14ac:dyDescent="0.35">
      <c r="A1474" s="302" t="s">
        <v>217</v>
      </c>
      <c r="B1474" s="309"/>
      <c r="C1474" s="321"/>
      <c r="D1474" s="302"/>
      <c r="E1474" s="322"/>
      <c r="F1474" s="322"/>
      <c r="G1474" s="324" t="s">
        <v>218</v>
      </c>
      <c r="H1474" s="328">
        <f>SUM(H1468:H1473)</f>
        <v>23366.89</v>
      </c>
      <c r="I1474" s="721"/>
      <c r="J1474" s="705"/>
    </row>
    <row r="1475" spans="1:10" x14ac:dyDescent="0.35">
      <c r="A1475" s="314" t="s">
        <v>219</v>
      </c>
      <c r="B1475" s="309"/>
      <c r="C1475" s="326" t="s">
        <v>220</v>
      </c>
      <c r="D1475" s="302"/>
      <c r="E1475" s="322"/>
      <c r="F1475" s="322"/>
      <c r="G1475" s="324"/>
      <c r="H1475" s="325"/>
      <c r="I1475" s="721"/>
      <c r="J1475" s="704"/>
    </row>
    <row r="1476" spans="1:10" x14ac:dyDescent="0.35">
      <c r="A1476" s="314">
        <v>200020</v>
      </c>
      <c r="B1476" s="309" t="s">
        <v>220</v>
      </c>
      <c r="C1476" s="315" t="s">
        <v>270</v>
      </c>
      <c r="D1476" s="316" t="s">
        <v>222</v>
      </c>
      <c r="E1476" s="317">
        <v>0.4</v>
      </c>
      <c r="F1476" s="317"/>
      <c r="G1476" s="319">
        <v>64722</v>
      </c>
      <c r="H1476" s="320">
        <f>TRUNC(E1476* (1 + F1476 / 100) * G1476,2)</f>
        <v>25888.799999999999</v>
      </c>
      <c r="I1476" s="721"/>
      <c r="J1476" s="704"/>
    </row>
    <row r="1477" spans="1:10" x14ac:dyDescent="0.35">
      <c r="A1477" s="302" t="s">
        <v>223</v>
      </c>
      <c r="B1477" s="309"/>
      <c r="C1477" s="321"/>
      <c r="D1477" s="302"/>
      <c r="E1477" s="322"/>
      <c r="F1477" s="322"/>
      <c r="G1477" s="324" t="s">
        <v>224</v>
      </c>
      <c r="H1477" s="328">
        <f>SUM(H1475:H1476)</f>
        <v>25888.799999999999</v>
      </c>
      <c r="I1477" s="721"/>
      <c r="J1477" s="705"/>
    </row>
    <row r="1478" spans="1:10" x14ac:dyDescent="0.35">
      <c r="A1478" s="314" t="s">
        <v>225</v>
      </c>
      <c r="B1478" s="309"/>
      <c r="C1478" s="329" t="s">
        <v>226</v>
      </c>
      <c r="D1478" s="302"/>
      <c r="E1478" s="322"/>
      <c r="F1478" s="322"/>
      <c r="G1478" s="324"/>
      <c r="H1478" s="325"/>
      <c r="I1478" s="721"/>
      <c r="J1478" s="704"/>
    </row>
    <row r="1479" spans="1:10" x14ac:dyDescent="0.35">
      <c r="A1479" s="314">
        <v>300026</v>
      </c>
      <c r="B1479" s="309" t="s">
        <v>226</v>
      </c>
      <c r="C1479" s="315" t="s">
        <v>227</v>
      </c>
      <c r="D1479" s="316" t="s">
        <v>228</v>
      </c>
      <c r="E1479" s="330">
        <f>$O$2</f>
        <v>0.05</v>
      </c>
      <c r="F1479" s="317"/>
      <c r="G1479" s="319">
        <f>H1477</f>
        <v>25888.799999999999</v>
      </c>
      <c r="H1479" s="320">
        <f>TRUNC(E1479* (1 + F1479 / 100) * G1479,2)</f>
        <v>1294.44</v>
      </c>
      <c r="I1479" s="721"/>
      <c r="J1479" s="704"/>
    </row>
    <row r="1480" spans="1:10" x14ac:dyDescent="0.35">
      <c r="A1480" s="302" t="s">
        <v>229</v>
      </c>
      <c r="B1480" s="309"/>
      <c r="C1480" s="321"/>
      <c r="D1480" s="302"/>
      <c r="E1480" s="322"/>
      <c r="F1480" s="322"/>
      <c r="G1480" s="324" t="s">
        <v>230</v>
      </c>
      <c r="H1480" s="328">
        <f>SUM(H1478:H1479)</f>
        <v>1294.44</v>
      </c>
      <c r="I1480" s="721"/>
      <c r="J1480" s="705"/>
    </row>
    <row r="1481" spans="1:10" x14ac:dyDescent="0.35">
      <c r="A1481" s="302" t="s">
        <v>231</v>
      </c>
      <c r="B1481" s="10"/>
      <c r="C1481" s="326" t="s">
        <v>431</v>
      </c>
      <c r="D1481" s="302"/>
      <c r="E1481" s="322"/>
      <c r="F1481" s="322"/>
      <c r="G1481" s="324"/>
      <c r="H1481" s="325"/>
      <c r="I1481" s="721"/>
      <c r="J1481" s="704"/>
    </row>
    <row r="1482" spans="1:10" x14ac:dyDescent="0.35">
      <c r="A1482" s="314"/>
      <c r="B1482" s="309"/>
      <c r="C1482" s="315"/>
      <c r="D1482" s="606" t="s">
        <v>228</v>
      </c>
      <c r="E1482" s="610">
        <f>$U$7</f>
        <v>0.15</v>
      </c>
      <c r="F1482" s="611"/>
      <c r="G1482" s="608">
        <f>H1474</f>
        <v>23366.89</v>
      </c>
      <c r="H1482" s="320">
        <f>E1482*G1482</f>
        <v>3505.0335</v>
      </c>
      <c r="I1482" s="721"/>
      <c r="J1482" s="704"/>
    </row>
    <row r="1483" spans="1:10" x14ac:dyDescent="0.35">
      <c r="A1483" s="327" t="s">
        <v>232</v>
      </c>
      <c r="B1483" s="10"/>
      <c r="C1483" s="321"/>
      <c r="D1483" s="302"/>
      <c r="E1483" s="322"/>
      <c r="F1483" s="322"/>
      <c r="G1483" s="324" t="s">
        <v>233</v>
      </c>
      <c r="H1483" s="320">
        <f>SUM(H1481:H1482)</f>
        <v>3505.0335</v>
      </c>
      <c r="I1483" s="721"/>
      <c r="J1483" s="704"/>
    </row>
    <row r="1484" spans="1:10" x14ac:dyDescent="0.35">
      <c r="A1484" s="302"/>
      <c r="B1484" s="332"/>
      <c r="C1484" s="321"/>
      <c r="D1484" s="302"/>
      <c r="E1484" s="322"/>
      <c r="F1484" s="322"/>
      <c r="G1484" s="324"/>
      <c r="H1484" s="325"/>
      <c r="I1484" s="721"/>
      <c r="J1484" s="704"/>
    </row>
    <row r="1485" spans="1:10" ht="15" thickBot="1" x14ac:dyDescent="0.4">
      <c r="A1485" s="302" t="s">
        <v>36</v>
      </c>
      <c r="B1485" s="332"/>
      <c r="C1485" s="333"/>
      <c r="D1485" s="334"/>
      <c r="E1485" s="335"/>
      <c r="F1485" s="336" t="s">
        <v>234</v>
      </c>
      <c r="G1485" s="337">
        <f>SUM(H1466:H1484)/2</f>
        <v>54055.16350000001</v>
      </c>
      <c r="H1485" s="338">
        <f>IF($A$2="CD",ROUND(SUM(H1466:H1484)/2,$B$3),SUM(H1466:H1484)/2)</f>
        <v>54055</v>
      </c>
      <c r="I1485" s="721"/>
      <c r="J1485" s="584"/>
    </row>
    <row r="1486" spans="1:10" ht="15" thickTop="1" x14ac:dyDescent="0.35">
      <c r="A1486" s="302" t="s">
        <v>258</v>
      </c>
      <c r="B1486" s="332"/>
      <c r="C1486" s="342" t="s">
        <v>166</v>
      </c>
      <c r="D1486" s="343"/>
      <c r="E1486" s="344"/>
      <c r="F1486" s="344"/>
      <c r="G1486" s="345"/>
      <c r="H1486" s="346"/>
      <c r="I1486" s="722"/>
      <c r="J1486" s="704"/>
    </row>
    <row r="1487" spans="1:10" x14ac:dyDescent="0.35">
      <c r="A1487" s="314" t="s">
        <v>173</v>
      </c>
      <c r="B1487" s="332"/>
      <c r="C1487" s="443" t="s">
        <v>144</v>
      </c>
      <c r="D1487" s="444"/>
      <c r="E1487" s="445"/>
      <c r="F1487" s="350">
        <f>$F$3</f>
        <v>0.23</v>
      </c>
      <c r="G1487" s="446"/>
      <c r="H1487" s="447">
        <f>ROUND(H1485*F1487,2)</f>
        <v>12432.65</v>
      </c>
      <c r="I1487" s="721"/>
      <c r="J1487" s="704"/>
    </row>
    <row r="1488" spans="1:10" x14ac:dyDescent="0.35">
      <c r="A1488" s="314" t="s">
        <v>259</v>
      </c>
      <c r="B1488" s="332"/>
      <c r="C1488" s="443" t="s">
        <v>146</v>
      </c>
      <c r="D1488" s="444"/>
      <c r="E1488" s="445"/>
      <c r="F1488" s="350">
        <f>$G$3</f>
        <v>0.01</v>
      </c>
      <c r="G1488" s="446"/>
      <c r="H1488" s="447">
        <f>ROUND(H1485*F1488,2)</f>
        <v>540.54999999999995</v>
      </c>
      <c r="I1488" s="721"/>
      <c r="J1488" s="704"/>
    </row>
    <row r="1489" spans="1:10" x14ac:dyDescent="0.35">
      <c r="A1489" s="314" t="s">
        <v>175</v>
      </c>
      <c r="B1489" s="332"/>
      <c r="C1489" s="443" t="s">
        <v>148</v>
      </c>
      <c r="D1489" s="444"/>
      <c r="E1489" s="445"/>
      <c r="F1489" s="350">
        <f>$H$3</f>
        <v>0.06</v>
      </c>
      <c r="G1489" s="446"/>
      <c r="H1489" s="447">
        <f>ROUND(H1485*F1489,2)</f>
        <v>3243.3</v>
      </c>
      <c r="I1489" s="721"/>
      <c r="J1489" s="704"/>
    </row>
    <row r="1490" spans="1:10" x14ac:dyDescent="0.35">
      <c r="A1490" s="314" t="s">
        <v>177</v>
      </c>
      <c r="B1490" s="332"/>
      <c r="C1490" s="443" t="s">
        <v>152</v>
      </c>
      <c r="D1490" s="444"/>
      <c r="E1490" s="445"/>
      <c r="F1490" s="350">
        <f>$I$3</f>
        <v>0</v>
      </c>
      <c r="G1490" s="446"/>
      <c r="H1490" s="447">
        <f>ROUND(H1489*F1490,2)</f>
        <v>0</v>
      </c>
      <c r="I1490" s="721"/>
      <c r="J1490" s="704"/>
    </row>
    <row r="1491" spans="1:10" x14ac:dyDescent="0.35">
      <c r="A1491" s="302" t="s">
        <v>260</v>
      </c>
      <c r="B1491" s="332"/>
      <c r="C1491" s="326" t="s">
        <v>261</v>
      </c>
      <c r="D1491" s="302"/>
      <c r="E1491" s="322"/>
      <c r="F1491" s="322"/>
      <c r="G1491" s="353"/>
      <c r="H1491" s="354">
        <f>SUM(H1487:H1490)</f>
        <v>16216.5</v>
      </c>
      <c r="I1491" s="722"/>
      <c r="J1491" s="705"/>
    </row>
    <row r="1492" spans="1:10" ht="15" thickBot="1" x14ac:dyDescent="0.4">
      <c r="A1492" s="302" t="s">
        <v>262</v>
      </c>
      <c r="B1492" s="332"/>
      <c r="C1492" s="355"/>
      <c r="D1492" s="356"/>
      <c r="E1492" s="335"/>
      <c r="F1492" s="336" t="s">
        <v>263</v>
      </c>
      <c r="G1492" s="357"/>
      <c r="H1492" s="338">
        <f>IF($A$3=2,ROUND((H1485+H1491),2),IF($A$3=3,ROUND((H1485+H1491),-1),ROUND((H1485+H1491),0)))</f>
        <v>70272</v>
      </c>
      <c r="I1492" s="721"/>
      <c r="J1492" s="584"/>
    </row>
    <row r="1493" spans="1:10" ht="15" thickTop="1" x14ac:dyDescent="0.35">
      <c r="C1493" s="10"/>
      <c r="D1493" s="43"/>
      <c r="E1493" s="10"/>
      <c r="F1493" s="10"/>
      <c r="G1493" s="10"/>
      <c r="H1493" s="10"/>
      <c r="I1493" s="307"/>
      <c r="J1493" s="308"/>
    </row>
    <row r="1494" spans="1:10" ht="15" thickBot="1" x14ac:dyDescent="0.4">
      <c r="C1494" s="10"/>
      <c r="D1494" s="43"/>
      <c r="E1494" s="10"/>
      <c r="F1494" s="10"/>
      <c r="G1494" s="10"/>
      <c r="H1494" s="10"/>
      <c r="I1494" s="307"/>
      <c r="J1494" s="308"/>
    </row>
    <row r="1495" spans="1:10" ht="15" thickTop="1" x14ac:dyDescent="0.35">
      <c r="A1495" s="302" t="s">
        <v>426</v>
      </c>
      <c r="B1495" s="309"/>
      <c r="C1495" s="904" t="s">
        <v>134</v>
      </c>
      <c r="D1495" s="905"/>
      <c r="E1495" s="905"/>
      <c r="F1495" s="905"/>
      <c r="G1495" s="310"/>
      <c r="H1495" s="311" t="s">
        <v>265</v>
      </c>
      <c r="I1495" s="720"/>
      <c r="J1495" s="705"/>
    </row>
    <row r="1496" spans="1:10" x14ac:dyDescent="0.35">
      <c r="A1496" s="302"/>
      <c r="B1496" s="309"/>
      <c r="C1496" s="906"/>
      <c r="D1496" s="907"/>
      <c r="E1496" s="907"/>
      <c r="F1496" s="907"/>
      <c r="G1496" s="312"/>
      <c r="H1496" s="313" t="str">
        <f>"ITEM:   " &amp;PRESUPUESTO!$B$96</f>
        <v>ITEM:   10.1</v>
      </c>
      <c r="I1496" s="723"/>
      <c r="J1496" s="705"/>
    </row>
    <row r="1497" spans="1:10" x14ac:dyDescent="0.35">
      <c r="A1497" s="314" t="s">
        <v>203</v>
      </c>
      <c r="B1497" s="309"/>
      <c r="C1497" s="315" t="s">
        <v>32</v>
      </c>
      <c r="D1497" s="316" t="s">
        <v>33</v>
      </c>
      <c r="E1497" s="317" t="s">
        <v>34</v>
      </c>
      <c r="F1497" s="318" t="s">
        <v>204</v>
      </c>
      <c r="G1497" s="319" t="s">
        <v>205</v>
      </c>
      <c r="H1497" s="320" t="s">
        <v>206</v>
      </c>
      <c r="I1497" s="721"/>
      <c r="J1497" s="704"/>
    </row>
    <row r="1498" spans="1:10" x14ac:dyDescent="0.35">
      <c r="A1498" s="314"/>
      <c r="B1498" s="309"/>
      <c r="C1498" s="321"/>
      <c r="D1498" s="302"/>
      <c r="E1498" s="322"/>
      <c r="F1498" s="323"/>
      <c r="G1498" s="324"/>
      <c r="H1498" s="325"/>
      <c r="I1498" s="721"/>
      <c r="J1498" s="704"/>
    </row>
    <row r="1499" spans="1:10" x14ac:dyDescent="0.35">
      <c r="A1499" s="314" t="s">
        <v>219</v>
      </c>
      <c r="B1499" s="309"/>
      <c r="C1499" s="326" t="s">
        <v>220</v>
      </c>
      <c r="D1499" s="302"/>
      <c r="E1499" s="322"/>
      <c r="F1499" s="323"/>
      <c r="G1499" s="324"/>
      <c r="H1499" s="325"/>
      <c r="I1499" s="721"/>
      <c r="J1499" s="704"/>
    </row>
    <row r="1500" spans="1:10" x14ac:dyDescent="0.35">
      <c r="A1500" s="314">
        <v>200006</v>
      </c>
      <c r="B1500" s="309" t="s">
        <v>220</v>
      </c>
      <c r="C1500" s="315" t="s">
        <v>256</v>
      </c>
      <c r="D1500" s="316" t="s">
        <v>222</v>
      </c>
      <c r="E1500" s="317">
        <v>0.12</v>
      </c>
      <c r="F1500" s="318"/>
      <c r="G1500" s="319">
        <v>19122</v>
      </c>
      <c r="H1500" s="320">
        <f>TRUNC(E1500* (1 + F1500 / 100) * G1500,2)</f>
        <v>2294.64</v>
      </c>
      <c r="I1500" s="721"/>
      <c r="J1500" s="704"/>
    </row>
    <row r="1501" spans="1:10" x14ac:dyDescent="0.35">
      <c r="A1501" s="327" t="s">
        <v>223</v>
      </c>
      <c r="B1501" s="309"/>
      <c r="C1501" s="321"/>
      <c r="D1501" s="302"/>
      <c r="E1501" s="322"/>
      <c r="F1501" s="323"/>
      <c r="G1501" s="324" t="s">
        <v>224</v>
      </c>
      <c r="H1501" s="328">
        <f>SUM(H1499:H1500)</f>
        <v>2294.64</v>
      </c>
      <c r="I1501" s="721"/>
      <c r="J1501" s="705"/>
    </row>
    <row r="1502" spans="1:10" x14ac:dyDescent="0.35">
      <c r="A1502" s="314" t="s">
        <v>225</v>
      </c>
      <c r="B1502" s="309"/>
      <c r="C1502" s="329" t="s">
        <v>226</v>
      </c>
      <c r="D1502" s="302"/>
      <c r="E1502" s="322"/>
      <c r="F1502" s="323"/>
      <c r="G1502" s="324"/>
      <c r="H1502" s="325"/>
      <c r="I1502" s="721"/>
      <c r="J1502" s="704"/>
    </row>
    <row r="1503" spans="1:10" x14ac:dyDescent="0.35">
      <c r="A1503" s="314">
        <v>300026</v>
      </c>
      <c r="B1503" s="309" t="s">
        <v>226</v>
      </c>
      <c r="C1503" s="315" t="s">
        <v>227</v>
      </c>
      <c r="D1503" s="316" t="s">
        <v>228</v>
      </c>
      <c r="E1503" s="330">
        <f>$O$2</f>
        <v>0.05</v>
      </c>
      <c r="F1503" s="318"/>
      <c r="G1503" s="319">
        <f>H1501</f>
        <v>2294.64</v>
      </c>
      <c r="H1503" s="320">
        <f>TRUNC(E1503* (1 + F1503 / 100) * G1503,2)</f>
        <v>114.73</v>
      </c>
      <c r="I1503" s="721"/>
      <c r="J1503" s="704"/>
    </row>
    <row r="1504" spans="1:10" x14ac:dyDescent="0.35">
      <c r="A1504" s="327" t="s">
        <v>229</v>
      </c>
      <c r="B1504" s="309"/>
      <c r="C1504" s="321"/>
      <c r="D1504" s="302"/>
      <c r="E1504" s="322"/>
      <c r="F1504" s="323"/>
      <c r="G1504" s="324" t="s">
        <v>230</v>
      </c>
      <c r="H1504" s="328">
        <f>SUM(H1502:H1503)</f>
        <v>114.73</v>
      </c>
      <c r="I1504" s="721"/>
      <c r="J1504" s="705"/>
    </row>
    <row r="1505" spans="1:10" x14ac:dyDescent="0.35">
      <c r="A1505" s="302" t="s">
        <v>231</v>
      </c>
      <c r="B1505" s="331"/>
      <c r="C1505" s="326" t="s">
        <v>431</v>
      </c>
      <c r="D1505" s="302"/>
      <c r="E1505" s="322"/>
      <c r="F1505" s="323"/>
      <c r="G1505" s="324"/>
      <c r="H1505" s="325"/>
      <c r="I1505" s="721"/>
      <c r="J1505" s="704"/>
    </row>
    <row r="1506" spans="1:10" x14ac:dyDescent="0.35">
      <c r="A1506" s="314"/>
      <c r="B1506" s="309"/>
      <c r="C1506" s="315"/>
      <c r="D1506" s="316"/>
      <c r="E1506" s="317"/>
      <c r="F1506" s="318"/>
      <c r="G1506" s="319"/>
      <c r="H1506" s="320"/>
      <c r="I1506" s="721"/>
      <c r="J1506" s="704"/>
    </row>
    <row r="1507" spans="1:10" x14ac:dyDescent="0.35">
      <c r="A1507" s="327" t="s">
        <v>232</v>
      </c>
      <c r="B1507" s="331"/>
      <c r="C1507" s="321"/>
      <c r="D1507" s="302"/>
      <c r="E1507" s="322"/>
      <c r="F1507" s="323"/>
      <c r="G1507" s="324" t="s">
        <v>233</v>
      </c>
      <c r="H1507" s="320">
        <f>SUM(H1505:H1506)</f>
        <v>0</v>
      </c>
      <c r="I1507" s="721"/>
      <c r="J1507" s="704"/>
    </row>
    <row r="1508" spans="1:10" x14ac:dyDescent="0.35">
      <c r="A1508" s="302"/>
      <c r="B1508" s="332"/>
      <c r="C1508" s="321"/>
      <c r="D1508" s="302"/>
      <c r="E1508" s="322"/>
      <c r="F1508" s="323"/>
      <c r="G1508" s="324"/>
      <c r="H1508" s="325"/>
      <c r="I1508" s="721"/>
      <c r="J1508" s="704"/>
    </row>
    <row r="1509" spans="1:10" ht="15" thickBot="1" x14ac:dyDescent="0.4">
      <c r="A1509" s="302" t="s">
        <v>36</v>
      </c>
      <c r="B1509" s="332"/>
      <c r="C1509" s="333"/>
      <c r="D1509" s="334"/>
      <c r="E1509" s="335"/>
      <c r="F1509" s="336" t="s">
        <v>234</v>
      </c>
      <c r="G1509" s="337">
        <f>SUM(H1497:H1508)/2</f>
        <v>2409.3699999999994</v>
      </c>
      <c r="H1509" s="338">
        <f>IF($A$2="CD",ROUND(SUM(H1497:H1508)/2,$B$3),SUM(H1497:H1508)/2)</f>
        <v>2409</v>
      </c>
      <c r="I1509" s="721"/>
      <c r="J1509" s="584"/>
    </row>
    <row r="1510" spans="1:10" ht="15" thickTop="1" x14ac:dyDescent="0.35">
      <c r="A1510" s="302" t="s">
        <v>258</v>
      </c>
      <c r="B1510" s="332"/>
      <c r="C1510" s="342" t="s">
        <v>166</v>
      </c>
      <c r="D1510" s="343"/>
      <c r="E1510" s="344"/>
      <c r="F1510" s="412"/>
      <c r="G1510" s="345"/>
      <c r="H1510" s="346"/>
      <c r="I1510" s="721"/>
      <c r="J1510" s="704"/>
    </row>
    <row r="1511" spans="1:10" x14ac:dyDescent="0.35">
      <c r="A1511" s="314" t="s">
        <v>173</v>
      </c>
      <c r="B1511" s="332"/>
      <c r="C1511" s="454" t="s">
        <v>144</v>
      </c>
      <c r="D1511" s="455"/>
      <c r="E1511" s="456"/>
      <c r="F1511" s="413">
        <f>$F$3</f>
        <v>0.23</v>
      </c>
      <c r="G1511" s="457"/>
      <c r="H1511" s="458">
        <f>ROUND(H1509*F1511,2)</f>
        <v>554.07000000000005</v>
      </c>
      <c r="I1511" s="721"/>
      <c r="J1511" s="704"/>
    </row>
    <row r="1512" spans="1:10" x14ac:dyDescent="0.35">
      <c r="A1512" s="314" t="s">
        <v>259</v>
      </c>
      <c r="B1512" s="332"/>
      <c r="C1512" s="454" t="s">
        <v>146</v>
      </c>
      <c r="D1512" s="455"/>
      <c r="E1512" s="456"/>
      <c r="F1512" s="413">
        <f>$G$3</f>
        <v>0.01</v>
      </c>
      <c r="G1512" s="457"/>
      <c r="H1512" s="458">
        <f>ROUND(H1509*F1512,2)</f>
        <v>24.09</v>
      </c>
      <c r="I1512" s="721"/>
      <c r="J1512" s="704"/>
    </row>
    <row r="1513" spans="1:10" x14ac:dyDescent="0.35">
      <c r="A1513" s="314" t="s">
        <v>175</v>
      </c>
      <c r="B1513" s="332"/>
      <c r="C1513" s="454" t="s">
        <v>148</v>
      </c>
      <c r="D1513" s="455"/>
      <c r="E1513" s="456"/>
      <c r="F1513" s="413">
        <f>$H$3</f>
        <v>0.06</v>
      </c>
      <c r="G1513" s="457"/>
      <c r="H1513" s="458">
        <f>ROUND(H1509*F1513,2)</f>
        <v>144.54</v>
      </c>
      <c r="I1513" s="721"/>
      <c r="J1513" s="704"/>
    </row>
    <row r="1514" spans="1:10" x14ac:dyDescent="0.35">
      <c r="A1514" s="314" t="s">
        <v>177</v>
      </c>
      <c r="B1514" s="332"/>
      <c r="C1514" s="454" t="s">
        <v>152</v>
      </c>
      <c r="D1514" s="455"/>
      <c r="E1514" s="456"/>
      <c r="F1514" s="413">
        <f>$I$3</f>
        <v>0</v>
      </c>
      <c r="G1514" s="457"/>
      <c r="H1514" s="458">
        <f>ROUND(H1513*F1514,2)</f>
        <v>0</v>
      </c>
      <c r="I1514" s="721"/>
      <c r="J1514" s="704"/>
    </row>
    <row r="1515" spans="1:10" x14ac:dyDescent="0.35">
      <c r="A1515" s="302" t="s">
        <v>260</v>
      </c>
      <c r="B1515" s="332"/>
      <c r="C1515" s="326" t="s">
        <v>261</v>
      </c>
      <c r="D1515" s="302"/>
      <c r="E1515" s="322"/>
      <c r="F1515" s="323"/>
      <c r="G1515" s="353"/>
      <c r="H1515" s="354">
        <f>SUM(H1511:H1514)</f>
        <v>722.7</v>
      </c>
      <c r="I1515" s="722"/>
      <c r="J1515" s="705"/>
    </row>
    <row r="1516" spans="1:10" ht="15" thickBot="1" x14ac:dyDescent="0.4">
      <c r="A1516" s="302" t="s">
        <v>262</v>
      </c>
      <c r="B1516" s="332"/>
      <c r="C1516" s="355"/>
      <c r="D1516" s="356"/>
      <c r="E1516" s="335"/>
      <c r="F1516" s="336" t="s">
        <v>263</v>
      </c>
      <c r="G1516" s="357"/>
      <c r="H1516" s="338">
        <f>IF($A$3=2,ROUND((H1509+H1515),2),IF($A$3=3,ROUND((H1509+H1515),-1),ROUND((H1509+H1515),0)))</f>
        <v>3132</v>
      </c>
      <c r="I1516" s="721"/>
      <c r="J1516" s="584"/>
    </row>
    <row r="1517" spans="1:10" ht="15" thickTop="1" x14ac:dyDescent="0.35">
      <c r="C1517" s="10"/>
      <c r="D1517" s="43"/>
      <c r="E1517" s="10"/>
      <c r="F1517" s="10"/>
      <c r="G1517" s="10"/>
      <c r="H1517" s="10"/>
      <c r="I1517" s="307"/>
      <c r="J1517" s="308"/>
    </row>
    <row r="1518" spans="1:10" x14ac:dyDescent="0.35">
      <c r="C1518" s="10"/>
      <c r="D1518" s="43"/>
      <c r="E1518" s="10"/>
      <c r="F1518" s="10"/>
      <c r="G1518" s="10"/>
      <c r="H1518" s="10"/>
      <c r="I1518" s="307"/>
      <c r="J1518" s="308"/>
    </row>
    <row r="1519" spans="1:10" x14ac:dyDescent="0.35">
      <c r="C1519" s="10"/>
      <c r="D1519" s="43"/>
      <c r="E1519" s="10"/>
      <c r="F1519" s="10"/>
      <c r="G1519" s="10"/>
      <c r="H1519" s="10"/>
      <c r="I1519" s="307"/>
      <c r="J1519" s="308"/>
    </row>
    <row r="1522" spans="6:6" x14ac:dyDescent="0.35">
      <c r="F1522" s="461" t="s">
        <v>714</v>
      </c>
    </row>
    <row r="1523" spans="6:6" x14ac:dyDescent="0.35">
      <c r="F1523" s="853" t="s">
        <v>723</v>
      </c>
    </row>
    <row r="1524" spans="6:6" x14ac:dyDescent="0.35">
      <c r="F1524" s="853" t="s">
        <v>724</v>
      </c>
    </row>
    <row r="1525" spans="6:6" x14ac:dyDescent="0.35">
      <c r="F1525" s="854" t="s">
        <v>725</v>
      </c>
    </row>
  </sheetData>
  <mergeCells count="61">
    <mergeCell ref="C923:F924"/>
    <mergeCell ref="C832:F833"/>
    <mergeCell ref="C859:F860"/>
    <mergeCell ref="C893:F894"/>
    <mergeCell ref="C640:F641"/>
    <mergeCell ref="C668:F669"/>
    <mergeCell ref="C1059:F1060"/>
    <mergeCell ref="C1162:F1163"/>
    <mergeCell ref="C962:F963"/>
    <mergeCell ref="C1026:F1027"/>
    <mergeCell ref="C1095:F1096"/>
    <mergeCell ref="C1128:F1129"/>
    <mergeCell ref="C996:F997"/>
    <mergeCell ref="C1495:F1496"/>
    <mergeCell ref="C1226:F1227"/>
    <mergeCell ref="C1190:F1191"/>
    <mergeCell ref="C1401:F1402"/>
    <mergeCell ref="C1434:F1435"/>
    <mergeCell ref="C1464:F1465"/>
    <mergeCell ref="C1368:F1369"/>
    <mergeCell ref="C1333:F1334"/>
    <mergeCell ref="C1260:F1261"/>
    <mergeCell ref="C1297:F1298"/>
    <mergeCell ref="C56:F57"/>
    <mergeCell ref="C78:F79"/>
    <mergeCell ref="C330:F331"/>
    <mergeCell ref="C355:F356"/>
    <mergeCell ref="C380:F381"/>
    <mergeCell ref="C251:F252"/>
    <mergeCell ref="C304:F305"/>
    <mergeCell ref="C203:F204"/>
    <mergeCell ref="C227:F228"/>
    <mergeCell ref="C275:F276"/>
    <mergeCell ref="C404:F405"/>
    <mergeCell ref="C796:F797"/>
    <mergeCell ref="C696:F697"/>
    <mergeCell ref="C730:F731"/>
    <mergeCell ref="C766:F767"/>
    <mergeCell ref="C432:F433"/>
    <mergeCell ref="C483:F484"/>
    <mergeCell ref="C517:F518"/>
    <mergeCell ref="C457:F458"/>
    <mergeCell ref="C611:F612"/>
    <mergeCell ref="C581:F582"/>
    <mergeCell ref="C548:F549"/>
    <mergeCell ref="U770:X770"/>
    <mergeCell ref="C1:C2"/>
    <mergeCell ref="D1:E2"/>
    <mergeCell ref="F1:F2"/>
    <mergeCell ref="G1:G2"/>
    <mergeCell ref="H1:H2"/>
    <mergeCell ref="C4:E5"/>
    <mergeCell ref="F4:H5"/>
    <mergeCell ref="C105:F106"/>
    <mergeCell ref="C130:F131"/>
    <mergeCell ref="C155:F156"/>
    <mergeCell ref="C179:F180"/>
    <mergeCell ref="C6:F7"/>
    <mergeCell ref="G7:H7"/>
    <mergeCell ref="C10:F11"/>
    <mergeCell ref="C33:F34"/>
  </mergeCells>
  <conditionalFormatting sqref="C6:F7">
    <cfRule type="cellIs" dxfId="2" priority="1" stopIfTrue="1" operator="equal">
      <formula>"ESCRIBA AQUÍ EL NOMBRE DE LA OBRA"</formula>
    </cfRule>
  </conditionalFormatting>
  <conditionalFormatting sqref="G6">
    <cfRule type="expression" dxfId="1" priority="3" stopIfTrue="1">
      <formula>$H$6=0</formula>
    </cfRule>
  </conditionalFormatting>
  <conditionalFormatting sqref="H6">
    <cfRule type="cellIs" dxfId="0" priority="2" stopIfTrue="1" operator="equal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A9355-3803-44E4-A3B0-B327C6BB8C5A}">
  <sheetPr>
    <tabColor theme="8" tint="0.59999389629810485"/>
  </sheetPr>
  <dimension ref="A1:AU878"/>
  <sheetViews>
    <sheetView view="pageBreakPreview" topLeftCell="A398" zoomScale="70" zoomScaleNormal="70" zoomScaleSheetLayoutView="70" workbookViewId="0">
      <selection activeCell="I398" sqref="I398:AN398"/>
    </sheetView>
  </sheetViews>
  <sheetFormatPr baseColWidth="10" defaultRowHeight="12.5" x14ac:dyDescent="0.25"/>
  <cols>
    <col min="1" max="30" width="3.6328125" style="460" customWidth="1"/>
    <col min="31" max="31" width="10.54296875" style="460" customWidth="1"/>
    <col min="32" max="32" width="8.08984375" style="460" customWidth="1"/>
    <col min="33" max="34" width="5.6328125" style="460" customWidth="1"/>
    <col min="35" max="35" width="37" style="460" customWidth="1"/>
    <col min="36" max="37" width="11.54296875" style="460"/>
    <col min="38" max="38" width="13.453125" style="460" customWidth="1"/>
    <col min="39" max="39" width="11.54296875" style="460"/>
    <col min="40" max="40" width="14.6328125" style="460" bestFit="1" customWidth="1"/>
    <col min="41" max="41" width="5.36328125" style="460" customWidth="1"/>
    <col min="42" max="42" width="17.7265625" style="460" customWidth="1"/>
    <col min="43" max="43" width="6.81640625" style="460" customWidth="1"/>
    <col min="44" max="44" width="5.90625" style="460" customWidth="1"/>
    <col min="45" max="45" width="5.453125" style="460" bestFit="1" customWidth="1"/>
    <col min="46" max="46" width="8.90625" style="460" bestFit="1" customWidth="1"/>
    <col min="47" max="256" width="11.54296875" style="460"/>
    <col min="257" max="286" width="3.6328125" style="460" customWidth="1"/>
    <col min="287" max="287" width="10.54296875" style="460" customWidth="1"/>
    <col min="288" max="288" width="8.08984375" style="460" customWidth="1"/>
    <col min="289" max="289" width="10.54296875" style="460" customWidth="1"/>
    <col min="290" max="290" width="7.6328125" style="460" customWidth="1"/>
    <col min="291" max="291" width="26.08984375" style="460" customWidth="1"/>
    <col min="292" max="293" width="11.54296875" style="460"/>
    <col min="294" max="294" width="13.453125" style="460" customWidth="1"/>
    <col min="295" max="295" width="11.54296875" style="460"/>
    <col min="296" max="296" width="14.6328125" style="460" bestFit="1" customWidth="1"/>
    <col min="297" max="512" width="11.54296875" style="460"/>
    <col min="513" max="542" width="3.6328125" style="460" customWidth="1"/>
    <col min="543" max="543" width="10.54296875" style="460" customWidth="1"/>
    <col min="544" max="544" width="8.08984375" style="460" customWidth="1"/>
    <col min="545" max="545" width="10.54296875" style="460" customWidth="1"/>
    <col min="546" max="546" width="7.6328125" style="460" customWidth="1"/>
    <col min="547" max="547" width="26.08984375" style="460" customWidth="1"/>
    <col min="548" max="549" width="11.54296875" style="460"/>
    <col min="550" max="550" width="13.453125" style="460" customWidth="1"/>
    <col min="551" max="551" width="11.54296875" style="460"/>
    <col min="552" max="552" width="14.6328125" style="460" bestFit="1" customWidth="1"/>
    <col min="553" max="768" width="11.54296875" style="460"/>
    <col min="769" max="798" width="3.6328125" style="460" customWidth="1"/>
    <col min="799" max="799" width="10.54296875" style="460" customWidth="1"/>
    <col min="800" max="800" width="8.08984375" style="460" customWidth="1"/>
    <col min="801" max="801" width="10.54296875" style="460" customWidth="1"/>
    <col min="802" max="802" width="7.6328125" style="460" customWidth="1"/>
    <col min="803" max="803" width="26.08984375" style="460" customWidth="1"/>
    <col min="804" max="805" width="11.54296875" style="460"/>
    <col min="806" max="806" width="13.453125" style="460" customWidth="1"/>
    <col min="807" max="807" width="11.54296875" style="460"/>
    <col min="808" max="808" width="14.6328125" style="460" bestFit="1" customWidth="1"/>
    <col min="809" max="1024" width="11.54296875" style="460"/>
    <col min="1025" max="1054" width="3.6328125" style="460" customWidth="1"/>
    <col min="1055" max="1055" width="10.54296875" style="460" customWidth="1"/>
    <col min="1056" max="1056" width="8.08984375" style="460" customWidth="1"/>
    <col min="1057" max="1057" width="10.54296875" style="460" customWidth="1"/>
    <col min="1058" max="1058" width="7.6328125" style="460" customWidth="1"/>
    <col min="1059" max="1059" width="26.08984375" style="460" customWidth="1"/>
    <col min="1060" max="1061" width="11.54296875" style="460"/>
    <col min="1062" max="1062" width="13.453125" style="460" customWidth="1"/>
    <col min="1063" max="1063" width="11.54296875" style="460"/>
    <col min="1064" max="1064" width="14.6328125" style="460" bestFit="1" customWidth="1"/>
    <col min="1065" max="1280" width="11.54296875" style="460"/>
    <col min="1281" max="1310" width="3.6328125" style="460" customWidth="1"/>
    <col min="1311" max="1311" width="10.54296875" style="460" customWidth="1"/>
    <col min="1312" max="1312" width="8.08984375" style="460" customWidth="1"/>
    <col min="1313" max="1313" width="10.54296875" style="460" customWidth="1"/>
    <col min="1314" max="1314" width="7.6328125" style="460" customWidth="1"/>
    <col min="1315" max="1315" width="26.08984375" style="460" customWidth="1"/>
    <col min="1316" max="1317" width="11.54296875" style="460"/>
    <col min="1318" max="1318" width="13.453125" style="460" customWidth="1"/>
    <col min="1319" max="1319" width="11.54296875" style="460"/>
    <col min="1320" max="1320" width="14.6328125" style="460" bestFit="1" customWidth="1"/>
    <col min="1321" max="1536" width="11.54296875" style="460"/>
    <col min="1537" max="1566" width="3.6328125" style="460" customWidth="1"/>
    <col min="1567" max="1567" width="10.54296875" style="460" customWidth="1"/>
    <col min="1568" max="1568" width="8.08984375" style="460" customWidth="1"/>
    <col min="1569" max="1569" width="10.54296875" style="460" customWidth="1"/>
    <col min="1570" max="1570" width="7.6328125" style="460" customWidth="1"/>
    <col min="1571" max="1571" width="26.08984375" style="460" customWidth="1"/>
    <col min="1572" max="1573" width="11.54296875" style="460"/>
    <col min="1574" max="1574" width="13.453125" style="460" customWidth="1"/>
    <col min="1575" max="1575" width="11.54296875" style="460"/>
    <col min="1576" max="1576" width="14.6328125" style="460" bestFit="1" customWidth="1"/>
    <col min="1577" max="1792" width="11.54296875" style="460"/>
    <col min="1793" max="1822" width="3.6328125" style="460" customWidth="1"/>
    <col min="1823" max="1823" width="10.54296875" style="460" customWidth="1"/>
    <col min="1824" max="1824" width="8.08984375" style="460" customWidth="1"/>
    <col min="1825" max="1825" width="10.54296875" style="460" customWidth="1"/>
    <col min="1826" max="1826" width="7.6328125" style="460" customWidth="1"/>
    <col min="1827" max="1827" width="26.08984375" style="460" customWidth="1"/>
    <col min="1828" max="1829" width="11.54296875" style="460"/>
    <col min="1830" max="1830" width="13.453125" style="460" customWidth="1"/>
    <col min="1831" max="1831" width="11.54296875" style="460"/>
    <col min="1832" max="1832" width="14.6328125" style="460" bestFit="1" customWidth="1"/>
    <col min="1833" max="2048" width="11.54296875" style="460"/>
    <col min="2049" max="2078" width="3.6328125" style="460" customWidth="1"/>
    <col min="2079" max="2079" width="10.54296875" style="460" customWidth="1"/>
    <col min="2080" max="2080" width="8.08984375" style="460" customWidth="1"/>
    <col min="2081" max="2081" width="10.54296875" style="460" customWidth="1"/>
    <col min="2082" max="2082" width="7.6328125" style="460" customWidth="1"/>
    <col min="2083" max="2083" width="26.08984375" style="460" customWidth="1"/>
    <col min="2084" max="2085" width="11.54296875" style="460"/>
    <col min="2086" max="2086" width="13.453125" style="460" customWidth="1"/>
    <col min="2087" max="2087" width="11.54296875" style="460"/>
    <col min="2088" max="2088" width="14.6328125" style="460" bestFit="1" customWidth="1"/>
    <col min="2089" max="2304" width="11.54296875" style="460"/>
    <col min="2305" max="2334" width="3.6328125" style="460" customWidth="1"/>
    <col min="2335" max="2335" width="10.54296875" style="460" customWidth="1"/>
    <col min="2336" max="2336" width="8.08984375" style="460" customWidth="1"/>
    <col min="2337" max="2337" width="10.54296875" style="460" customWidth="1"/>
    <col min="2338" max="2338" width="7.6328125" style="460" customWidth="1"/>
    <col min="2339" max="2339" width="26.08984375" style="460" customWidth="1"/>
    <col min="2340" max="2341" width="11.54296875" style="460"/>
    <col min="2342" max="2342" width="13.453125" style="460" customWidth="1"/>
    <col min="2343" max="2343" width="11.54296875" style="460"/>
    <col min="2344" max="2344" width="14.6328125" style="460" bestFit="1" customWidth="1"/>
    <col min="2345" max="2560" width="11.54296875" style="460"/>
    <col min="2561" max="2590" width="3.6328125" style="460" customWidth="1"/>
    <col min="2591" max="2591" width="10.54296875" style="460" customWidth="1"/>
    <col min="2592" max="2592" width="8.08984375" style="460" customWidth="1"/>
    <col min="2593" max="2593" width="10.54296875" style="460" customWidth="1"/>
    <col min="2594" max="2594" width="7.6328125" style="460" customWidth="1"/>
    <col min="2595" max="2595" width="26.08984375" style="460" customWidth="1"/>
    <col min="2596" max="2597" width="11.54296875" style="460"/>
    <col min="2598" max="2598" width="13.453125" style="460" customWidth="1"/>
    <col min="2599" max="2599" width="11.54296875" style="460"/>
    <col min="2600" max="2600" width="14.6328125" style="460" bestFit="1" customWidth="1"/>
    <col min="2601" max="2816" width="11.54296875" style="460"/>
    <col min="2817" max="2846" width="3.6328125" style="460" customWidth="1"/>
    <col min="2847" max="2847" width="10.54296875" style="460" customWidth="1"/>
    <col min="2848" max="2848" width="8.08984375" style="460" customWidth="1"/>
    <col min="2849" max="2849" width="10.54296875" style="460" customWidth="1"/>
    <col min="2850" max="2850" width="7.6328125" style="460" customWidth="1"/>
    <col min="2851" max="2851" width="26.08984375" style="460" customWidth="1"/>
    <col min="2852" max="2853" width="11.54296875" style="460"/>
    <col min="2854" max="2854" width="13.453125" style="460" customWidth="1"/>
    <col min="2855" max="2855" width="11.54296875" style="460"/>
    <col min="2856" max="2856" width="14.6328125" style="460" bestFit="1" customWidth="1"/>
    <col min="2857" max="3072" width="11.54296875" style="460"/>
    <col min="3073" max="3102" width="3.6328125" style="460" customWidth="1"/>
    <col min="3103" max="3103" width="10.54296875" style="460" customWidth="1"/>
    <col min="3104" max="3104" width="8.08984375" style="460" customWidth="1"/>
    <col min="3105" max="3105" width="10.54296875" style="460" customWidth="1"/>
    <col min="3106" max="3106" width="7.6328125" style="460" customWidth="1"/>
    <col min="3107" max="3107" width="26.08984375" style="460" customWidth="1"/>
    <col min="3108" max="3109" width="11.54296875" style="460"/>
    <col min="3110" max="3110" width="13.453125" style="460" customWidth="1"/>
    <col min="3111" max="3111" width="11.54296875" style="460"/>
    <col min="3112" max="3112" width="14.6328125" style="460" bestFit="1" customWidth="1"/>
    <col min="3113" max="3328" width="11.54296875" style="460"/>
    <col min="3329" max="3358" width="3.6328125" style="460" customWidth="1"/>
    <col min="3359" max="3359" width="10.54296875" style="460" customWidth="1"/>
    <col min="3360" max="3360" width="8.08984375" style="460" customWidth="1"/>
    <col min="3361" max="3361" width="10.54296875" style="460" customWidth="1"/>
    <col min="3362" max="3362" width="7.6328125" style="460" customWidth="1"/>
    <col min="3363" max="3363" width="26.08984375" style="460" customWidth="1"/>
    <col min="3364" max="3365" width="11.54296875" style="460"/>
    <col min="3366" max="3366" width="13.453125" style="460" customWidth="1"/>
    <col min="3367" max="3367" width="11.54296875" style="460"/>
    <col min="3368" max="3368" width="14.6328125" style="460" bestFit="1" customWidth="1"/>
    <col min="3369" max="3584" width="11.54296875" style="460"/>
    <col min="3585" max="3614" width="3.6328125" style="460" customWidth="1"/>
    <col min="3615" max="3615" width="10.54296875" style="460" customWidth="1"/>
    <col min="3616" max="3616" width="8.08984375" style="460" customWidth="1"/>
    <col min="3617" max="3617" width="10.54296875" style="460" customWidth="1"/>
    <col min="3618" max="3618" width="7.6328125" style="460" customWidth="1"/>
    <col min="3619" max="3619" width="26.08984375" style="460" customWidth="1"/>
    <col min="3620" max="3621" width="11.54296875" style="460"/>
    <col min="3622" max="3622" width="13.453125" style="460" customWidth="1"/>
    <col min="3623" max="3623" width="11.54296875" style="460"/>
    <col min="3624" max="3624" width="14.6328125" style="460" bestFit="1" customWidth="1"/>
    <col min="3625" max="3840" width="11.54296875" style="460"/>
    <col min="3841" max="3870" width="3.6328125" style="460" customWidth="1"/>
    <col min="3871" max="3871" width="10.54296875" style="460" customWidth="1"/>
    <col min="3872" max="3872" width="8.08984375" style="460" customWidth="1"/>
    <col min="3873" max="3873" width="10.54296875" style="460" customWidth="1"/>
    <col min="3874" max="3874" width="7.6328125" style="460" customWidth="1"/>
    <col min="3875" max="3875" width="26.08984375" style="460" customWidth="1"/>
    <col min="3876" max="3877" width="11.54296875" style="460"/>
    <col min="3878" max="3878" width="13.453125" style="460" customWidth="1"/>
    <col min="3879" max="3879" width="11.54296875" style="460"/>
    <col min="3880" max="3880" width="14.6328125" style="460" bestFit="1" customWidth="1"/>
    <col min="3881" max="4096" width="11.54296875" style="460"/>
    <col min="4097" max="4126" width="3.6328125" style="460" customWidth="1"/>
    <col min="4127" max="4127" width="10.54296875" style="460" customWidth="1"/>
    <col min="4128" max="4128" width="8.08984375" style="460" customWidth="1"/>
    <col min="4129" max="4129" width="10.54296875" style="460" customWidth="1"/>
    <col min="4130" max="4130" width="7.6328125" style="460" customWidth="1"/>
    <col min="4131" max="4131" width="26.08984375" style="460" customWidth="1"/>
    <col min="4132" max="4133" width="11.54296875" style="460"/>
    <col min="4134" max="4134" width="13.453125" style="460" customWidth="1"/>
    <col min="4135" max="4135" width="11.54296875" style="460"/>
    <col min="4136" max="4136" width="14.6328125" style="460" bestFit="1" customWidth="1"/>
    <col min="4137" max="4352" width="11.54296875" style="460"/>
    <col min="4353" max="4382" width="3.6328125" style="460" customWidth="1"/>
    <col min="4383" max="4383" width="10.54296875" style="460" customWidth="1"/>
    <col min="4384" max="4384" width="8.08984375" style="460" customWidth="1"/>
    <col min="4385" max="4385" width="10.54296875" style="460" customWidth="1"/>
    <col min="4386" max="4386" width="7.6328125" style="460" customWidth="1"/>
    <col min="4387" max="4387" width="26.08984375" style="460" customWidth="1"/>
    <col min="4388" max="4389" width="11.54296875" style="460"/>
    <col min="4390" max="4390" width="13.453125" style="460" customWidth="1"/>
    <col min="4391" max="4391" width="11.54296875" style="460"/>
    <col min="4392" max="4392" width="14.6328125" style="460" bestFit="1" customWidth="1"/>
    <col min="4393" max="4608" width="11.54296875" style="460"/>
    <col min="4609" max="4638" width="3.6328125" style="460" customWidth="1"/>
    <col min="4639" max="4639" width="10.54296875" style="460" customWidth="1"/>
    <col min="4640" max="4640" width="8.08984375" style="460" customWidth="1"/>
    <col min="4641" max="4641" width="10.54296875" style="460" customWidth="1"/>
    <col min="4642" max="4642" width="7.6328125" style="460" customWidth="1"/>
    <col min="4643" max="4643" width="26.08984375" style="460" customWidth="1"/>
    <col min="4644" max="4645" width="11.54296875" style="460"/>
    <col min="4646" max="4646" width="13.453125" style="460" customWidth="1"/>
    <col min="4647" max="4647" width="11.54296875" style="460"/>
    <col min="4648" max="4648" width="14.6328125" style="460" bestFit="1" customWidth="1"/>
    <col min="4649" max="4864" width="11.54296875" style="460"/>
    <col min="4865" max="4894" width="3.6328125" style="460" customWidth="1"/>
    <col min="4895" max="4895" width="10.54296875" style="460" customWidth="1"/>
    <col min="4896" max="4896" width="8.08984375" style="460" customWidth="1"/>
    <col min="4897" max="4897" width="10.54296875" style="460" customWidth="1"/>
    <col min="4898" max="4898" width="7.6328125" style="460" customWidth="1"/>
    <col min="4899" max="4899" width="26.08984375" style="460" customWidth="1"/>
    <col min="4900" max="4901" width="11.54296875" style="460"/>
    <col min="4902" max="4902" width="13.453125" style="460" customWidth="1"/>
    <col min="4903" max="4903" width="11.54296875" style="460"/>
    <col min="4904" max="4904" width="14.6328125" style="460" bestFit="1" customWidth="1"/>
    <col min="4905" max="5120" width="11.54296875" style="460"/>
    <col min="5121" max="5150" width="3.6328125" style="460" customWidth="1"/>
    <col min="5151" max="5151" width="10.54296875" style="460" customWidth="1"/>
    <col min="5152" max="5152" width="8.08984375" style="460" customWidth="1"/>
    <col min="5153" max="5153" width="10.54296875" style="460" customWidth="1"/>
    <col min="5154" max="5154" width="7.6328125" style="460" customWidth="1"/>
    <col min="5155" max="5155" width="26.08984375" style="460" customWidth="1"/>
    <col min="5156" max="5157" width="11.54296875" style="460"/>
    <col min="5158" max="5158" width="13.453125" style="460" customWidth="1"/>
    <col min="5159" max="5159" width="11.54296875" style="460"/>
    <col min="5160" max="5160" width="14.6328125" style="460" bestFit="1" customWidth="1"/>
    <col min="5161" max="5376" width="11.54296875" style="460"/>
    <col min="5377" max="5406" width="3.6328125" style="460" customWidth="1"/>
    <col min="5407" max="5407" width="10.54296875" style="460" customWidth="1"/>
    <col min="5408" max="5408" width="8.08984375" style="460" customWidth="1"/>
    <col min="5409" max="5409" width="10.54296875" style="460" customWidth="1"/>
    <col min="5410" max="5410" width="7.6328125" style="460" customWidth="1"/>
    <col min="5411" max="5411" width="26.08984375" style="460" customWidth="1"/>
    <col min="5412" max="5413" width="11.54296875" style="460"/>
    <col min="5414" max="5414" width="13.453125" style="460" customWidth="1"/>
    <col min="5415" max="5415" width="11.54296875" style="460"/>
    <col min="5416" max="5416" width="14.6328125" style="460" bestFit="1" customWidth="1"/>
    <col min="5417" max="5632" width="11.54296875" style="460"/>
    <col min="5633" max="5662" width="3.6328125" style="460" customWidth="1"/>
    <col min="5663" max="5663" width="10.54296875" style="460" customWidth="1"/>
    <col min="5664" max="5664" width="8.08984375" style="460" customWidth="1"/>
    <col min="5665" max="5665" width="10.54296875" style="460" customWidth="1"/>
    <col min="5666" max="5666" width="7.6328125" style="460" customWidth="1"/>
    <col min="5667" max="5667" width="26.08984375" style="460" customWidth="1"/>
    <col min="5668" max="5669" width="11.54296875" style="460"/>
    <col min="5670" max="5670" width="13.453125" style="460" customWidth="1"/>
    <col min="5671" max="5671" width="11.54296875" style="460"/>
    <col min="5672" max="5672" width="14.6328125" style="460" bestFit="1" customWidth="1"/>
    <col min="5673" max="5888" width="11.54296875" style="460"/>
    <col min="5889" max="5918" width="3.6328125" style="460" customWidth="1"/>
    <col min="5919" max="5919" width="10.54296875" style="460" customWidth="1"/>
    <col min="5920" max="5920" width="8.08984375" style="460" customWidth="1"/>
    <col min="5921" max="5921" width="10.54296875" style="460" customWidth="1"/>
    <col min="5922" max="5922" width="7.6328125" style="460" customWidth="1"/>
    <col min="5923" max="5923" width="26.08984375" style="460" customWidth="1"/>
    <col min="5924" max="5925" width="11.54296875" style="460"/>
    <col min="5926" max="5926" width="13.453125" style="460" customWidth="1"/>
    <col min="5927" max="5927" width="11.54296875" style="460"/>
    <col min="5928" max="5928" width="14.6328125" style="460" bestFit="1" customWidth="1"/>
    <col min="5929" max="6144" width="11.54296875" style="460"/>
    <col min="6145" max="6174" width="3.6328125" style="460" customWidth="1"/>
    <col min="6175" max="6175" width="10.54296875" style="460" customWidth="1"/>
    <col min="6176" max="6176" width="8.08984375" style="460" customWidth="1"/>
    <col min="6177" max="6177" width="10.54296875" style="460" customWidth="1"/>
    <col min="6178" max="6178" width="7.6328125" style="460" customWidth="1"/>
    <col min="6179" max="6179" width="26.08984375" style="460" customWidth="1"/>
    <col min="6180" max="6181" width="11.54296875" style="460"/>
    <col min="6182" max="6182" width="13.453125" style="460" customWidth="1"/>
    <col min="6183" max="6183" width="11.54296875" style="460"/>
    <col min="6184" max="6184" width="14.6328125" style="460" bestFit="1" customWidth="1"/>
    <col min="6185" max="6400" width="11.54296875" style="460"/>
    <col min="6401" max="6430" width="3.6328125" style="460" customWidth="1"/>
    <col min="6431" max="6431" width="10.54296875" style="460" customWidth="1"/>
    <col min="6432" max="6432" width="8.08984375" style="460" customWidth="1"/>
    <col min="6433" max="6433" width="10.54296875" style="460" customWidth="1"/>
    <col min="6434" max="6434" width="7.6328125" style="460" customWidth="1"/>
    <col min="6435" max="6435" width="26.08984375" style="460" customWidth="1"/>
    <col min="6436" max="6437" width="11.54296875" style="460"/>
    <col min="6438" max="6438" width="13.453125" style="460" customWidth="1"/>
    <col min="6439" max="6439" width="11.54296875" style="460"/>
    <col min="6440" max="6440" width="14.6328125" style="460" bestFit="1" customWidth="1"/>
    <col min="6441" max="6656" width="11.54296875" style="460"/>
    <col min="6657" max="6686" width="3.6328125" style="460" customWidth="1"/>
    <col min="6687" max="6687" width="10.54296875" style="460" customWidth="1"/>
    <col min="6688" max="6688" width="8.08984375" style="460" customWidth="1"/>
    <col min="6689" max="6689" width="10.54296875" style="460" customWidth="1"/>
    <col min="6690" max="6690" width="7.6328125" style="460" customWidth="1"/>
    <col min="6691" max="6691" width="26.08984375" style="460" customWidth="1"/>
    <col min="6692" max="6693" width="11.54296875" style="460"/>
    <col min="6694" max="6694" width="13.453125" style="460" customWidth="1"/>
    <col min="6695" max="6695" width="11.54296875" style="460"/>
    <col min="6696" max="6696" width="14.6328125" style="460" bestFit="1" customWidth="1"/>
    <col min="6697" max="6912" width="11.54296875" style="460"/>
    <col min="6913" max="6942" width="3.6328125" style="460" customWidth="1"/>
    <col min="6943" max="6943" width="10.54296875" style="460" customWidth="1"/>
    <col min="6944" max="6944" width="8.08984375" style="460" customWidth="1"/>
    <col min="6945" max="6945" width="10.54296875" style="460" customWidth="1"/>
    <col min="6946" max="6946" width="7.6328125" style="460" customWidth="1"/>
    <col min="6947" max="6947" width="26.08984375" style="460" customWidth="1"/>
    <col min="6948" max="6949" width="11.54296875" style="460"/>
    <col min="6950" max="6950" width="13.453125" style="460" customWidth="1"/>
    <col min="6951" max="6951" width="11.54296875" style="460"/>
    <col min="6952" max="6952" width="14.6328125" style="460" bestFit="1" customWidth="1"/>
    <col min="6953" max="7168" width="11.54296875" style="460"/>
    <col min="7169" max="7198" width="3.6328125" style="460" customWidth="1"/>
    <col min="7199" max="7199" width="10.54296875" style="460" customWidth="1"/>
    <col min="7200" max="7200" width="8.08984375" style="460" customWidth="1"/>
    <col min="7201" max="7201" width="10.54296875" style="460" customWidth="1"/>
    <col min="7202" max="7202" width="7.6328125" style="460" customWidth="1"/>
    <col min="7203" max="7203" width="26.08984375" style="460" customWidth="1"/>
    <col min="7204" max="7205" width="11.54296875" style="460"/>
    <col min="7206" max="7206" width="13.453125" style="460" customWidth="1"/>
    <col min="7207" max="7207" width="11.54296875" style="460"/>
    <col min="7208" max="7208" width="14.6328125" style="460" bestFit="1" customWidth="1"/>
    <col min="7209" max="7424" width="11.54296875" style="460"/>
    <col min="7425" max="7454" width="3.6328125" style="460" customWidth="1"/>
    <col min="7455" max="7455" width="10.54296875" style="460" customWidth="1"/>
    <col min="7456" max="7456" width="8.08984375" style="460" customWidth="1"/>
    <col min="7457" max="7457" width="10.54296875" style="460" customWidth="1"/>
    <col min="7458" max="7458" width="7.6328125" style="460" customWidth="1"/>
    <col min="7459" max="7459" width="26.08984375" style="460" customWidth="1"/>
    <col min="7460" max="7461" width="11.54296875" style="460"/>
    <col min="7462" max="7462" width="13.453125" style="460" customWidth="1"/>
    <col min="7463" max="7463" width="11.54296875" style="460"/>
    <col min="7464" max="7464" width="14.6328125" style="460" bestFit="1" customWidth="1"/>
    <col min="7465" max="7680" width="11.54296875" style="460"/>
    <col min="7681" max="7710" width="3.6328125" style="460" customWidth="1"/>
    <col min="7711" max="7711" width="10.54296875" style="460" customWidth="1"/>
    <col min="7712" max="7712" width="8.08984375" style="460" customWidth="1"/>
    <col min="7713" max="7713" width="10.54296875" style="460" customWidth="1"/>
    <col min="7714" max="7714" width="7.6328125" style="460" customWidth="1"/>
    <col min="7715" max="7715" width="26.08984375" style="460" customWidth="1"/>
    <col min="7716" max="7717" width="11.54296875" style="460"/>
    <col min="7718" max="7718" width="13.453125" style="460" customWidth="1"/>
    <col min="7719" max="7719" width="11.54296875" style="460"/>
    <col min="7720" max="7720" width="14.6328125" style="460" bestFit="1" customWidth="1"/>
    <col min="7721" max="7936" width="11.54296875" style="460"/>
    <col min="7937" max="7966" width="3.6328125" style="460" customWidth="1"/>
    <col min="7967" max="7967" width="10.54296875" style="460" customWidth="1"/>
    <col min="7968" max="7968" width="8.08984375" style="460" customWidth="1"/>
    <col min="7969" max="7969" width="10.54296875" style="460" customWidth="1"/>
    <col min="7970" max="7970" width="7.6328125" style="460" customWidth="1"/>
    <col min="7971" max="7971" width="26.08984375" style="460" customWidth="1"/>
    <col min="7972" max="7973" width="11.54296875" style="460"/>
    <col min="7974" max="7974" width="13.453125" style="460" customWidth="1"/>
    <col min="7975" max="7975" width="11.54296875" style="460"/>
    <col min="7976" max="7976" width="14.6328125" style="460" bestFit="1" customWidth="1"/>
    <col min="7977" max="8192" width="11.54296875" style="460"/>
    <col min="8193" max="8222" width="3.6328125" style="460" customWidth="1"/>
    <col min="8223" max="8223" width="10.54296875" style="460" customWidth="1"/>
    <col min="8224" max="8224" width="8.08984375" style="460" customWidth="1"/>
    <col min="8225" max="8225" width="10.54296875" style="460" customWidth="1"/>
    <col min="8226" max="8226" width="7.6328125" style="460" customWidth="1"/>
    <col min="8227" max="8227" width="26.08984375" style="460" customWidth="1"/>
    <col min="8228" max="8229" width="11.54296875" style="460"/>
    <col min="8230" max="8230" width="13.453125" style="460" customWidth="1"/>
    <col min="8231" max="8231" width="11.54296875" style="460"/>
    <col min="8232" max="8232" width="14.6328125" style="460" bestFit="1" customWidth="1"/>
    <col min="8233" max="8448" width="11.54296875" style="460"/>
    <col min="8449" max="8478" width="3.6328125" style="460" customWidth="1"/>
    <col min="8479" max="8479" width="10.54296875" style="460" customWidth="1"/>
    <col min="8480" max="8480" width="8.08984375" style="460" customWidth="1"/>
    <col min="8481" max="8481" width="10.54296875" style="460" customWidth="1"/>
    <col min="8482" max="8482" width="7.6328125" style="460" customWidth="1"/>
    <col min="8483" max="8483" width="26.08984375" style="460" customWidth="1"/>
    <col min="8484" max="8485" width="11.54296875" style="460"/>
    <col min="8486" max="8486" width="13.453125" style="460" customWidth="1"/>
    <col min="8487" max="8487" width="11.54296875" style="460"/>
    <col min="8488" max="8488" width="14.6328125" style="460" bestFit="1" customWidth="1"/>
    <col min="8489" max="8704" width="11.54296875" style="460"/>
    <col min="8705" max="8734" width="3.6328125" style="460" customWidth="1"/>
    <col min="8735" max="8735" width="10.54296875" style="460" customWidth="1"/>
    <col min="8736" max="8736" width="8.08984375" style="460" customWidth="1"/>
    <col min="8737" max="8737" width="10.54296875" style="460" customWidth="1"/>
    <col min="8738" max="8738" width="7.6328125" style="460" customWidth="1"/>
    <col min="8739" max="8739" width="26.08984375" style="460" customWidth="1"/>
    <col min="8740" max="8741" width="11.54296875" style="460"/>
    <col min="8742" max="8742" width="13.453125" style="460" customWidth="1"/>
    <col min="8743" max="8743" width="11.54296875" style="460"/>
    <col min="8744" max="8744" width="14.6328125" style="460" bestFit="1" customWidth="1"/>
    <col min="8745" max="8960" width="11.54296875" style="460"/>
    <col min="8961" max="8990" width="3.6328125" style="460" customWidth="1"/>
    <col min="8991" max="8991" width="10.54296875" style="460" customWidth="1"/>
    <col min="8992" max="8992" width="8.08984375" style="460" customWidth="1"/>
    <col min="8993" max="8993" width="10.54296875" style="460" customWidth="1"/>
    <col min="8994" max="8994" width="7.6328125" style="460" customWidth="1"/>
    <col min="8995" max="8995" width="26.08984375" style="460" customWidth="1"/>
    <col min="8996" max="8997" width="11.54296875" style="460"/>
    <col min="8998" max="8998" width="13.453125" style="460" customWidth="1"/>
    <col min="8999" max="8999" width="11.54296875" style="460"/>
    <col min="9000" max="9000" width="14.6328125" style="460" bestFit="1" customWidth="1"/>
    <col min="9001" max="9216" width="11.54296875" style="460"/>
    <col min="9217" max="9246" width="3.6328125" style="460" customWidth="1"/>
    <col min="9247" max="9247" width="10.54296875" style="460" customWidth="1"/>
    <col min="9248" max="9248" width="8.08984375" style="460" customWidth="1"/>
    <col min="9249" max="9249" width="10.54296875" style="460" customWidth="1"/>
    <col min="9250" max="9250" width="7.6328125" style="460" customWidth="1"/>
    <col min="9251" max="9251" width="26.08984375" style="460" customWidth="1"/>
    <col min="9252" max="9253" width="11.54296875" style="460"/>
    <col min="9254" max="9254" width="13.453125" style="460" customWidth="1"/>
    <col min="9255" max="9255" width="11.54296875" style="460"/>
    <col min="9256" max="9256" width="14.6328125" style="460" bestFit="1" customWidth="1"/>
    <col min="9257" max="9472" width="11.54296875" style="460"/>
    <col min="9473" max="9502" width="3.6328125" style="460" customWidth="1"/>
    <col min="9503" max="9503" width="10.54296875" style="460" customWidth="1"/>
    <col min="9504" max="9504" width="8.08984375" style="460" customWidth="1"/>
    <col min="9505" max="9505" width="10.54296875" style="460" customWidth="1"/>
    <col min="9506" max="9506" width="7.6328125" style="460" customWidth="1"/>
    <col min="9507" max="9507" width="26.08984375" style="460" customWidth="1"/>
    <col min="9508" max="9509" width="11.54296875" style="460"/>
    <col min="9510" max="9510" width="13.453125" style="460" customWidth="1"/>
    <col min="9511" max="9511" width="11.54296875" style="460"/>
    <col min="9512" max="9512" width="14.6328125" style="460" bestFit="1" customWidth="1"/>
    <col min="9513" max="9728" width="11.54296875" style="460"/>
    <col min="9729" max="9758" width="3.6328125" style="460" customWidth="1"/>
    <col min="9759" max="9759" width="10.54296875" style="460" customWidth="1"/>
    <col min="9760" max="9760" width="8.08984375" style="460" customWidth="1"/>
    <col min="9761" max="9761" width="10.54296875" style="460" customWidth="1"/>
    <col min="9762" max="9762" width="7.6328125" style="460" customWidth="1"/>
    <col min="9763" max="9763" width="26.08984375" style="460" customWidth="1"/>
    <col min="9764" max="9765" width="11.54296875" style="460"/>
    <col min="9766" max="9766" width="13.453125" style="460" customWidth="1"/>
    <col min="9767" max="9767" width="11.54296875" style="460"/>
    <col min="9768" max="9768" width="14.6328125" style="460" bestFit="1" customWidth="1"/>
    <col min="9769" max="9984" width="11.54296875" style="460"/>
    <col min="9985" max="10014" width="3.6328125" style="460" customWidth="1"/>
    <col min="10015" max="10015" width="10.54296875" style="460" customWidth="1"/>
    <col min="10016" max="10016" width="8.08984375" style="460" customWidth="1"/>
    <col min="10017" max="10017" width="10.54296875" style="460" customWidth="1"/>
    <col min="10018" max="10018" width="7.6328125" style="460" customWidth="1"/>
    <col min="10019" max="10019" width="26.08984375" style="460" customWidth="1"/>
    <col min="10020" max="10021" width="11.54296875" style="460"/>
    <col min="10022" max="10022" width="13.453125" style="460" customWidth="1"/>
    <col min="10023" max="10023" width="11.54296875" style="460"/>
    <col min="10024" max="10024" width="14.6328125" style="460" bestFit="1" customWidth="1"/>
    <col min="10025" max="10240" width="11.54296875" style="460"/>
    <col min="10241" max="10270" width="3.6328125" style="460" customWidth="1"/>
    <col min="10271" max="10271" width="10.54296875" style="460" customWidth="1"/>
    <col min="10272" max="10272" width="8.08984375" style="460" customWidth="1"/>
    <col min="10273" max="10273" width="10.54296875" style="460" customWidth="1"/>
    <col min="10274" max="10274" width="7.6328125" style="460" customWidth="1"/>
    <col min="10275" max="10275" width="26.08984375" style="460" customWidth="1"/>
    <col min="10276" max="10277" width="11.54296875" style="460"/>
    <col min="10278" max="10278" width="13.453125" style="460" customWidth="1"/>
    <col min="10279" max="10279" width="11.54296875" style="460"/>
    <col min="10280" max="10280" width="14.6328125" style="460" bestFit="1" customWidth="1"/>
    <col min="10281" max="10496" width="11.54296875" style="460"/>
    <col min="10497" max="10526" width="3.6328125" style="460" customWidth="1"/>
    <col min="10527" max="10527" width="10.54296875" style="460" customWidth="1"/>
    <col min="10528" max="10528" width="8.08984375" style="460" customWidth="1"/>
    <col min="10529" max="10529" width="10.54296875" style="460" customWidth="1"/>
    <col min="10530" max="10530" width="7.6328125" style="460" customWidth="1"/>
    <col min="10531" max="10531" width="26.08984375" style="460" customWidth="1"/>
    <col min="10532" max="10533" width="11.54296875" style="460"/>
    <col min="10534" max="10534" width="13.453125" style="460" customWidth="1"/>
    <col min="10535" max="10535" width="11.54296875" style="460"/>
    <col min="10536" max="10536" width="14.6328125" style="460" bestFit="1" customWidth="1"/>
    <col min="10537" max="10752" width="11.54296875" style="460"/>
    <col min="10753" max="10782" width="3.6328125" style="460" customWidth="1"/>
    <col min="10783" max="10783" width="10.54296875" style="460" customWidth="1"/>
    <col min="10784" max="10784" width="8.08984375" style="460" customWidth="1"/>
    <col min="10785" max="10785" width="10.54296875" style="460" customWidth="1"/>
    <col min="10786" max="10786" width="7.6328125" style="460" customWidth="1"/>
    <col min="10787" max="10787" width="26.08984375" style="460" customWidth="1"/>
    <col min="10788" max="10789" width="11.54296875" style="460"/>
    <col min="10790" max="10790" width="13.453125" style="460" customWidth="1"/>
    <col min="10791" max="10791" width="11.54296875" style="460"/>
    <col min="10792" max="10792" width="14.6328125" style="460" bestFit="1" customWidth="1"/>
    <col min="10793" max="11008" width="11.54296875" style="460"/>
    <col min="11009" max="11038" width="3.6328125" style="460" customWidth="1"/>
    <col min="11039" max="11039" width="10.54296875" style="460" customWidth="1"/>
    <col min="11040" max="11040" width="8.08984375" style="460" customWidth="1"/>
    <col min="11041" max="11041" width="10.54296875" style="460" customWidth="1"/>
    <col min="11042" max="11042" width="7.6328125" style="460" customWidth="1"/>
    <col min="11043" max="11043" width="26.08984375" style="460" customWidth="1"/>
    <col min="11044" max="11045" width="11.54296875" style="460"/>
    <col min="11046" max="11046" width="13.453125" style="460" customWidth="1"/>
    <col min="11047" max="11047" width="11.54296875" style="460"/>
    <col min="11048" max="11048" width="14.6328125" style="460" bestFit="1" customWidth="1"/>
    <col min="11049" max="11264" width="11.54296875" style="460"/>
    <col min="11265" max="11294" width="3.6328125" style="460" customWidth="1"/>
    <col min="11295" max="11295" width="10.54296875" style="460" customWidth="1"/>
    <col min="11296" max="11296" width="8.08984375" style="460" customWidth="1"/>
    <col min="11297" max="11297" width="10.54296875" style="460" customWidth="1"/>
    <col min="11298" max="11298" width="7.6328125" style="460" customWidth="1"/>
    <col min="11299" max="11299" width="26.08984375" style="460" customWidth="1"/>
    <col min="11300" max="11301" width="11.54296875" style="460"/>
    <col min="11302" max="11302" width="13.453125" style="460" customWidth="1"/>
    <col min="11303" max="11303" width="11.54296875" style="460"/>
    <col min="11304" max="11304" width="14.6328125" style="460" bestFit="1" customWidth="1"/>
    <col min="11305" max="11520" width="11.54296875" style="460"/>
    <col min="11521" max="11550" width="3.6328125" style="460" customWidth="1"/>
    <col min="11551" max="11551" width="10.54296875" style="460" customWidth="1"/>
    <col min="11552" max="11552" width="8.08984375" style="460" customWidth="1"/>
    <col min="11553" max="11553" width="10.54296875" style="460" customWidth="1"/>
    <col min="11554" max="11554" width="7.6328125" style="460" customWidth="1"/>
    <col min="11555" max="11555" width="26.08984375" style="460" customWidth="1"/>
    <col min="11556" max="11557" width="11.54296875" style="460"/>
    <col min="11558" max="11558" width="13.453125" style="460" customWidth="1"/>
    <col min="11559" max="11559" width="11.54296875" style="460"/>
    <col min="11560" max="11560" width="14.6328125" style="460" bestFit="1" customWidth="1"/>
    <col min="11561" max="11776" width="11.54296875" style="460"/>
    <col min="11777" max="11806" width="3.6328125" style="460" customWidth="1"/>
    <col min="11807" max="11807" width="10.54296875" style="460" customWidth="1"/>
    <col min="11808" max="11808" width="8.08984375" style="460" customWidth="1"/>
    <col min="11809" max="11809" width="10.54296875" style="460" customWidth="1"/>
    <col min="11810" max="11810" width="7.6328125" style="460" customWidth="1"/>
    <col min="11811" max="11811" width="26.08984375" style="460" customWidth="1"/>
    <col min="11812" max="11813" width="11.54296875" style="460"/>
    <col min="11814" max="11814" width="13.453125" style="460" customWidth="1"/>
    <col min="11815" max="11815" width="11.54296875" style="460"/>
    <col min="11816" max="11816" width="14.6328125" style="460" bestFit="1" customWidth="1"/>
    <col min="11817" max="12032" width="11.54296875" style="460"/>
    <col min="12033" max="12062" width="3.6328125" style="460" customWidth="1"/>
    <col min="12063" max="12063" width="10.54296875" style="460" customWidth="1"/>
    <col min="12064" max="12064" width="8.08984375" style="460" customWidth="1"/>
    <col min="12065" max="12065" width="10.54296875" style="460" customWidth="1"/>
    <col min="12066" max="12066" width="7.6328125" style="460" customWidth="1"/>
    <col min="12067" max="12067" width="26.08984375" style="460" customWidth="1"/>
    <col min="12068" max="12069" width="11.54296875" style="460"/>
    <col min="12070" max="12070" width="13.453125" style="460" customWidth="1"/>
    <col min="12071" max="12071" width="11.54296875" style="460"/>
    <col min="12072" max="12072" width="14.6328125" style="460" bestFit="1" customWidth="1"/>
    <col min="12073" max="12288" width="11.54296875" style="460"/>
    <col min="12289" max="12318" width="3.6328125" style="460" customWidth="1"/>
    <col min="12319" max="12319" width="10.54296875" style="460" customWidth="1"/>
    <col min="12320" max="12320" width="8.08984375" style="460" customWidth="1"/>
    <col min="12321" max="12321" width="10.54296875" style="460" customWidth="1"/>
    <col min="12322" max="12322" width="7.6328125" style="460" customWidth="1"/>
    <col min="12323" max="12323" width="26.08984375" style="460" customWidth="1"/>
    <col min="12324" max="12325" width="11.54296875" style="460"/>
    <col min="12326" max="12326" width="13.453125" style="460" customWidth="1"/>
    <col min="12327" max="12327" width="11.54296875" style="460"/>
    <col min="12328" max="12328" width="14.6328125" style="460" bestFit="1" customWidth="1"/>
    <col min="12329" max="12544" width="11.54296875" style="460"/>
    <col min="12545" max="12574" width="3.6328125" style="460" customWidth="1"/>
    <col min="12575" max="12575" width="10.54296875" style="460" customWidth="1"/>
    <col min="12576" max="12576" width="8.08984375" style="460" customWidth="1"/>
    <col min="12577" max="12577" width="10.54296875" style="460" customWidth="1"/>
    <col min="12578" max="12578" width="7.6328125" style="460" customWidth="1"/>
    <col min="12579" max="12579" width="26.08984375" style="460" customWidth="1"/>
    <col min="12580" max="12581" width="11.54296875" style="460"/>
    <col min="12582" max="12582" width="13.453125" style="460" customWidth="1"/>
    <col min="12583" max="12583" width="11.54296875" style="460"/>
    <col min="12584" max="12584" width="14.6328125" style="460" bestFit="1" customWidth="1"/>
    <col min="12585" max="12800" width="11.54296875" style="460"/>
    <col min="12801" max="12830" width="3.6328125" style="460" customWidth="1"/>
    <col min="12831" max="12831" width="10.54296875" style="460" customWidth="1"/>
    <col min="12832" max="12832" width="8.08984375" style="460" customWidth="1"/>
    <col min="12833" max="12833" width="10.54296875" style="460" customWidth="1"/>
    <col min="12834" max="12834" width="7.6328125" style="460" customWidth="1"/>
    <col min="12835" max="12835" width="26.08984375" style="460" customWidth="1"/>
    <col min="12836" max="12837" width="11.54296875" style="460"/>
    <col min="12838" max="12838" width="13.453125" style="460" customWidth="1"/>
    <col min="12839" max="12839" width="11.54296875" style="460"/>
    <col min="12840" max="12840" width="14.6328125" style="460" bestFit="1" customWidth="1"/>
    <col min="12841" max="13056" width="11.54296875" style="460"/>
    <col min="13057" max="13086" width="3.6328125" style="460" customWidth="1"/>
    <col min="13087" max="13087" width="10.54296875" style="460" customWidth="1"/>
    <col min="13088" max="13088" width="8.08984375" style="460" customWidth="1"/>
    <col min="13089" max="13089" width="10.54296875" style="460" customWidth="1"/>
    <col min="13090" max="13090" width="7.6328125" style="460" customWidth="1"/>
    <col min="13091" max="13091" width="26.08984375" style="460" customWidth="1"/>
    <col min="13092" max="13093" width="11.54296875" style="460"/>
    <col min="13094" max="13094" width="13.453125" style="460" customWidth="1"/>
    <col min="13095" max="13095" width="11.54296875" style="460"/>
    <col min="13096" max="13096" width="14.6328125" style="460" bestFit="1" customWidth="1"/>
    <col min="13097" max="13312" width="11.54296875" style="460"/>
    <col min="13313" max="13342" width="3.6328125" style="460" customWidth="1"/>
    <col min="13343" max="13343" width="10.54296875" style="460" customWidth="1"/>
    <col min="13344" max="13344" width="8.08984375" style="460" customWidth="1"/>
    <col min="13345" max="13345" width="10.54296875" style="460" customWidth="1"/>
    <col min="13346" max="13346" width="7.6328125" style="460" customWidth="1"/>
    <col min="13347" max="13347" width="26.08984375" style="460" customWidth="1"/>
    <col min="13348" max="13349" width="11.54296875" style="460"/>
    <col min="13350" max="13350" width="13.453125" style="460" customWidth="1"/>
    <col min="13351" max="13351" width="11.54296875" style="460"/>
    <col min="13352" max="13352" width="14.6328125" style="460" bestFit="1" customWidth="1"/>
    <col min="13353" max="13568" width="11.54296875" style="460"/>
    <col min="13569" max="13598" width="3.6328125" style="460" customWidth="1"/>
    <col min="13599" max="13599" width="10.54296875" style="460" customWidth="1"/>
    <col min="13600" max="13600" width="8.08984375" style="460" customWidth="1"/>
    <col min="13601" max="13601" width="10.54296875" style="460" customWidth="1"/>
    <col min="13602" max="13602" width="7.6328125" style="460" customWidth="1"/>
    <col min="13603" max="13603" width="26.08984375" style="460" customWidth="1"/>
    <col min="13604" max="13605" width="11.54296875" style="460"/>
    <col min="13606" max="13606" width="13.453125" style="460" customWidth="1"/>
    <col min="13607" max="13607" width="11.54296875" style="460"/>
    <col min="13608" max="13608" width="14.6328125" style="460" bestFit="1" customWidth="1"/>
    <col min="13609" max="13824" width="11.54296875" style="460"/>
    <col min="13825" max="13854" width="3.6328125" style="460" customWidth="1"/>
    <col min="13855" max="13855" width="10.54296875" style="460" customWidth="1"/>
    <col min="13856" max="13856" width="8.08984375" style="460" customWidth="1"/>
    <col min="13857" max="13857" width="10.54296875" style="460" customWidth="1"/>
    <col min="13858" max="13858" width="7.6328125" style="460" customWidth="1"/>
    <col min="13859" max="13859" width="26.08984375" style="460" customWidth="1"/>
    <col min="13860" max="13861" width="11.54296875" style="460"/>
    <col min="13862" max="13862" width="13.453125" style="460" customWidth="1"/>
    <col min="13863" max="13863" width="11.54296875" style="460"/>
    <col min="13864" max="13864" width="14.6328125" style="460" bestFit="1" customWidth="1"/>
    <col min="13865" max="14080" width="11.54296875" style="460"/>
    <col min="14081" max="14110" width="3.6328125" style="460" customWidth="1"/>
    <col min="14111" max="14111" width="10.54296875" style="460" customWidth="1"/>
    <col min="14112" max="14112" width="8.08984375" style="460" customWidth="1"/>
    <col min="14113" max="14113" width="10.54296875" style="460" customWidth="1"/>
    <col min="14114" max="14114" width="7.6328125" style="460" customWidth="1"/>
    <col min="14115" max="14115" width="26.08984375" style="460" customWidth="1"/>
    <col min="14116" max="14117" width="11.54296875" style="460"/>
    <col min="14118" max="14118" width="13.453125" style="460" customWidth="1"/>
    <col min="14119" max="14119" width="11.54296875" style="460"/>
    <col min="14120" max="14120" width="14.6328125" style="460" bestFit="1" customWidth="1"/>
    <col min="14121" max="14336" width="11.54296875" style="460"/>
    <col min="14337" max="14366" width="3.6328125" style="460" customWidth="1"/>
    <col min="14367" max="14367" width="10.54296875" style="460" customWidth="1"/>
    <col min="14368" max="14368" width="8.08984375" style="460" customWidth="1"/>
    <col min="14369" max="14369" width="10.54296875" style="460" customWidth="1"/>
    <col min="14370" max="14370" width="7.6328125" style="460" customWidth="1"/>
    <col min="14371" max="14371" width="26.08984375" style="460" customWidth="1"/>
    <col min="14372" max="14373" width="11.54296875" style="460"/>
    <col min="14374" max="14374" width="13.453125" style="460" customWidth="1"/>
    <col min="14375" max="14375" width="11.54296875" style="460"/>
    <col min="14376" max="14376" width="14.6328125" style="460" bestFit="1" customWidth="1"/>
    <col min="14377" max="14592" width="11.54296875" style="460"/>
    <col min="14593" max="14622" width="3.6328125" style="460" customWidth="1"/>
    <col min="14623" max="14623" width="10.54296875" style="460" customWidth="1"/>
    <col min="14624" max="14624" width="8.08984375" style="460" customWidth="1"/>
    <col min="14625" max="14625" width="10.54296875" style="460" customWidth="1"/>
    <col min="14626" max="14626" width="7.6328125" style="460" customWidth="1"/>
    <col min="14627" max="14627" width="26.08984375" style="460" customWidth="1"/>
    <col min="14628" max="14629" width="11.54296875" style="460"/>
    <col min="14630" max="14630" width="13.453125" style="460" customWidth="1"/>
    <col min="14631" max="14631" width="11.54296875" style="460"/>
    <col min="14632" max="14632" width="14.6328125" style="460" bestFit="1" customWidth="1"/>
    <col min="14633" max="14848" width="11.54296875" style="460"/>
    <col min="14849" max="14878" width="3.6328125" style="460" customWidth="1"/>
    <col min="14879" max="14879" width="10.54296875" style="460" customWidth="1"/>
    <col min="14880" max="14880" width="8.08984375" style="460" customWidth="1"/>
    <col min="14881" max="14881" width="10.54296875" style="460" customWidth="1"/>
    <col min="14882" max="14882" width="7.6328125" style="460" customWidth="1"/>
    <col min="14883" max="14883" width="26.08984375" style="460" customWidth="1"/>
    <col min="14884" max="14885" width="11.54296875" style="460"/>
    <col min="14886" max="14886" width="13.453125" style="460" customWidth="1"/>
    <col min="14887" max="14887" width="11.54296875" style="460"/>
    <col min="14888" max="14888" width="14.6328125" style="460" bestFit="1" customWidth="1"/>
    <col min="14889" max="15104" width="11.54296875" style="460"/>
    <col min="15105" max="15134" width="3.6328125" style="460" customWidth="1"/>
    <col min="15135" max="15135" width="10.54296875" style="460" customWidth="1"/>
    <col min="15136" max="15136" width="8.08984375" style="460" customWidth="1"/>
    <col min="15137" max="15137" width="10.54296875" style="460" customWidth="1"/>
    <col min="15138" max="15138" width="7.6328125" style="460" customWidth="1"/>
    <col min="15139" max="15139" width="26.08984375" style="460" customWidth="1"/>
    <col min="15140" max="15141" width="11.54296875" style="460"/>
    <col min="15142" max="15142" width="13.453125" style="460" customWidth="1"/>
    <col min="15143" max="15143" width="11.54296875" style="460"/>
    <col min="15144" max="15144" width="14.6328125" style="460" bestFit="1" customWidth="1"/>
    <col min="15145" max="15360" width="11.54296875" style="460"/>
    <col min="15361" max="15390" width="3.6328125" style="460" customWidth="1"/>
    <col min="15391" max="15391" width="10.54296875" style="460" customWidth="1"/>
    <col min="15392" max="15392" width="8.08984375" style="460" customWidth="1"/>
    <col min="15393" max="15393" width="10.54296875" style="460" customWidth="1"/>
    <col min="15394" max="15394" width="7.6328125" style="460" customWidth="1"/>
    <col min="15395" max="15395" width="26.08984375" style="460" customWidth="1"/>
    <col min="15396" max="15397" width="11.54296875" style="460"/>
    <col min="15398" max="15398" width="13.453125" style="460" customWidth="1"/>
    <col min="15399" max="15399" width="11.54296875" style="460"/>
    <col min="15400" max="15400" width="14.6328125" style="460" bestFit="1" customWidth="1"/>
    <col min="15401" max="15616" width="11.54296875" style="460"/>
    <col min="15617" max="15646" width="3.6328125" style="460" customWidth="1"/>
    <col min="15647" max="15647" width="10.54296875" style="460" customWidth="1"/>
    <col min="15648" max="15648" width="8.08984375" style="460" customWidth="1"/>
    <col min="15649" max="15649" width="10.54296875" style="460" customWidth="1"/>
    <col min="15650" max="15650" width="7.6328125" style="460" customWidth="1"/>
    <col min="15651" max="15651" width="26.08984375" style="460" customWidth="1"/>
    <col min="15652" max="15653" width="11.54296875" style="460"/>
    <col min="15654" max="15654" width="13.453125" style="460" customWidth="1"/>
    <col min="15655" max="15655" width="11.54296875" style="460"/>
    <col min="15656" max="15656" width="14.6328125" style="460" bestFit="1" customWidth="1"/>
    <col min="15657" max="15872" width="11.54296875" style="460"/>
    <col min="15873" max="15902" width="3.6328125" style="460" customWidth="1"/>
    <col min="15903" max="15903" width="10.54296875" style="460" customWidth="1"/>
    <col min="15904" max="15904" width="8.08984375" style="460" customWidth="1"/>
    <col min="15905" max="15905" width="10.54296875" style="460" customWidth="1"/>
    <col min="15906" max="15906" width="7.6328125" style="460" customWidth="1"/>
    <col min="15907" max="15907" width="26.08984375" style="460" customWidth="1"/>
    <col min="15908" max="15909" width="11.54296875" style="460"/>
    <col min="15910" max="15910" width="13.453125" style="460" customWidth="1"/>
    <col min="15911" max="15911" width="11.54296875" style="460"/>
    <col min="15912" max="15912" width="14.6328125" style="460" bestFit="1" customWidth="1"/>
    <col min="15913" max="16128" width="11.54296875" style="460"/>
    <col min="16129" max="16158" width="3.6328125" style="460" customWidth="1"/>
    <col min="16159" max="16159" width="10.54296875" style="460" customWidth="1"/>
    <col min="16160" max="16160" width="8.08984375" style="460" customWidth="1"/>
    <col min="16161" max="16161" width="10.54296875" style="460" customWidth="1"/>
    <col min="16162" max="16162" width="7.6328125" style="460" customWidth="1"/>
    <col min="16163" max="16163" width="26.08984375" style="460" customWidth="1"/>
    <col min="16164" max="16165" width="11.54296875" style="460"/>
    <col min="16166" max="16166" width="13.453125" style="460" customWidth="1"/>
    <col min="16167" max="16167" width="11.54296875" style="460"/>
    <col min="16168" max="16168" width="14.6328125" style="460" bestFit="1" customWidth="1"/>
    <col min="16169" max="16384" width="11.54296875" style="460"/>
  </cols>
  <sheetData>
    <row r="1" spans="1:42" ht="25.25" customHeight="1" x14ac:dyDescent="0.5">
      <c r="A1" s="1001"/>
      <c r="B1" s="1002"/>
      <c r="C1" s="1002"/>
      <c r="D1" s="1002"/>
      <c r="E1" s="1002"/>
      <c r="F1" s="1002"/>
      <c r="G1" s="1002"/>
      <c r="H1" s="1003"/>
      <c r="I1" s="1007" t="s">
        <v>460</v>
      </c>
      <c r="J1" s="1008"/>
      <c r="K1" s="1008"/>
      <c r="L1" s="1008"/>
      <c r="M1" s="1008"/>
      <c r="N1" s="1008"/>
      <c r="O1" s="1008"/>
      <c r="P1" s="1008"/>
      <c r="Q1" s="1008"/>
      <c r="R1" s="1008"/>
      <c r="S1" s="1008"/>
      <c r="T1" s="1008"/>
      <c r="U1" s="1008"/>
      <c r="V1" s="1008"/>
      <c r="W1" s="1008"/>
      <c r="X1" s="1008"/>
      <c r="Y1" s="1008"/>
      <c r="Z1" s="1008"/>
      <c r="AA1" s="1008"/>
      <c r="AB1" s="1008"/>
      <c r="AC1" s="1008"/>
      <c r="AD1" s="1008"/>
      <c r="AE1" s="1008"/>
      <c r="AF1" s="1008"/>
      <c r="AG1" s="1008"/>
      <c r="AH1" s="1008"/>
      <c r="AI1" s="1008"/>
      <c r="AJ1" s="1008"/>
      <c r="AK1" s="1009"/>
      <c r="AL1" s="1013" t="s">
        <v>459</v>
      </c>
      <c r="AM1" s="1014"/>
      <c r="AN1" s="1015"/>
    </row>
    <row r="2" spans="1:42" ht="25.25" customHeight="1" x14ac:dyDescent="0.5">
      <c r="A2" s="1004"/>
      <c r="B2" s="1005"/>
      <c r="C2" s="1005"/>
      <c r="D2" s="1005"/>
      <c r="E2" s="1005"/>
      <c r="F2" s="1005"/>
      <c r="G2" s="1005"/>
      <c r="H2" s="1006"/>
      <c r="I2" s="1010"/>
      <c r="J2" s="1011"/>
      <c r="K2" s="1011"/>
      <c r="L2" s="1011"/>
      <c r="M2" s="1011"/>
      <c r="N2" s="1011"/>
      <c r="O2" s="1011"/>
      <c r="P2" s="1011"/>
      <c r="Q2" s="1011"/>
      <c r="R2" s="1011"/>
      <c r="S2" s="1011"/>
      <c r="T2" s="1011"/>
      <c r="U2" s="1011"/>
      <c r="V2" s="1011"/>
      <c r="W2" s="1011"/>
      <c r="X2" s="1011"/>
      <c r="Y2" s="1011"/>
      <c r="Z2" s="1011"/>
      <c r="AA2" s="1011"/>
      <c r="AB2" s="1011"/>
      <c r="AC2" s="1011"/>
      <c r="AD2" s="1011"/>
      <c r="AE2" s="1011"/>
      <c r="AF2" s="1011"/>
      <c r="AG2" s="1011"/>
      <c r="AH2" s="1011"/>
      <c r="AI2" s="1011"/>
      <c r="AJ2" s="1011"/>
      <c r="AK2" s="1012"/>
      <c r="AL2" s="1016" t="s">
        <v>458</v>
      </c>
      <c r="AM2" s="1017"/>
      <c r="AN2" s="1018"/>
    </row>
    <row r="3" spans="1:42" ht="25.25" customHeight="1" x14ac:dyDescent="0.5">
      <c r="A3" s="1004"/>
      <c r="B3" s="1005"/>
      <c r="C3" s="1005"/>
      <c r="D3" s="1005"/>
      <c r="E3" s="1005"/>
      <c r="F3" s="1005"/>
      <c r="G3" s="1005"/>
      <c r="H3" s="1006"/>
      <c r="I3" s="1019" t="s">
        <v>457</v>
      </c>
      <c r="J3" s="1020"/>
      <c r="K3" s="1020"/>
      <c r="L3" s="1020"/>
      <c r="M3" s="1020"/>
      <c r="N3" s="1020"/>
      <c r="O3" s="1020"/>
      <c r="P3" s="1020"/>
      <c r="Q3" s="1020"/>
      <c r="R3" s="1020"/>
      <c r="S3" s="1020"/>
      <c r="T3" s="1020"/>
      <c r="U3" s="1020"/>
      <c r="V3" s="1020"/>
      <c r="W3" s="1020"/>
      <c r="X3" s="1020"/>
      <c r="Y3" s="1020"/>
      <c r="Z3" s="1020"/>
      <c r="AA3" s="1020"/>
      <c r="AB3" s="1020"/>
      <c r="AC3" s="1020"/>
      <c r="AD3" s="1020"/>
      <c r="AE3" s="1020"/>
      <c r="AF3" s="1020"/>
      <c r="AG3" s="1020"/>
      <c r="AH3" s="1020"/>
      <c r="AI3" s="1020"/>
      <c r="AJ3" s="1020"/>
      <c r="AK3" s="1021"/>
      <c r="AL3" s="1022" t="s">
        <v>456</v>
      </c>
      <c r="AM3" s="1023"/>
      <c r="AN3" s="1024"/>
    </row>
    <row r="4" spans="1:42" s="500" customFormat="1" ht="21.5" customHeight="1" x14ac:dyDescent="0.25">
      <c r="A4" s="977" t="s">
        <v>455</v>
      </c>
      <c r="B4" s="978"/>
      <c r="C4" s="978"/>
      <c r="D4" s="978"/>
      <c r="E4" s="978"/>
      <c r="F4" s="978" t="s">
        <v>454</v>
      </c>
      <c r="G4" s="978"/>
      <c r="H4" s="999">
        <v>15</v>
      </c>
      <c r="I4" s="999"/>
      <c r="J4" s="978" t="s">
        <v>453</v>
      </c>
      <c r="K4" s="978"/>
      <c r="L4" s="999">
        <v>10</v>
      </c>
      <c r="M4" s="999"/>
      <c r="N4" s="978" t="s">
        <v>9</v>
      </c>
      <c r="O4" s="978"/>
      <c r="P4" s="999">
        <v>2024</v>
      </c>
      <c r="Q4" s="999"/>
      <c r="R4" s="497"/>
      <c r="S4" s="497"/>
      <c r="T4" s="497"/>
      <c r="U4" s="978" t="s">
        <v>452</v>
      </c>
      <c r="V4" s="978"/>
      <c r="W4" s="978"/>
      <c r="X4" s="978"/>
      <c r="Y4" s="978"/>
      <c r="Z4" s="1000"/>
      <c r="AA4" s="1000"/>
      <c r="AB4" s="1000"/>
      <c r="AC4" s="1000"/>
      <c r="AD4" s="1000"/>
      <c r="AE4" s="1000"/>
      <c r="AF4" s="1000"/>
      <c r="AG4" s="978" t="s">
        <v>451</v>
      </c>
      <c r="AH4" s="978"/>
      <c r="AI4" s="978"/>
      <c r="AJ4" s="989" t="s">
        <v>723</v>
      </c>
      <c r="AK4" s="989"/>
      <c r="AL4" s="989"/>
      <c r="AM4" s="989"/>
      <c r="AN4" s="990"/>
    </row>
    <row r="5" spans="1:42" ht="40.65" customHeight="1" x14ac:dyDescent="0.25">
      <c r="A5" s="991" t="s">
        <v>450</v>
      </c>
      <c r="B5" s="992"/>
      <c r="C5" s="992"/>
      <c r="D5" s="992"/>
      <c r="E5" s="992"/>
      <c r="F5" s="992"/>
      <c r="G5" s="992"/>
      <c r="H5" s="992"/>
      <c r="I5" s="993" t="s">
        <v>551</v>
      </c>
      <c r="J5" s="994"/>
      <c r="K5" s="994"/>
      <c r="L5" s="994"/>
      <c r="M5" s="994"/>
      <c r="N5" s="994"/>
      <c r="O5" s="994"/>
      <c r="P5" s="994"/>
      <c r="Q5" s="994"/>
      <c r="R5" s="994"/>
      <c r="S5" s="994"/>
      <c r="T5" s="994"/>
      <c r="U5" s="994"/>
      <c r="V5" s="994"/>
      <c r="W5" s="994"/>
      <c r="X5" s="994"/>
      <c r="Y5" s="994"/>
      <c r="Z5" s="994"/>
      <c r="AA5" s="994"/>
      <c r="AB5" s="994"/>
      <c r="AC5" s="994"/>
      <c r="AD5" s="994"/>
      <c r="AE5" s="994"/>
      <c r="AF5" s="994"/>
      <c r="AG5" s="994"/>
      <c r="AH5" s="994"/>
      <c r="AI5" s="994"/>
      <c r="AJ5" s="994"/>
      <c r="AK5" s="994"/>
      <c r="AL5" s="994"/>
      <c r="AM5" s="994"/>
      <c r="AN5" s="995"/>
    </row>
    <row r="6" spans="1:42" ht="20" x14ac:dyDescent="0.4">
      <c r="A6" s="977" t="s">
        <v>449</v>
      </c>
      <c r="B6" s="978"/>
      <c r="C6" s="978"/>
      <c r="D6" s="978"/>
      <c r="E6" s="978"/>
      <c r="F6" s="978"/>
      <c r="G6" s="978"/>
      <c r="H6" s="978"/>
      <c r="I6" s="979"/>
      <c r="J6" s="979"/>
      <c r="K6" s="979"/>
      <c r="L6" s="979"/>
      <c r="M6" s="979"/>
      <c r="N6" s="979"/>
      <c r="O6" s="979"/>
      <c r="P6" s="979"/>
      <c r="Q6" s="979"/>
      <c r="R6" s="979"/>
      <c r="S6" s="979"/>
      <c r="T6" s="979"/>
      <c r="U6" s="979"/>
      <c r="V6" s="979"/>
      <c r="W6" s="979"/>
      <c r="X6" s="979"/>
      <c r="Y6" s="979"/>
      <c r="Z6" s="979"/>
      <c r="AA6" s="979"/>
      <c r="AB6" s="979"/>
      <c r="AC6" s="979"/>
      <c r="AD6" s="979"/>
      <c r="AE6" s="980" t="s">
        <v>446</v>
      </c>
      <c r="AF6" s="981"/>
      <c r="AG6" s="981"/>
      <c r="AH6" s="982"/>
      <c r="AI6" s="499"/>
      <c r="AJ6" s="996" t="s">
        <v>448</v>
      </c>
      <c r="AK6" s="997"/>
      <c r="AL6" s="998"/>
      <c r="AM6" s="983"/>
      <c r="AN6" s="984"/>
    </row>
    <row r="7" spans="1:42" ht="20" x14ac:dyDescent="0.4">
      <c r="A7" s="977" t="s">
        <v>447</v>
      </c>
      <c r="B7" s="978"/>
      <c r="C7" s="978"/>
      <c r="D7" s="978"/>
      <c r="E7" s="978"/>
      <c r="F7" s="978"/>
      <c r="G7" s="978"/>
      <c r="H7" s="978"/>
      <c r="I7" s="979"/>
      <c r="J7" s="979"/>
      <c r="K7" s="979"/>
      <c r="L7" s="979"/>
      <c r="M7" s="979"/>
      <c r="N7" s="979"/>
      <c r="O7" s="979"/>
      <c r="P7" s="979"/>
      <c r="Q7" s="979"/>
      <c r="R7" s="979"/>
      <c r="S7" s="979"/>
      <c r="T7" s="979"/>
      <c r="U7" s="979"/>
      <c r="V7" s="979"/>
      <c r="W7" s="979"/>
      <c r="X7" s="979"/>
      <c r="Y7" s="979"/>
      <c r="Z7" s="979"/>
      <c r="AA7" s="979"/>
      <c r="AB7" s="979"/>
      <c r="AC7" s="979"/>
      <c r="AD7" s="979"/>
      <c r="AE7" s="980" t="s">
        <v>446</v>
      </c>
      <c r="AF7" s="981"/>
      <c r="AG7" s="981"/>
      <c r="AH7" s="982"/>
      <c r="AI7" s="499"/>
      <c r="AJ7" s="980" t="s">
        <v>445</v>
      </c>
      <c r="AK7" s="981"/>
      <c r="AL7" s="982"/>
      <c r="AM7" s="983"/>
      <c r="AN7" s="984"/>
    </row>
    <row r="8" spans="1:42" ht="16" thickBot="1" x14ac:dyDescent="0.3">
      <c r="A8" s="498"/>
      <c r="B8" s="497"/>
      <c r="C8" s="497"/>
      <c r="D8" s="497"/>
      <c r="E8" s="497"/>
      <c r="F8" s="497"/>
      <c r="G8" s="497"/>
      <c r="H8" s="497"/>
      <c r="I8" s="497"/>
      <c r="J8" s="497"/>
      <c r="K8" s="497"/>
      <c r="L8" s="497"/>
      <c r="M8" s="497"/>
      <c r="N8" s="497"/>
      <c r="O8" s="497"/>
      <c r="P8" s="497"/>
      <c r="Q8" s="497"/>
      <c r="R8" s="497"/>
      <c r="S8" s="497"/>
      <c r="T8" s="497"/>
      <c r="U8" s="497"/>
      <c r="V8" s="497"/>
      <c r="W8" s="497"/>
      <c r="X8" s="497"/>
      <c r="Y8" s="497"/>
      <c r="Z8" s="497"/>
      <c r="AA8" s="497"/>
      <c r="AB8" s="497"/>
      <c r="AC8" s="497"/>
      <c r="AD8" s="497"/>
      <c r="AE8" s="497"/>
      <c r="AF8" s="497"/>
      <c r="AG8" s="497"/>
      <c r="AH8" s="497"/>
      <c r="AI8" s="496"/>
      <c r="AJ8" s="496"/>
      <c r="AK8" s="496"/>
      <c r="AL8" s="496"/>
      <c r="AM8" s="495"/>
      <c r="AN8" s="494"/>
    </row>
    <row r="9" spans="1:42" ht="39.75" customHeight="1" thickBot="1" x14ac:dyDescent="0.3">
      <c r="A9" s="966" t="str">
        <f>+PRESUPUESTO!B16</f>
        <v>1.1</v>
      </c>
      <c r="B9" s="967"/>
      <c r="C9" s="967"/>
      <c r="D9" s="967"/>
      <c r="E9" s="967"/>
      <c r="F9" s="967"/>
      <c r="G9" s="967"/>
      <c r="H9" s="968" t="s">
        <v>42</v>
      </c>
      <c r="I9" s="969"/>
      <c r="J9" s="969"/>
      <c r="K9" s="969"/>
      <c r="L9" s="969"/>
      <c r="M9" s="969"/>
      <c r="N9" s="969"/>
      <c r="O9" s="969"/>
      <c r="P9" s="969"/>
      <c r="Q9" s="969"/>
      <c r="R9" s="969"/>
      <c r="S9" s="969"/>
      <c r="T9" s="970"/>
      <c r="U9" s="967" t="s">
        <v>31</v>
      </c>
      <c r="V9" s="967"/>
      <c r="W9" s="967"/>
      <c r="X9" s="967"/>
      <c r="Y9" s="967"/>
      <c r="Z9" s="967"/>
      <c r="AA9" s="967"/>
      <c r="AB9" s="967"/>
      <c r="AC9" s="967"/>
      <c r="AD9" s="967"/>
      <c r="AE9" s="971" t="str">
        <f>+PRESUPUESTO!C16</f>
        <v>DEMOLICIÓN DE PISOS PARA LAS ZONAS EN MAL ESTADO</v>
      </c>
      <c r="AF9" s="972"/>
      <c r="AG9" s="973"/>
      <c r="AH9" s="973"/>
      <c r="AI9" s="974"/>
      <c r="AJ9" s="493" t="s">
        <v>444</v>
      </c>
      <c r="AK9" s="492" t="str">
        <f>+PRESUPUESTO!D16</f>
        <v>m2</v>
      </c>
      <c r="AL9" s="491" t="s">
        <v>443</v>
      </c>
      <c r="AM9" s="975" t="s">
        <v>442</v>
      </c>
      <c r="AN9" s="976"/>
    </row>
    <row r="10" spans="1:42" ht="15.75" customHeight="1" x14ac:dyDescent="0.3">
      <c r="A10" s="948"/>
      <c r="B10" s="949"/>
      <c r="C10" s="949"/>
      <c r="D10" s="949"/>
      <c r="E10" s="949"/>
      <c r="F10" s="949"/>
      <c r="G10" s="949"/>
      <c r="H10" s="949"/>
      <c r="I10" s="949"/>
      <c r="J10" s="949"/>
      <c r="K10" s="949"/>
      <c r="L10" s="949"/>
      <c r="M10" s="949"/>
      <c r="N10" s="949"/>
      <c r="O10" s="949"/>
      <c r="P10" s="949"/>
      <c r="Q10" s="949"/>
      <c r="R10" s="949"/>
      <c r="S10" s="949"/>
      <c r="T10" s="949"/>
      <c r="U10" s="949"/>
      <c r="V10" s="949"/>
      <c r="W10" s="949"/>
      <c r="X10" s="949"/>
      <c r="Y10" s="949"/>
      <c r="Z10" s="949"/>
      <c r="AA10" s="949"/>
      <c r="AB10" s="949"/>
      <c r="AC10" s="949"/>
      <c r="AD10" s="949"/>
      <c r="AE10" s="949"/>
      <c r="AF10" s="950"/>
      <c r="AG10" s="957" t="s">
        <v>441</v>
      </c>
      <c r="AH10" s="958"/>
      <c r="AI10" s="961" t="s">
        <v>440</v>
      </c>
      <c r="AJ10" s="963" t="s">
        <v>439</v>
      </c>
      <c r="AK10" s="965"/>
      <c r="AL10" s="965"/>
      <c r="AM10" s="961" t="s">
        <v>438</v>
      </c>
      <c r="AN10" s="985" t="s">
        <v>437</v>
      </c>
    </row>
    <row r="11" spans="1:42" ht="16.5" customHeight="1" thickBot="1" x14ac:dyDescent="0.35">
      <c r="A11" s="951"/>
      <c r="B11" s="952"/>
      <c r="C11" s="952"/>
      <c r="D11" s="952"/>
      <c r="E11" s="952"/>
      <c r="F11" s="952"/>
      <c r="G11" s="952"/>
      <c r="H11" s="952"/>
      <c r="I11" s="952"/>
      <c r="J11" s="952"/>
      <c r="K11" s="952"/>
      <c r="L11" s="952"/>
      <c r="M11" s="952"/>
      <c r="N11" s="952"/>
      <c r="O11" s="952"/>
      <c r="P11" s="952"/>
      <c r="Q11" s="952"/>
      <c r="R11" s="952"/>
      <c r="S11" s="952"/>
      <c r="T11" s="952"/>
      <c r="U11" s="952"/>
      <c r="V11" s="952"/>
      <c r="W11" s="952"/>
      <c r="X11" s="952"/>
      <c r="Y11" s="952"/>
      <c r="Z11" s="952"/>
      <c r="AA11" s="952"/>
      <c r="AB11" s="952"/>
      <c r="AC11" s="952"/>
      <c r="AD11" s="952"/>
      <c r="AE11" s="952"/>
      <c r="AF11" s="953"/>
      <c r="AG11" s="959"/>
      <c r="AH11" s="960"/>
      <c r="AI11" s="962"/>
      <c r="AJ11" s="490" t="s">
        <v>436</v>
      </c>
      <c r="AK11" s="490" t="s">
        <v>560</v>
      </c>
      <c r="AL11" s="490" t="s">
        <v>434</v>
      </c>
      <c r="AM11" s="962"/>
      <c r="AN11" s="986"/>
    </row>
    <row r="12" spans="1:42" ht="15.75" customHeight="1" x14ac:dyDescent="0.35">
      <c r="A12" s="951"/>
      <c r="B12" s="952"/>
      <c r="C12" s="952"/>
      <c r="D12" s="952"/>
      <c r="E12" s="952"/>
      <c r="F12" s="952"/>
      <c r="G12" s="952"/>
      <c r="H12" s="952"/>
      <c r="I12" s="952"/>
      <c r="J12" s="952"/>
      <c r="K12" s="952"/>
      <c r="L12" s="952"/>
      <c r="M12" s="952"/>
      <c r="N12" s="952"/>
      <c r="O12" s="952"/>
      <c r="P12" s="952"/>
      <c r="Q12" s="952"/>
      <c r="R12" s="952"/>
      <c r="S12" s="952"/>
      <c r="T12" s="952"/>
      <c r="U12" s="952"/>
      <c r="V12" s="952"/>
      <c r="W12" s="952"/>
      <c r="X12" s="952"/>
      <c r="Y12" s="952"/>
      <c r="Z12" s="952"/>
      <c r="AA12" s="952"/>
      <c r="AB12" s="952"/>
      <c r="AC12" s="952"/>
      <c r="AD12" s="952"/>
      <c r="AE12" s="952"/>
      <c r="AF12" s="953"/>
      <c r="AG12" s="987"/>
      <c r="AH12" s="988"/>
      <c r="AI12" s="484" t="s">
        <v>552</v>
      </c>
      <c r="AJ12" s="482"/>
      <c r="AK12" s="481"/>
      <c r="AL12" s="481"/>
      <c r="AM12" s="485"/>
      <c r="AN12" s="480"/>
    </row>
    <row r="13" spans="1:42" ht="15.75" customHeight="1" x14ac:dyDescent="0.35">
      <c r="A13" s="951"/>
      <c r="B13" s="952"/>
      <c r="C13" s="952"/>
      <c r="D13" s="952"/>
      <c r="E13" s="952"/>
      <c r="F13" s="952"/>
      <c r="G13" s="952"/>
      <c r="H13" s="952"/>
      <c r="I13" s="952"/>
      <c r="J13" s="952"/>
      <c r="K13" s="952"/>
      <c r="L13" s="952"/>
      <c r="M13" s="952"/>
      <c r="N13" s="952"/>
      <c r="O13" s="952"/>
      <c r="P13" s="952"/>
      <c r="Q13" s="952"/>
      <c r="R13" s="952"/>
      <c r="S13" s="952"/>
      <c r="T13" s="952"/>
      <c r="U13" s="952"/>
      <c r="V13" s="952"/>
      <c r="W13" s="952"/>
      <c r="X13" s="952"/>
      <c r="Y13" s="952"/>
      <c r="Z13" s="952"/>
      <c r="AA13" s="952"/>
      <c r="AB13" s="952"/>
      <c r="AC13" s="952"/>
      <c r="AD13" s="952"/>
      <c r="AE13" s="952"/>
      <c r="AF13" s="953"/>
      <c r="AG13" s="946"/>
      <c r="AH13" s="947"/>
      <c r="AI13" s="483" t="s">
        <v>567</v>
      </c>
      <c r="AJ13" s="482"/>
      <c r="AK13" s="481">
        <v>5.6</v>
      </c>
      <c r="AL13" s="481"/>
      <c r="AM13" s="485"/>
      <c r="AN13" s="480">
        <f>AK13</f>
        <v>5.6</v>
      </c>
    </row>
    <row r="14" spans="1:42" ht="15.75" customHeight="1" x14ac:dyDescent="0.35">
      <c r="A14" s="951"/>
      <c r="B14" s="952"/>
      <c r="C14" s="952"/>
      <c r="D14" s="952"/>
      <c r="E14" s="952"/>
      <c r="F14" s="952"/>
      <c r="G14" s="952"/>
      <c r="H14" s="952"/>
      <c r="I14" s="952"/>
      <c r="J14" s="952"/>
      <c r="K14" s="952"/>
      <c r="L14" s="952"/>
      <c r="M14" s="952"/>
      <c r="N14" s="952"/>
      <c r="O14" s="952"/>
      <c r="P14" s="952"/>
      <c r="Q14" s="952"/>
      <c r="R14" s="952"/>
      <c r="S14" s="952"/>
      <c r="T14" s="952"/>
      <c r="U14" s="952"/>
      <c r="V14" s="952"/>
      <c r="W14" s="952"/>
      <c r="X14" s="952"/>
      <c r="Y14" s="952"/>
      <c r="Z14" s="952"/>
      <c r="AA14" s="952"/>
      <c r="AB14" s="952"/>
      <c r="AC14" s="952"/>
      <c r="AD14" s="952"/>
      <c r="AE14" s="952"/>
      <c r="AF14" s="953"/>
      <c r="AG14" s="946"/>
      <c r="AH14" s="947"/>
      <c r="AI14" s="483" t="s">
        <v>485</v>
      </c>
      <c r="AJ14" s="482"/>
      <c r="AK14" s="481">
        <v>13.35</v>
      </c>
      <c r="AL14" s="481"/>
      <c r="AM14" s="485"/>
      <c r="AN14" s="480">
        <f>AK14</f>
        <v>13.35</v>
      </c>
    </row>
    <row r="15" spans="1:42" ht="15.75" customHeight="1" x14ac:dyDescent="0.35">
      <c r="A15" s="951"/>
      <c r="B15" s="952"/>
      <c r="C15" s="952"/>
      <c r="D15" s="952"/>
      <c r="E15" s="952"/>
      <c r="F15" s="952"/>
      <c r="G15" s="952"/>
      <c r="H15" s="952"/>
      <c r="I15" s="952"/>
      <c r="J15" s="952"/>
      <c r="K15" s="952"/>
      <c r="L15" s="952"/>
      <c r="M15" s="952"/>
      <c r="N15" s="952"/>
      <c r="O15" s="952"/>
      <c r="P15" s="952"/>
      <c r="Q15" s="952"/>
      <c r="R15" s="952"/>
      <c r="S15" s="952"/>
      <c r="T15" s="952"/>
      <c r="U15" s="952"/>
      <c r="V15" s="952"/>
      <c r="W15" s="952"/>
      <c r="X15" s="952"/>
      <c r="Y15" s="952"/>
      <c r="Z15" s="952"/>
      <c r="AA15" s="952"/>
      <c r="AB15" s="952"/>
      <c r="AC15" s="952"/>
      <c r="AD15" s="952"/>
      <c r="AE15" s="952"/>
      <c r="AF15" s="953"/>
      <c r="AG15" s="946"/>
      <c r="AH15" s="947"/>
      <c r="AI15" s="483" t="s">
        <v>569</v>
      </c>
      <c r="AJ15" s="482"/>
      <c r="AK15" s="481">
        <v>14.85</v>
      </c>
      <c r="AL15" s="481"/>
      <c r="AM15" s="485"/>
      <c r="AN15" s="480">
        <f>AK15</f>
        <v>14.85</v>
      </c>
      <c r="AP15" s="489"/>
    </row>
    <row r="16" spans="1:42" ht="15.75" customHeight="1" x14ac:dyDescent="0.35">
      <c r="A16" s="951"/>
      <c r="B16" s="952"/>
      <c r="C16" s="952"/>
      <c r="D16" s="952"/>
      <c r="E16" s="952"/>
      <c r="F16" s="952"/>
      <c r="G16" s="952"/>
      <c r="H16" s="952"/>
      <c r="I16" s="952"/>
      <c r="J16" s="952"/>
      <c r="K16" s="952"/>
      <c r="L16" s="952"/>
      <c r="M16" s="952"/>
      <c r="N16" s="952"/>
      <c r="O16" s="952"/>
      <c r="P16" s="952"/>
      <c r="Q16" s="952"/>
      <c r="R16" s="952"/>
      <c r="S16" s="952"/>
      <c r="T16" s="952"/>
      <c r="U16" s="952"/>
      <c r="V16" s="952"/>
      <c r="W16" s="952"/>
      <c r="X16" s="952"/>
      <c r="Y16" s="952"/>
      <c r="Z16" s="952"/>
      <c r="AA16" s="952"/>
      <c r="AB16" s="952"/>
      <c r="AC16" s="952"/>
      <c r="AD16" s="952"/>
      <c r="AE16" s="952"/>
      <c r="AF16" s="953"/>
      <c r="AG16" s="946"/>
      <c r="AH16" s="947"/>
      <c r="AI16" s="483" t="s">
        <v>568</v>
      </c>
      <c r="AJ16" s="482"/>
      <c r="AK16" s="481">
        <v>3.65</v>
      </c>
      <c r="AL16" s="481"/>
      <c r="AM16" s="485"/>
      <c r="AN16" s="480">
        <f>AK16</f>
        <v>3.65</v>
      </c>
    </row>
    <row r="17" spans="1:41" ht="15.75" customHeight="1" x14ac:dyDescent="0.35">
      <c r="A17" s="951"/>
      <c r="B17" s="952"/>
      <c r="C17" s="952"/>
      <c r="D17" s="952"/>
      <c r="E17" s="952"/>
      <c r="F17" s="952"/>
      <c r="G17" s="952"/>
      <c r="H17" s="952"/>
      <c r="I17" s="952"/>
      <c r="J17" s="952"/>
      <c r="K17" s="952"/>
      <c r="L17" s="952"/>
      <c r="M17" s="952"/>
      <c r="N17" s="952"/>
      <c r="O17" s="952"/>
      <c r="P17" s="952"/>
      <c r="Q17" s="952"/>
      <c r="R17" s="952"/>
      <c r="S17" s="952"/>
      <c r="T17" s="952"/>
      <c r="U17" s="952"/>
      <c r="V17" s="952"/>
      <c r="W17" s="952"/>
      <c r="X17" s="952"/>
      <c r="Y17" s="952"/>
      <c r="Z17" s="952"/>
      <c r="AA17" s="952"/>
      <c r="AB17" s="952"/>
      <c r="AC17" s="952"/>
      <c r="AD17" s="952"/>
      <c r="AE17" s="952"/>
      <c r="AF17" s="953"/>
      <c r="AG17" s="946"/>
      <c r="AH17" s="947"/>
      <c r="AI17" s="483" t="s">
        <v>486</v>
      </c>
      <c r="AJ17" s="482"/>
      <c r="AK17" s="481">
        <v>9.6999999999999993</v>
      </c>
      <c r="AL17" s="481"/>
      <c r="AM17" s="485"/>
      <c r="AN17" s="480">
        <f>AK17</f>
        <v>9.6999999999999993</v>
      </c>
      <c r="AO17" s="488"/>
    </row>
    <row r="18" spans="1:41" ht="15.75" customHeight="1" x14ac:dyDescent="0.35">
      <c r="A18" s="951"/>
      <c r="B18" s="952"/>
      <c r="C18" s="952"/>
      <c r="D18" s="952"/>
      <c r="E18" s="952"/>
      <c r="F18" s="952"/>
      <c r="G18" s="952"/>
      <c r="H18" s="952"/>
      <c r="I18" s="952"/>
      <c r="J18" s="952"/>
      <c r="K18" s="952"/>
      <c r="L18" s="952"/>
      <c r="M18" s="952"/>
      <c r="N18" s="952"/>
      <c r="O18" s="952"/>
      <c r="P18" s="952"/>
      <c r="Q18" s="952"/>
      <c r="R18" s="952"/>
      <c r="S18" s="952"/>
      <c r="T18" s="952"/>
      <c r="U18" s="952"/>
      <c r="V18" s="952"/>
      <c r="W18" s="952"/>
      <c r="X18" s="952"/>
      <c r="Y18" s="952"/>
      <c r="Z18" s="952"/>
      <c r="AA18" s="952"/>
      <c r="AB18" s="952"/>
      <c r="AC18" s="952"/>
      <c r="AD18" s="952"/>
      <c r="AE18" s="952"/>
      <c r="AF18" s="953"/>
      <c r="AG18" s="946"/>
      <c r="AH18" s="947"/>
      <c r="AI18" s="483" t="s">
        <v>566</v>
      </c>
      <c r="AJ18" s="482"/>
      <c r="AK18" s="481">
        <v>3.06</v>
      </c>
      <c r="AL18" s="481"/>
      <c r="AM18" s="485"/>
      <c r="AN18" s="480">
        <f t="shared" ref="AN18:AN40" si="0">AK18</f>
        <v>3.06</v>
      </c>
    </row>
    <row r="19" spans="1:41" ht="15.75" customHeight="1" x14ac:dyDescent="0.35">
      <c r="A19" s="951"/>
      <c r="B19" s="952"/>
      <c r="C19" s="952"/>
      <c r="D19" s="952"/>
      <c r="E19" s="952"/>
      <c r="F19" s="952"/>
      <c r="G19" s="952"/>
      <c r="H19" s="952"/>
      <c r="I19" s="952"/>
      <c r="J19" s="952"/>
      <c r="K19" s="952"/>
      <c r="L19" s="952"/>
      <c r="M19" s="952"/>
      <c r="N19" s="952"/>
      <c r="O19" s="952"/>
      <c r="P19" s="952"/>
      <c r="Q19" s="952"/>
      <c r="R19" s="952"/>
      <c r="S19" s="952"/>
      <c r="T19" s="952"/>
      <c r="U19" s="952"/>
      <c r="V19" s="952"/>
      <c r="W19" s="952"/>
      <c r="X19" s="952"/>
      <c r="Y19" s="952"/>
      <c r="Z19" s="952"/>
      <c r="AA19" s="952"/>
      <c r="AB19" s="952"/>
      <c r="AC19" s="952"/>
      <c r="AD19" s="952"/>
      <c r="AE19" s="952"/>
      <c r="AF19" s="953"/>
      <c r="AG19" s="946"/>
      <c r="AH19" s="947"/>
      <c r="AI19" s="483" t="s">
        <v>565</v>
      </c>
      <c r="AJ19" s="482"/>
      <c r="AK19" s="481">
        <v>1.81</v>
      </c>
      <c r="AL19" s="481"/>
      <c r="AM19" s="485"/>
      <c r="AN19" s="480">
        <f t="shared" si="0"/>
        <v>1.81</v>
      </c>
    </row>
    <row r="20" spans="1:41" ht="15.75" customHeight="1" x14ac:dyDescent="0.35">
      <c r="A20" s="951"/>
      <c r="B20" s="952"/>
      <c r="C20" s="952"/>
      <c r="D20" s="952"/>
      <c r="E20" s="952"/>
      <c r="F20" s="952"/>
      <c r="G20" s="952"/>
      <c r="H20" s="952"/>
      <c r="I20" s="952"/>
      <c r="J20" s="952"/>
      <c r="K20" s="952"/>
      <c r="L20" s="952"/>
      <c r="M20" s="952"/>
      <c r="N20" s="952"/>
      <c r="O20" s="952"/>
      <c r="P20" s="952"/>
      <c r="Q20" s="952"/>
      <c r="R20" s="952"/>
      <c r="S20" s="952"/>
      <c r="T20" s="952"/>
      <c r="U20" s="952"/>
      <c r="V20" s="952"/>
      <c r="W20" s="952"/>
      <c r="X20" s="952"/>
      <c r="Y20" s="952"/>
      <c r="Z20" s="952"/>
      <c r="AA20" s="952"/>
      <c r="AB20" s="952"/>
      <c r="AC20" s="952"/>
      <c r="AD20" s="952"/>
      <c r="AE20" s="952"/>
      <c r="AF20" s="953"/>
      <c r="AG20" s="946"/>
      <c r="AH20" s="947"/>
      <c r="AI20" s="483" t="s">
        <v>564</v>
      </c>
      <c r="AJ20" s="482"/>
      <c r="AK20" s="481">
        <v>1.55</v>
      </c>
      <c r="AL20" s="481"/>
      <c r="AM20" s="485"/>
      <c r="AN20" s="480">
        <f t="shared" si="0"/>
        <v>1.55</v>
      </c>
    </row>
    <row r="21" spans="1:41" ht="15.75" customHeight="1" x14ac:dyDescent="0.35">
      <c r="A21" s="951"/>
      <c r="B21" s="952"/>
      <c r="C21" s="952"/>
      <c r="D21" s="952"/>
      <c r="E21" s="952"/>
      <c r="F21" s="952"/>
      <c r="G21" s="952"/>
      <c r="H21" s="952"/>
      <c r="I21" s="952"/>
      <c r="J21" s="952"/>
      <c r="K21" s="952"/>
      <c r="L21" s="952"/>
      <c r="M21" s="952"/>
      <c r="N21" s="952"/>
      <c r="O21" s="952"/>
      <c r="P21" s="952"/>
      <c r="Q21" s="952"/>
      <c r="R21" s="952"/>
      <c r="S21" s="952"/>
      <c r="T21" s="952"/>
      <c r="U21" s="952"/>
      <c r="V21" s="952"/>
      <c r="W21" s="952"/>
      <c r="X21" s="952"/>
      <c r="Y21" s="952"/>
      <c r="Z21" s="952"/>
      <c r="AA21" s="952"/>
      <c r="AB21" s="952"/>
      <c r="AC21" s="952"/>
      <c r="AD21" s="952"/>
      <c r="AE21" s="952"/>
      <c r="AF21" s="953"/>
      <c r="AG21" s="946"/>
      <c r="AH21" s="947"/>
      <c r="AI21" s="483" t="s">
        <v>563</v>
      </c>
      <c r="AJ21" s="482"/>
      <c r="AK21" s="481">
        <v>17.82</v>
      </c>
      <c r="AL21" s="481"/>
      <c r="AM21" s="485"/>
      <c r="AN21" s="480">
        <f t="shared" si="0"/>
        <v>17.82</v>
      </c>
    </row>
    <row r="22" spans="1:41" ht="15.75" customHeight="1" x14ac:dyDescent="0.35">
      <c r="A22" s="951"/>
      <c r="B22" s="952"/>
      <c r="C22" s="952"/>
      <c r="D22" s="952"/>
      <c r="E22" s="952"/>
      <c r="F22" s="952"/>
      <c r="G22" s="952"/>
      <c r="H22" s="952"/>
      <c r="I22" s="952"/>
      <c r="J22" s="952"/>
      <c r="K22" s="952"/>
      <c r="L22" s="952"/>
      <c r="M22" s="952"/>
      <c r="N22" s="952"/>
      <c r="O22" s="952"/>
      <c r="P22" s="952"/>
      <c r="Q22" s="952"/>
      <c r="R22" s="952"/>
      <c r="S22" s="952"/>
      <c r="T22" s="952"/>
      <c r="U22" s="952"/>
      <c r="V22" s="952"/>
      <c r="W22" s="952"/>
      <c r="X22" s="952"/>
      <c r="Y22" s="952"/>
      <c r="Z22" s="952"/>
      <c r="AA22" s="952"/>
      <c r="AB22" s="952"/>
      <c r="AC22" s="952"/>
      <c r="AD22" s="952"/>
      <c r="AE22" s="952"/>
      <c r="AF22" s="953"/>
      <c r="AG22" s="946"/>
      <c r="AH22" s="947"/>
      <c r="AI22" s="483" t="s">
        <v>562</v>
      </c>
      <c r="AJ22" s="482"/>
      <c r="AK22" s="481">
        <v>15.9</v>
      </c>
      <c r="AL22" s="481"/>
      <c r="AM22" s="485"/>
      <c r="AN22" s="480">
        <f t="shared" si="0"/>
        <v>15.9</v>
      </c>
    </row>
    <row r="23" spans="1:41" ht="15.75" customHeight="1" x14ac:dyDescent="0.35">
      <c r="A23" s="951"/>
      <c r="B23" s="952"/>
      <c r="C23" s="952"/>
      <c r="D23" s="952"/>
      <c r="E23" s="952"/>
      <c r="F23" s="952"/>
      <c r="G23" s="952"/>
      <c r="H23" s="952"/>
      <c r="I23" s="952"/>
      <c r="J23" s="952"/>
      <c r="K23" s="952"/>
      <c r="L23" s="952"/>
      <c r="M23" s="952"/>
      <c r="N23" s="952"/>
      <c r="O23" s="952"/>
      <c r="P23" s="952"/>
      <c r="Q23" s="952"/>
      <c r="R23" s="952"/>
      <c r="S23" s="952"/>
      <c r="T23" s="952"/>
      <c r="U23" s="952"/>
      <c r="V23" s="952"/>
      <c r="W23" s="952"/>
      <c r="X23" s="952"/>
      <c r="Y23" s="952"/>
      <c r="Z23" s="952"/>
      <c r="AA23" s="952"/>
      <c r="AB23" s="952"/>
      <c r="AC23" s="952"/>
      <c r="AD23" s="952"/>
      <c r="AE23" s="952"/>
      <c r="AF23" s="953"/>
      <c r="AG23" s="946"/>
      <c r="AH23" s="947"/>
      <c r="AI23" s="483" t="s">
        <v>561</v>
      </c>
      <c r="AJ23" s="482"/>
      <c r="AK23" s="481">
        <v>33.71</v>
      </c>
      <c r="AL23" s="481"/>
      <c r="AM23" s="485"/>
      <c r="AN23" s="480">
        <f t="shared" si="0"/>
        <v>33.71</v>
      </c>
    </row>
    <row r="24" spans="1:41" ht="15.75" customHeight="1" x14ac:dyDescent="0.35">
      <c r="A24" s="951"/>
      <c r="B24" s="952"/>
      <c r="C24" s="952"/>
      <c r="D24" s="952"/>
      <c r="E24" s="952"/>
      <c r="F24" s="952"/>
      <c r="G24" s="952"/>
      <c r="H24" s="952"/>
      <c r="I24" s="952"/>
      <c r="J24" s="952"/>
      <c r="K24" s="952"/>
      <c r="L24" s="952"/>
      <c r="M24" s="952"/>
      <c r="N24" s="952"/>
      <c r="O24" s="952"/>
      <c r="P24" s="952"/>
      <c r="Q24" s="952"/>
      <c r="R24" s="952"/>
      <c r="S24" s="952"/>
      <c r="T24" s="952"/>
      <c r="U24" s="952"/>
      <c r="V24" s="952"/>
      <c r="W24" s="952"/>
      <c r="X24" s="952"/>
      <c r="Y24" s="952"/>
      <c r="Z24" s="952"/>
      <c r="AA24" s="952"/>
      <c r="AB24" s="952"/>
      <c r="AC24" s="952"/>
      <c r="AD24" s="952"/>
      <c r="AE24" s="952"/>
      <c r="AF24" s="953"/>
      <c r="AG24" s="946"/>
      <c r="AH24" s="947"/>
      <c r="AI24" s="483" t="s">
        <v>559</v>
      </c>
      <c r="AJ24" s="482"/>
      <c r="AK24" s="481">
        <v>70.87</v>
      </c>
      <c r="AL24" s="481"/>
      <c r="AM24" s="485"/>
      <c r="AN24" s="480">
        <f t="shared" si="0"/>
        <v>70.87</v>
      </c>
    </row>
    <row r="25" spans="1:41" ht="15.75" customHeight="1" x14ac:dyDescent="0.35">
      <c r="A25" s="951"/>
      <c r="B25" s="952"/>
      <c r="C25" s="952"/>
      <c r="D25" s="952"/>
      <c r="E25" s="952"/>
      <c r="F25" s="952"/>
      <c r="G25" s="952"/>
      <c r="H25" s="952"/>
      <c r="I25" s="952"/>
      <c r="J25" s="952"/>
      <c r="K25" s="952"/>
      <c r="L25" s="952"/>
      <c r="M25" s="952"/>
      <c r="N25" s="952"/>
      <c r="O25" s="952"/>
      <c r="P25" s="952"/>
      <c r="Q25" s="952"/>
      <c r="R25" s="952"/>
      <c r="S25" s="952"/>
      <c r="T25" s="952"/>
      <c r="U25" s="952"/>
      <c r="V25" s="952"/>
      <c r="W25" s="952"/>
      <c r="X25" s="952"/>
      <c r="Y25" s="952"/>
      <c r="Z25" s="952"/>
      <c r="AA25" s="952"/>
      <c r="AB25" s="952"/>
      <c r="AC25" s="952"/>
      <c r="AD25" s="952"/>
      <c r="AE25" s="952"/>
      <c r="AF25" s="953"/>
      <c r="AG25" s="946"/>
      <c r="AH25" s="947"/>
      <c r="AI25" s="484" t="s">
        <v>571</v>
      </c>
      <c r="AJ25" s="482"/>
      <c r="AK25" s="481"/>
      <c r="AL25" s="481"/>
      <c r="AM25" s="485"/>
      <c r="AN25" s="480"/>
    </row>
    <row r="26" spans="1:41" ht="15.75" customHeight="1" x14ac:dyDescent="0.35">
      <c r="A26" s="951"/>
      <c r="B26" s="952"/>
      <c r="C26" s="952"/>
      <c r="D26" s="952"/>
      <c r="E26" s="952"/>
      <c r="F26" s="952"/>
      <c r="G26" s="952"/>
      <c r="H26" s="952"/>
      <c r="I26" s="952"/>
      <c r="J26" s="952"/>
      <c r="K26" s="952"/>
      <c r="L26" s="952"/>
      <c r="M26" s="952"/>
      <c r="N26" s="952"/>
      <c r="O26" s="952"/>
      <c r="P26" s="952"/>
      <c r="Q26" s="952"/>
      <c r="R26" s="952"/>
      <c r="S26" s="952"/>
      <c r="T26" s="952"/>
      <c r="U26" s="952"/>
      <c r="V26" s="952"/>
      <c r="W26" s="952"/>
      <c r="X26" s="952"/>
      <c r="Y26" s="952"/>
      <c r="Z26" s="952"/>
      <c r="AA26" s="952"/>
      <c r="AB26" s="952"/>
      <c r="AC26" s="952"/>
      <c r="AD26" s="952"/>
      <c r="AE26" s="952"/>
      <c r="AF26" s="953"/>
      <c r="AG26" s="944"/>
      <c r="AH26" s="945"/>
      <c r="AI26" s="483" t="s">
        <v>570</v>
      </c>
      <c r="AJ26" s="482"/>
      <c r="AK26" s="481">
        <v>13.55</v>
      </c>
      <c r="AL26" s="481"/>
      <c r="AM26" s="485"/>
      <c r="AN26" s="480">
        <f t="shared" si="0"/>
        <v>13.55</v>
      </c>
    </row>
    <row r="27" spans="1:41" ht="15.75" customHeight="1" x14ac:dyDescent="0.35">
      <c r="A27" s="951"/>
      <c r="B27" s="952"/>
      <c r="C27" s="952"/>
      <c r="D27" s="952"/>
      <c r="E27" s="952"/>
      <c r="F27" s="952"/>
      <c r="G27" s="952"/>
      <c r="H27" s="952"/>
      <c r="I27" s="952"/>
      <c r="J27" s="952"/>
      <c r="K27" s="952"/>
      <c r="L27" s="952"/>
      <c r="M27" s="952"/>
      <c r="N27" s="952"/>
      <c r="O27" s="952"/>
      <c r="P27" s="952"/>
      <c r="Q27" s="952"/>
      <c r="R27" s="952"/>
      <c r="S27" s="952"/>
      <c r="T27" s="952"/>
      <c r="U27" s="952"/>
      <c r="V27" s="952"/>
      <c r="W27" s="952"/>
      <c r="X27" s="952"/>
      <c r="Y27" s="952"/>
      <c r="Z27" s="952"/>
      <c r="AA27" s="952"/>
      <c r="AB27" s="952"/>
      <c r="AC27" s="952"/>
      <c r="AD27" s="952"/>
      <c r="AE27" s="952"/>
      <c r="AF27" s="953"/>
      <c r="AG27" s="487"/>
      <c r="AH27" s="486"/>
      <c r="AI27" s="483" t="s">
        <v>572</v>
      </c>
      <c r="AJ27" s="482"/>
      <c r="AK27" s="481">
        <v>20.93</v>
      </c>
      <c r="AL27" s="481"/>
      <c r="AM27" s="485"/>
      <c r="AN27" s="480">
        <f t="shared" si="0"/>
        <v>20.93</v>
      </c>
    </row>
    <row r="28" spans="1:41" ht="15.75" customHeight="1" x14ac:dyDescent="0.35">
      <c r="A28" s="951"/>
      <c r="B28" s="952"/>
      <c r="C28" s="952"/>
      <c r="D28" s="952"/>
      <c r="E28" s="952"/>
      <c r="F28" s="952"/>
      <c r="G28" s="952"/>
      <c r="H28" s="952"/>
      <c r="I28" s="952"/>
      <c r="J28" s="952"/>
      <c r="K28" s="952"/>
      <c r="L28" s="952"/>
      <c r="M28" s="952"/>
      <c r="N28" s="952"/>
      <c r="O28" s="952"/>
      <c r="P28" s="952"/>
      <c r="Q28" s="952"/>
      <c r="R28" s="952"/>
      <c r="S28" s="952"/>
      <c r="T28" s="952"/>
      <c r="U28" s="952"/>
      <c r="V28" s="952"/>
      <c r="W28" s="952"/>
      <c r="X28" s="952"/>
      <c r="Y28" s="952"/>
      <c r="Z28" s="952"/>
      <c r="AA28" s="952"/>
      <c r="AB28" s="952"/>
      <c r="AC28" s="952"/>
      <c r="AD28" s="952"/>
      <c r="AE28" s="952"/>
      <c r="AF28" s="953"/>
      <c r="AG28" s="944"/>
      <c r="AH28" s="945"/>
      <c r="AI28" s="483" t="s">
        <v>573</v>
      </c>
      <c r="AJ28" s="482"/>
      <c r="AK28" s="481">
        <v>25.5</v>
      </c>
      <c r="AL28" s="481"/>
      <c r="AM28" s="485"/>
      <c r="AN28" s="480">
        <f t="shared" si="0"/>
        <v>25.5</v>
      </c>
    </row>
    <row r="29" spans="1:41" ht="15.75" customHeight="1" x14ac:dyDescent="0.35">
      <c r="A29" s="951"/>
      <c r="B29" s="952"/>
      <c r="C29" s="952"/>
      <c r="D29" s="952"/>
      <c r="E29" s="952"/>
      <c r="F29" s="952"/>
      <c r="G29" s="952"/>
      <c r="H29" s="952"/>
      <c r="I29" s="952"/>
      <c r="J29" s="952"/>
      <c r="K29" s="952"/>
      <c r="L29" s="952"/>
      <c r="M29" s="952"/>
      <c r="N29" s="952"/>
      <c r="O29" s="952"/>
      <c r="P29" s="952"/>
      <c r="Q29" s="952"/>
      <c r="R29" s="952"/>
      <c r="S29" s="952"/>
      <c r="T29" s="952"/>
      <c r="U29" s="952"/>
      <c r="V29" s="952"/>
      <c r="W29" s="952"/>
      <c r="X29" s="952"/>
      <c r="Y29" s="952"/>
      <c r="Z29" s="952"/>
      <c r="AA29" s="952"/>
      <c r="AB29" s="952"/>
      <c r="AC29" s="952"/>
      <c r="AD29" s="952"/>
      <c r="AE29" s="952"/>
      <c r="AF29" s="953"/>
      <c r="AG29" s="944"/>
      <c r="AH29" s="945"/>
      <c r="AI29" s="483" t="s">
        <v>574</v>
      </c>
      <c r="AJ29" s="482"/>
      <c r="AK29" s="481">
        <v>22.95</v>
      </c>
      <c r="AL29" s="481"/>
      <c r="AM29" s="485"/>
      <c r="AN29" s="480">
        <f t="shared" si="0"/>
        <v>22.95</v>
      </c>
    </row>
    <row r="30" spans="1:41" ht="15.75" customHeight="1" x14ac:dyDescent="0.35">
      <c r="A30" s="951"/>
      <c r="B30" s="952"/>
      <c r="C30" s="952"/>
      <c r="D30" s="952"/>
      <c r="E30" s="952"/>
      <c r="F30" s="952"/>
      <c r="G30" s="952"/>
      <c r="H30" s="952"/>
      <c r="I30" s="952"/>
      <c r="J30" s="952"/>
      <c r="K30" s="952"/>
      <c r="L30" s="952"/>
      <c r="M30" s="952"/>
      <c r="N30" s="952"/>
      <c r="O30" s="952"/>
      <c r="P30" s="952"/>
      <c r="Q30" s="952"/>
      <c r="R30" s="952"/>
      <c r="S30" s="952"/>
      <c r="T30" s="952"/>
      <c r="U30" s="952"/>
      <c r="V30" s="952"/>
      <c r="W30" s="952"/>
      <c r="X30" s="952"/>
      <c r="Y30" s="952"/>
      <c r="Z30" s="952"/>
      <c r="AA30" s="952"/>
      <c r="AB30" s="952"/>
      <c r="AC30" s="952"/>
      <c r="AD30" s="952"/>
      <c r="AE30" s="952"/>
      <c r="AF30" s="953"/>
      <c r="AG30" s="944"/>
      <c r="AH30" s="945"/>
      <c r="AI30" s="483" t="s">
        <v>575</v>
      </c>
      <c r="AJ30" s="482"/>
      <c r="AK30" s="481">
        <v>9.98</v>
      </c>
      <c r="AL30" s="481"/>
      <c r="AM30" s="485"/>
      <c r="AN30" s="480">
        <f t="shared" si="0"/>
        <v>9.98</v>
      </c>
    </row>
    <row r="31" spans="1:41" ht="15.75" customHeight="1" x14ac:dyDescent="0.35">
      <c r="A31" s="951"/>
      <c r="B31" s="952"/>
      <c r="C31" s="952"/>
      <c r="D31" s="952"/>
      <c r="E31" s="952"/>
      <c r="F31" s="952"/>
      <c r="G31" s="952"/>
      <c r="H31" s="952"/>
      <c r="I31" s="952"/>
      <c r="J31" s="952"/>
      <c r="K31" s="952"/>
      <c r="L31" s="952"/>
      <c r="M31" s="952"/>
      <c r="N31" s="952"/>
      <c r="O31" s="952"/>
      <c r="P31" s="952"/>
      <c r="Q31" s="952"/>
      <c r="R31" s="952"/>
      <c r="S31" s="952"/>
      <c r="T31" s="952"/>
      <c r="U31" s="952"/>
      <c r="V31" s="952"/>
      <c r="W31" s="952"/>
      <c r="X31" s="952"/>
      <c r="Y31" s="952"/>
      <c r="Z31" s="952"/>
      <c r="AA31" s="952"/>
      <c r="AB31" s="952"/>
      <c r="AC31" s="952"/>
      <c r="AD31" s="952"/>
      <c r="AE31" s="952"/>
      <c r="AF31" s="953"/>
      <c r="AG31" s="944"/>
      <c r="AH31" s="945"/>
      <c r="AI31" s="484" t="s">
        <v>576</v>
      </c>
      <c r="AJ31" s="482"/>
      <c r="AK31" s="481"/>
      <c r="AL31" s="481"/>
      <c r="AM31" s="485"/>
      <c r="AN31" s="480"/>
    </row>
    <row r="32" spans="1:41" ht="15.75" customHeight="1" x14ac:dyDescent="0.35">
      <c r="A32" s="951"/>
      <c r="B32" s="952"/>
      <c r="C32" s="952"/>
      <c r="D32" s="952"/>
      <c r="E32" s="952"/>
      <c r="F32" s="952"/>
      <c r="G32" s="952"/>
      <c r="H32" s="952"/>
      <c r="I32" s="952"/>
      <c r="J32" s="952"/>
      <c r="K32" s="952"/>
      <c r="L32" s="952"/>
      <c r="M32" s="952"/>
      <c r="N32" s="952"/>
      <c r="O32" s="952"/>
      <c r="P32" s="952"/>
      <c r="Q32" s="952"/>
      <c r="R32" s="952"/>
      <c r="S32" s="952"/>
      <c r="T32" s="952"/>
      <c r="U32" s="952"/>
      <c r="V32" s="952"/>
      <c r="W32" s="952"/>
      <c r="X32" s="952"/>
      <c r="Y32" s="952"/>
      <c r="Z32" s="952"/>
      <c r="AA32" s="952"/>
      <c r="AB32" s="952"/>
      <c r="AC32" s="952"/>
      <c r="AD32" s="952"/>
      <c r="AE32" s="952"/>
      <c r="AF32" s="953"/>
      <c r="AG32" s="944"/>
      <c r="AH32" s="945"/>
      <c r="AI32" s="483" t="s">
        <v>578</v>
      </c>
      <c r="AJ32" s="482"/>
      <c r="AK32" s="481">
        <v>2.29</v>
      </c>
      <c r="AL32" s="481"/>
      <c r="AM32" s="485"/>
      <c r="AN32" s="480">
        <f t="shared" si="0"/>
        <v>2.29</v>
      </c>
    </row>
    <row r="33" spans="1:40" ht="15.75" customHeight="1" x14ac:dyDescent="0.35">
      <c r="A33" s="951"/>
      <c r="B33" s="952"/>
      <c r="C33" s="952"/>
      <c r="D33" s="952"/>
      <c r="E33" s="952"/>
      <c r="F33" s="952"/>
      <c r="G33" s="952"/>
      <c r="H33" s="952"/>
      <c r="I33" s="952"/>
      <c r="J33" s="952"/>
      <c r="K33" s="952"/>
      <c r="L33" s="952"/>
      <c r="M33" s="952"/>
      <c r="N33" s="952"/>
      <c r="O33" s="952"/>
      <c r="P33" s="952"/>
      <c r="Q33" s="952"/>
      <c r="R33" s="952"/>
      <c r="S33" s="952"/>
      <c r="T33" s="952"/>
      <c r="U33" s="952"/>
      <c r="V33" s="952"/>
      <c r="W33" s="952"/>
      <c r="X33" s="952"/>
      <c r="Y33" s="952"/>
      <c r="Z33" s="952"/>
      <c r="AA33" s="952"/>
      <c r="AB33" s="952"/>
      <c r="AC33" s="952"/>
      <c r="AD33" s="952"/>
      <c r="AE33" s="952"/>
      <c r="AF33" s="953"/>
      <c r="AG33" s="944"/>
      <c r="AH33" s="945"/>
      <c r="AI33" s="483" t="s">
        <v>577</v>
      </c>
      <c r="AJ33" s="482"/>
      <c r="AK33" s="481">
        <v>2.2799999999999998</v>
      </c>
      <c r="AL33" s="481"/>
      <c r="AM33" s="485"/>
      <c r="AN33" s="480">
        <f t="shared" si="0"/>
        <v>2.2799999999999998</v>
      </c>
    </row>
    <row r="34" spans="1:40" ht="15.75" customHeight="1" x14ac:dyDescent="0.35">
      <c r="A34" s="951"/>
      <c r="B34" s="952"/>
      <c r="C34" s="952"/>
      <c r="D34" s="952"/>
      <c r="E34" s="952"/>
      <c r="F34" s="952"/>
      <c r="G34" s="952"/>
      <c r="H34" s="952"/>
      <c r="I34" s="952"/>
      <c r="J34" s="952"/>
      <c r="K34" s="952"/>
      <c r="L34" s="952"/>
      <c r="M34" s="952"/>
      <c r="N34" s="952"/>
      <c r="O34" s="952"/>
      <c r="P34" s="952"/>
      <c r="Q34" s="952"/>
      <c r="R34" s="952"/>
      <c r="S34" s="952"/>
      <c r="T34" s="952"/>
      <c r="U34" s="952"/>
      <c r="V34" s="952"/>
      <c r="W34" s="952"/>
      <c r="X34" s="952"/>
      <c r="Y34" s="952"/>
      <c r="Z34" s="952"/>
      <c r="AA34" s="952"/>
      <c r="AB34" s="952"/>
      <c r="AC34" s="952"/>
      <c r="AD34" s="952"/>
      <c r="AE34" s="952"/>
      <c r="AF34" s="953"/>
      <c r="AG34" s="944"/>
      <c r="AH34" s="945"/>
      <c r="AI34" s="483" t="s">
        <v>579</v>
      </c>
      <c r="AJ34" s="482"/>
      <c r="AK34" s="481">
        <v>2.75</v>
      </c>
      <c r="AL34" s="481"/>
      <c r="AM34" s="485"/>
      <c r="AN34" s="480">
        <f t="shared" si="0"/>
        <v>2.75</v>
      </c>
    </row>
    <row r="35" spans="1:40" ht="15.75" customHeight="1" x14ac:dyDescent="0.35">
      <c r="A35" s="951"/>
      <c r="B35" s="952"/>
      <c r="C35" s="952"/>
      <c r="D35" s="952"/>
      <c r="E35" s="952"/>
      <c r="F35" s="952"/>
      <c r="G35" s="952"/>
      <c r="H35" s="952"/>
      <c r="I35" s="952"/>
      <c r="J35" s="952"/>
      <c r="K35" s="952"/>
      <c r="L35" s="952"/>
      <c r="M35" s="952"/>
      <c r="N35" s="952"/>
      <c r="O35" s="952"/>
      <c r="P35" s="952"/>
      <c r="Q35" s="952"/>
      <c r="R35" s="952"/>
      <c r="S35" s="952"/>
      <c r="T35" s="952"/>
      <c r="U35" s="952"/>
      <c r="V35" s="952"/>
      <c r="W35" s="952"/>
      <c r="X35" s="952"/>
      <c r="Y35" s="952"/>
      <c r="Z35" s="952"/>
      <c r="AA35" s="952"/>
      <c r="AB35" s="952"/>
      <c r="AC35" s="952"/>
      <c r="AD35" s="952"/>
      <c r="AE35" s="952"/>
      <c r="AF35" s="953"/>
      <c r="AG35" s="944"/>
      <c r="AH35" s="945"/>
      <c r="AI35" s="483" t="s">
        <v>580</v>
      </c>
      <c r="AJ35" s="482"/>
      <c r="AK35" s="481">
        <v>2.78</v>
      </c>
      <c r="AL35" s="481"/>
      <c r="AM35" s="485"/>
      <c r="AN35" s="480">
        <f t="shared" si="0"/>
        <v>2.78</v>
      </c>
    </row>
    <row r="36" spans="1:40" ht="15.75" customHeight="1" x14ac:dyDescent="0.35">
      <c r="A36" s="951"/>
      <c r="B36" s="952"/>
      <c r="C36" s="952"/>
      <c r="D36" s="952"/>
      <c r="E36" s="952"/>
      <c r="F36" s="952"/>
      <c r="G36" s="952"/>
      <c r="H36" s="952"/>
      <c r="I36" s="952"/>
      <c r="J36" s="952"/>
      <c r="K36" s="952"/>
      <c r="L36" s="952"/>
      <c r="M36" s="952"/>
      <c r="N36" s="952"/>
      <c r="O36" s="952"/>
      <c r="P36" s="952"/>
      <c r="Q36" s="952"/>
      <c r="R36" s="952"/>
      <c r="S36" s="952"/>
      <c r="T36" s="952"/>
      <c r="U36" s="952"/>
      <c r="V36" s="952"/>
      <c r="W36" s="952"/>
      <c r="X36" s="952"/>
      <c r="Y36" s="952"/>
      <c r="Z36" s="952"/>
      <c r="AA36" s="952"/>
      <c r="AB36" s="952"/>
      <c r="AC36" s="952"/>
      <c r="AD36" s="952"/>
      <c r="AE36" s="952"/>
      <c r="AF36" s="953"/>
      <c r="AG36" s="944"/>
      <c r="AH36" s="945"/>
      <c r="AI36" s="483" t="s">
        <v>581</v>
      </c>
      <c r="AJ36" s="482"/>
      <c r="AK36" s="481">
        <v>2.4300000000000002</v>
      </c>
      <c r="AL36" s="481"/>
      <c r="AM36" s="485"/>
      <c r="AN36" s="480">
        <f t="shared" si="0"/>
        <v>2.4300000000000002</v>
      </c>
    </row>
    <row r="37" spans="1:40" ht="15.75" customHeight="1" x14ac:dyDescent="0.35">
      <c r="A37" s="951"/>
      <c r="B37" s="952"/>
      <c r="C37" s="952"/>
      <c r="D37" s="952"/>
      <c r="E37" s="952"/>
      <c r="F37" s="952"/>
      <c r="G37" s="952"/>
      <c r="H37" s="952"/>
      <c r="I37" s="952"/>
      <c r="J37" s="952"/>
      <c r="K37" s="952"/>
      <c r="L37" s="952"/>
      <c r="M37" s="952"/>
      <c r="N37" s="952"/>
      <c r="O37" s="952"/>
      <c r="P37" s="952"/>
      <c r="Q37" s="952"/>
      <c r="R37" s="952"/>
      <c r="S37" s="952"/>
      <c r="T37" s="952"/>
      <c r="U37" s="952"/>
      <c r="V37" s="952"/>
      <c r="W37" s="952"/>
      <c r="X37" s="952"/>
      <c r="Y37" s="952"/>
      <c r="Z37" s="952"/>
      <c r="AA37" s="952"/>
      <c r="AB37" s="952"/>
      <c r="AC37" s="952"/>
      <c r="AD37" s="952"/>
      <c r="AE37" s="952"/>
      <c r="AF37" s="953"/>
      <c r="AG37" s="946"/>
      <c r="AH37" s="947"/>
      <c r="AI37" s="483" t="s">
        <v>582</v>
      </c>
      <c r="AJ37" s="482"/>
      <c r="AK37" s="481">
        <v>2.1</v>
      </c>
      <c r="AL37" s="481"/>
      <c r="AM37" s="485"/>
      <c r="AN37" s="480">
        <f t="shared" si="0"/>
        <v>2.1</v>
      </c>
    </row>
    <row r="38" spans="1:40" ht="15.75" customHeight="1" x14ac:dyDescent="0.35">
      <c r="A38" s="951"/>
      <c r="B38" s="952"/>
      <c r="C38" s="952"/>
      <c r="D38" s="952"/>
      <c r="E38" s="952"/>
      <c r="F38" s="952"/>
      <c r="G38" s="952"/>
      <c r="H38" s="952"/>
      <c r="I38" s="952"/>
      <c r="J38" s="952"/>
      <c r="K38" s="952"/>
      <c r="L38" s="952"/>
      <c r="M38" s="952"/>
      <c r="N38" s="952"/>
      <c r="O38" s="952"/>
      <c r="P38" s="952"/>
      <c r="Q38" s="952"/>
      <c r="R38" s="952"/>
      <c r="S38" s="952"/>
      <c r="T38" s="952"/>
      <c r="U38" s="952"/>
      <c r="V38" s="952"/>
      <c r="W38" s="952"/>
      <c r="X38" s="952"/>
      <c r="Y38" s="952"/>
      <c r="Z38" s="952"/>
      <c r="AA38" s="952"/>
      <c r="AB38" s="952"/>
      <c r="AC38" s="952"/>
      <c r="AD38" s="952"/>
      <c r="AE38" s="952"/>
      <c r="AF38" s="953"/>
      <c r="AG38" s="562"/>
      <c r="AH38" s="563"/>
      <c r="AI38" s="483" t="s">
        <v>583</v>
      </c>
      <c r="AJ38" s="482"/>
      <c r="AK38" s="481">
        <v>3.95</v>
      </c>
      <c r="AL38" s="481"/>
      <c r="AM38" s="485"/>
      <c r="AN38" s="480">
        <f t="shared" si="0"/>
        <v>3.95</v>
      </c>
    </row>
    <row r="39" spans="1:40" ht="15.75" customHeight="1" x14ac:dyDescent="0.35">
      <c r="A39" s="951"/>
      <c r="B39" s="952"/>
      <c r="C39" s="952"/>
      <c r="D39" s="952"/>
      <c r="E39" s="952"/>
      <c r="F39" s="952"/>
      <c r="G39" s="952"/>
      <c r="H39" s="952"/>
      <c r="I39" s="952"/>
      <c r="J39" s="952"/>
      <c r="K39" s="952"/>
      <c r="L39" s="952"/>
      <c r="M39" s="952"/>
      <c r="N39" s="952"/>
      <c r="O39" s="952"/>
      <c r="P39" s="952"/>
      <c r="Q39" s="952"/>
      <c r="R39" s="952"/>
      <c r="S39" s="952"/>
      <c r="T39" s="952"/>
      <c r="U39" s="952"/>
      <c r="V39" s="952"/>
      <c r="W39" s="952"/>
      <c r="X39" s="952"/>
      <c r="Y39" s="952"/>
      <c r="Z39" s="952"/>
      <c r="AA39" s="952"/>
      <c r="AB39" s="952"/>
      <c r="AC39" s="952"/>
      <c r="AD39" s="952"/>
      <c r="AE39" s="952"/>
      <c r="AF39" s="953"/>
      <c r="AG39" s="562"/>
      <c r="AH39" s="563"/>
      <c r="AI39" s="483" t="s">
        <v>584</v>
      </c>
      <c r="AJ39" s="482"/>
      <c r="AK39" s="481">
        <v>3.1</v>
      </c>
      <c r="AL39" s="481"/>
      <c r="AM39" s="485"/>
      <c r="AN39" s="480">
        <f t="shared" si="0"/>
        <v>3.1</v>
      </c>
    </row>
    <row r="40" spans="1:40" ht="15.75" customHeight="1" x14ac:dyDescent="0.35">
      <c r="A40" s="951"/>
      <c r="B40" s="952"/>
      <c r="C40" s="952"/>
      <c r="D40" s="952"/>
      <c r="E40" s="952"/>
      <c r="F40" s="952"/>
      <c r="G40" s="952"/>
      <c r="H40" s="952"/>
      <c r="I40" s="952"/>
      <c r="J40" s="952"/>
      <c r="K40" s="952"/>
      <c r="L40" s="952"/>
      <c r="M40" s="952"/>
      <c r="N40" s="952"/>
      <c r="O40" s="952"/>
      <c r="P40" s="952"/>
      <c r="Q40" s="952"/>
      <c r="R40" s="952"/>
      <c r="S40" s="952"/>
      <c r="T40" s="952"/>
      <c r="U40" s="952"/>
      <c r="V40" s="952"/>
      <c r="W40" s="952"/>
      <c r="X40" s="952"/>
      <c r="Y40" s="952"/>
      <c r="Z40" s="952"/>
      <c r="AA40" s="952"/>
      <c r="AB40" s="952"/>
      <c r="AC40" s="952"/>
      <c r="AD40" s="952"/>
      <c r="AE40" s="952"/>
      <c r="AF40" s="953"/>
      <c r="AG40" s="562"/>
      <c r="AH40" s="563"/>
      <c r="AI40" s="483" t="s">
        <v>609</v>
      </c>
      <c r="AJ40" s="482"/>
      <c r="AK40" s="481">
        <v>2.35</v>
      </c>
      <c r="AL40" s="481"/>
      <c r="AM40" s="485"/>
      <c r="AN40" s="480">
        <f t="shared" si="0"/>
        <v>2.35</v>
      </c>
    </row>
    <row r="41" spans="1:40" ht="15.75" customHeight="1" x14ac:dyDescent="0.35">
      <c r="A41" s="951"/>
      <c r="B41" s="952"/>
      <c r="C41" s="952"/>
      <c r="D41" s="952"/>
      <c r="E41" s="952"/>
      <c r="F41" s="952"/>
      <c r="G41" s="952"/>
      <c r="H41" s="952"/>
      <c r="I41" s="952"/>
      <c r="J41" s="952"/>
      <c r="K41" s="952"/>
      <c r="L41" s="952"/>
      <c r="M41" s="952"/>
      <c r="N41" s="952"/>
      <c r="O41" s="952"/>
      <c r="P41" s="952"/>
      <c r="Q41" s="952"/>
      <c r="R41" s="952"/>
      <c r="S41" s="952"/>
      <c r="T41" s="952"/>
      <c r="U41" s="952"/>
      <c r="V41" s="952"/>
      <c r="W41" s="952"/>
      <c r="X41" s="952"/>
      <c r="Y41" s="952"/>
      <c r="Z41" s="952"/>
      <c r="AA41" s="952"/>
      <c r="AB41" s="952"/>
      <c r="AC41" s="952"/>
      <c r="AD41" s="952"/>
      <c r="AE41" s="952"/>
      <c r="AF41" s="953"/>
      <c r="AG41" s="562"/>
      <c r="AH41" s="563"/>
      <c r="AI41" s="483" t="s">
        <v>608</v>
      </c>
      <c r="AJ41" s="482"/>
      <c r="AK41" s="481">
        <v>1.77</v>
      </c>
      <c r="AL41" s="481"/>
      <c r="AM41" s="485"/>
      <c r="AN41" s="480">
        <f t="shared" ref="AN41" si="1">AK41</f>
        <v>1.77</v>
      </c>
    </row>
    <row r="42" spans="1:40" ht="15.75" customHeight="1" x14ac:dyDescent="0.35">
      <c r="A42" s="951"/>
      <c r="B42" s="952"/>
      <c r="C42" s="952"/>
      <c r="D42" s="952"/>
      <c r="E42" s="952"/>
      <c r="F42" s="952"/>
      <c r="G42" s="952"/>
      <c r="H42" s="952"/>
      <c r="I42" s="952"/>
      <c r="J42" s="952"/>
      <c r="K42" s="952"/>
      <c r="L42" s="952"/>
      <c r="M42" s="952"/>
      <c r="N42" s="952"/>
      <c r="O42" s="952"/>
      <c r="P42" s="952"/>
      <c r="Q42" s="952"/>
      <c r="R42" s="952"/>
      <c r="S42" s="952"/>
      <c r="T42" s="952"/>
      <c r="U42" s="952"/>
      <c r="V42" s="952"/>
      <c r="W42" s="952"/>
      <c r="X42" s="952"/>
      <c r="Y42" s="952"/>
      <c r="Z42" s="952"/>
      <c r="AA42" s="952"/>
      <c r="AB42" s="952"/>
      <c r="AC42" s="952"/>
      <c r="AD42" s="952"/>
      <c r="AE42" s="952"/>
      <c r="AF42" s="953"/>
      <c r="AG42" s="562"/>
      <c r="AH42" s="563"/>
      <c r="AI42" s="483" t="s">
        <v>586</v>
      </c>
      <c r="AJ42" s="482"/>
      <c r="AK42" s="481">
        <v>2.09</v>
      </c>
      <c r="AL42" s="481"/>
      <c r="AM42" s="485"/>
      <c r="AN42" s="480">
        <f>AK42</f>
        <v>2.09</v>
      </c>
    </row>
    <row r="43" spans="1:40" ht="15.75" customHeight="1" x14ac:dyDescent="0.35">
      <c r="A43" s="951"/>
      <c r="B43" s="952"/>
      <c r="C43" s="952"/>
      <c r="D43" s="952"/>
      <c r="E43" s="952"/>
      <c r="F43" s="952"/>
      <c r="G43" s="952"/>
      <c r="H43" s="952"/>
      <c r="I43" s="952"/>
      <c r="J43" s="952"/>
      <c r="K43" s="952"/>
      <c r="L43" s="952"/>
      <c r="M43" s="952"/>
      <c r="N43" s="952"/>
      <c r="O43" s="952"/>
      <c r="P43" s="952"/>
      <c r="Q43" s="952"/>
      <c r="R43" s="952"/>
      <c r="S43" s="952"/>
      <c r="T43" s="952"/>
      <c r="U43" s="952"/>
      <c r="V43" s="952"/>
      <c r="W43" s="952"/>
      <c r="X43" s="952"/>
      <c r="Y43" s="952"/>
      <c r="Z43" s="952"/>
      <c r="AA43" s="952"/>
      <c r="AB43" s="952"/>
      <c r="AC43" s="952"/>
      <c r="AD43" s="952"/>
      <c r="AE43" s="952"/>
      <c r="AF43" s="953"/>
      <c r="AG43" s="562"/>
      <c r="AH43" s="563"/>
      <c r="AI43" s="483" t="s">
        <v>587</v>
      </c>
      <c r="AJ43" s="482"/>
      <c r="AK43" s="481">
        <v>2.78</v>
      </c>
      <c r="AL43" s="481"/>
      <c r="AM43" s="485"/>
      <c r="AN43" s="480">
        <f>AK43</f>
        <v>2.78</v>
      </c>
    </row>
    <row r="44" spans="1:40" ht="15.75" customHeight="1" x14ac:dyDescent="0.35">
      <c r="A44" s="951"/>
      <c r="B44" s="952"/>
      <c r="C44" s="952"/>
      <c r="D44" s="952"/>
      <c r="E44" s="952"/>
      <c r="F44" s="952"/>
      <c r="G44" s="952"/>
      <c r="H44" s="952"/>
      <c r="I44" s="952"/>
      <c r="J44" s="952"/>
      <c r="K44" s="952"/>
      <c r="L44" s="952"/>
      <c r="M44" s="952"/>
      <c r="N44" s="952"/>
      <c r="O44" s="952"/>
      <c r="P44" s="952"/>
      <c r="Q44" s="952"/>
      <c r="R44" s="952"/>
      <c r="S44" s="952"/>
      <c r="T44" s="952"/>
      <c r="U44" s="952"/>
      <c r="V44" s="952"/>
      <c r="W44" s="952"/>
      <c r="X44" s="952"/>
      <c r="Y44" s="952"/>
      <c r="Z44" s="952"/>
      <c r="AA44" s="952"/>
      <c r="AB44" s="952"/>
      <c r="AC44" s="952"/>
      <c r="AD44" s="952"/>
      <c r="AE44" s="952"/>
      <c r="AF44" s="953"/>
      <c r="AG44" s="562"/>
      <c r="AH44" s="563"/>
      <c r="AI44" s="483" t="s">
        <v>588</v>
      </c>
      <c r="AJ44" s="482"/>
      <c r="AK44" s="481">
        <v>1.75</v>
      </c>
      <c r="AL44" s="481"/>
      <c r="AM44" s="485"/>
      <c r="AN44" s="480">
        <f>AK44</f>
        <v>1.75</v>
      </c>
    </row>
    <row r="45" spans="1:40" ht="15.75" customHeight="1" x14ac:dyDescent="0.35">
      <c r="A45" s="951"/>
      <c r="B45" s="952"/>
      <c r="C45" s="952"/>
      <c r="D45" s="952"/>
      <c r="E45" s="952"/>
      <c r="F45" s="952"/>
      <c r="G45" s="952"/>
      <c r="H45" s="952"/>
      <c r="I45" s="952"/>
      <c r="J45" s="952"/>
      <c r="K45" s="952"/>
      <c r="L45" s="952"/>
      <c r="M45" s="952"/>
      <c r="N45" s="952"/>
      <c r="O45" s="952"/>
      <c r="P45" s="952"/>
      <c r="Q45" s="952"/>
      <c r="R45" s="952"/>
      <c r="S45" s="952"/>
      <c r="T45" s="952"/>
      <c r="U45" s="952"/>
      <c r="V45" s="952"/>
      <c r="W45" s="952"/>
      <c r="X45" s="952"/>
      <c r="Y45" s="952"/>
      <c r="Z45" s="952"/>
      <c r="AA45" s="952"/>
      <c r="AB45" s="952"/>
      <c r="AC45" s="952"/>
      <c r="AD45" s="952"/>
      <c r="AE45" s="952"/>
      <c r="AF45" s="953"/>
      <c r="AG45" s="562"/>
      <c r="AH45" s="563"/>
      <c r="AI45" s="483" t="s">
        <v>589</v>
      </c>
      <c r="AJ45" s="482"/>
      <c r="AK45" s="481">
        <v>4.34</v>
      </c>
      <c r="AL45" s="481"/>
      <c r="AM45" s="485"/>
      <c r="AN45" s="480">
        <f>AK45</f>
        <v>4.34</v>
      </c>
    </row>
    <row r="46" spans="1:40" ht="15.75" customHeight="1" x14ac:dyDescent="0.35">
      <c r="A46" s="951"/>
      <c r="B46" s="952"/>
      <c r="C46" s="952"/>
      <c r="D46" s="952"/>
      <c r="E46" s="952"/>
      <c r="F46" s="952"/>
      <c r="G46" s="952"/>
      <c r="H46" s="952"/>
      <c r="I46" s="952"/>
      <c r="J46" s="952"/>
      <c r="K46" s="952"/>
      <c r="L46" s="952"/>
      <c r="M46" s="952"/>
      <c r="N46" s="952"/>
      <c r="O46" s="952"/>
      <c r="P46" s="952"/>
      <c r="Q46" s="952"/>
      <c r="R46" s="952"/>
      <c r="S46" s="952"/>
      <c r="T46" s="952"/>
      <c r="U46" s="952"/>
      <c r="V46" s="952"/>
      <c r="W46" s="952"/>
      <c r="X46" s="952"/>
      <c r="Y46" s="952"/>
      <c r="Z46" s="952"/>
      <c r="AA46" s="952"/>
      <c r="AB46" s="952"/>
      <c r="AC46" s="952"/>
      <c r="AD46" s="952"/>
      <c r="AE46" s="952"/>
      <c r="AF46" s="953"/>
      <c r="AG46" s="562"/>
      <c r="AH46" s="563"/>
      <c r="AI46" s="483"/>
      <c r="AJ46" s="482"/>
      <c r="AK46" s="481"/>
      <c r="AL46" s="481"/>
      <c r="AM46" s="485"/>
      <c r="AN46" s="480"/>
    </row>
    <row r="47" spans="1:40" ht="15.75" customHeight="1" x14ac:dyDescent="0.35">
      <c r="A47" s="951"/>
      <c r="B47" s="952"/>
      <c r="C47" s="952"/>
      <c r="D47" s="952"/>
      <c r="E47" s="952"/>
      <c r="F47" s="952"/>
      <c r="G47" s="952"/>
      <c r="H47" s="952"/>
      <c r="I47" s="952"/>
      <c r="J47" s="952"/>
      <c r="K47" s="952"/>
      <c r="L47" s="952"/>
      <c r="M47" s="952"/>
      <c r="N47" s="952"/>
      <c r="O47" s="952"/>
      <c r="P47" s="952"/>
      <c r="Q47" s="952"/>
      <c r="R47" s="952"/>
      <c r="S47" s="952"/>
      <c r="T47" s="952"/>
      <c r="U47" s="952"/>
      <c r="V47" s="952"/>
      <c r="W47" s="952"/>
      <c r="X47" s="952"/>
      <c r="Y47" s="952"/>
      <c r="Z47" s="952"/>
      <c r="AA47" s="952"/>
      <c r="AB47" s="952"/>
      <c r="AC47" s="952"/>
      <c r="AD47" s="952"/>
      <c r="AE47" s="952"/>
      <c r="AF47" s="953"/>
      <c r="AG47" s="562"/>
      <c r="AH47" s="563"/>
      <c r="AI47" s="483"/>
      <c r="AJ47" s="482"/>
      <c r="AK47" s="481"/>
      <c r="AL47" s="481"/>
      <c r="AM47" s="485"/>
      <c r="AN47" s="480"/>
    </row>
    <row r="48" spans="1:40" ht="15.75" customHeight="1" x14ac:dyDescent="0.35">
      <c r="A48" s="951"/>
      <c r="B48" s="952"/>
      <c r="C48" s="952"/>
      <c r="D48" s="952"/>
      <c r="E48" s="952"/>
      <c r="F48" s="952"/>
      <c r="G48" s="952"/>
      <c r="H48" s="952"/>
      <c r="I48" s="952"/>
      <c r="J48" s="952"/>
      <c r="K48" s="952"/>
      <c r="L48" s="952"/>
      <c r="M48" s="952"/>
      <c r="N48" s="952"/>
      <c r="O48" s="952"/>
      <c r="P48" s="952"/>
      <c r="Q48" s="952"/>
      <c r="R48" s="952"/>
      <c r="S48" s="952"/>
      <c r="T48" s="952"/>
      <c r="U48" s="952"/>
      <c r="V48" s="952"/>
      <c r="W48" s="952"/>
      <c r="X48" s="952"/>
      <c r="Y48" s="952"/>
      <c r="Z48" s="952"/>
      <c r="AA48" s="952"/>
      <c r="AB48" s="952"/>
      <c r="AC48" s="952"/>
      <c r="AD48" s="952"/>
      <c r="AE48" s="952"/>
      <c r="AF48" s="953"/>
      <c r="AG48" s="562"/>
      <c r="AH48" s="563"/>
      <c r="AI48" s="483"/>
      <c r="AJ48" s="482"/>
      <c r="AK48" s="481"/>
      <c r="AL48" s="481"/>
      <c r="AM48" s="485"/>
      <c r="AN48" s="480"/>
    </row>
    <row r="49" spans="1:40" ht="15.75" customHeight="1" x14ac:dyDescent="0.35">
      <c r="A49" s="951"/>
      <c r="B49" s="952"/>
      <c r="C49" s="952"/>
      <c r="D49" s="952"/>
      <c r="E49" s="952"/>
      <c r="F49" s="952"/>
      <c r="G49" s="952"/>
      <c r="H49" s="952"/>
      <c r="I49" s="952"/>
      <c r="J49" s="952"/>
      <c r="K49" s="952"/>
      <c r="L49" s="952"/>
      <c r="M49" s="952"/>
      <c r="N49" s="952"/>
      <c r="O49" s="952"/>
      <c r="P49" s="952"/>
      <c r="Q49" s="952"/>
      <c r="R49" s="952"/>
      <c r="S49" s="952"/>
      <c r="T49" s="952"/>
      <c r="U49" s="952"/>
      <c r="V49" s="952"/>
      <c r="W49" s="952"/>
      <c r="X49" s="952"/>
      <c r="Y49" s="952"/>
      <c r="Z49" s="952"/>
      <c r="AA49" s="952"/>
      <c r="AB49" s="952"/>
      <c r="AC49" s="952"/>
      <c r="AD49" s="952"/>
      <c r="AE49" s="952"/>
      <c r="AF49" s="953"/>
      <c r="AG49" s="562"/>
      <c r="AH49" s="563"/>
      <c r="AI49" s="483"/>
      <c r="AJ49" s="482"/>
      <c r="AL49" s="481"/>
      <c r="AM49" s="485"/>
      <c r="AN49" s="480"/>
    </row>
    <row r="50" spans="1:40" ht="15" customHeight="1" x14ac:dyDescent="0.35">
      <c r="A50" s="951"/>
      <c r="B50" s="952"/>
      <c r="C50" s="952"/>
      <c r="D50" s="952"/>
      <c r="E50" s="952"/>
      <c r="F50" s="952"/>
      <c r="G50" s="952"/>
      <c r="H50" s="952"/>
      <c r="I50" s="952"/>
      <c r="J50" s="952"/>
      <c r="K50" s="952"/>
      <c r="L50" s="952"/>
      <c r="M50" s="952"/>
      <c r="N50" s="952"/>
      <c r="O50" s="952"/>
      <c r="P50" s="952"/>
      <c r="Q50" s="952"/>
      <c r="R50" s="952"/>
      <c r="S50" s="952"/>
      <c r="T50" s="952"/>
      <c r="U50" s="952"/>
      <c r="V50" s="952"/>
      <c r="W50" s="952"/>
      <c r="X50" s="952"/>
      <c r="Y50" s="952"/>
      <c r="Z50" s="952"/>
      <c r="AA50" s="952"/>
      <c r="AB50" s="952"/>
      <c r="AC50" s="952"/>
      <c r="AD50" s="952"/>
      <c r="AE50" s="952"/>
      <c r="AF50" s="953"/>
      <c r="AG50" s="932" t="s">
        <v>433</v>
      </c>
      <c r="AH50" s="933"/>
      <c r="AI50" s="933"/>
      <c r="AJ50" s="933"/>
      <c r="AK50" s="933"/>
      <c r="AL50" s="933"/>
      <c r="AM50" s="934"/>
      <c r="AN50" s="476">
        <f>SUM(AN13:AN49)</f>
        <v>321.53999999999996</v>
      </c>
    </row>
    <row r="51" spans="1:40" ht="15" customHeight="1" x14ac:dyDescent="0.35">
      <c r="A51" s="951"/>
      <c r="B51" s="952"/>
      <c r="C51" s="952"/>
      <c r="D51" s="952"/>
      <c r="E51" s="952"/>
      <c r="F51" s="952"/>
      <c r="G51" s="952"/>
      <c r="H51" s="952"/>
      <c r="I51" s="952"/>
      <c r="J51" s="952"/>
      <c r="K51" s="952"/>
      <c r="L51" s="952"/>
      <c r="M51" s="952"/>
      <c r="N51" s="952"/>
      <c r="O51" s="952"/>
      <c r="P51" s="952"/>
      <c r="Q51" s="952"/>
      <c r="R51" s="952"/>
      <c r="S51" s="952"/>
      <c r="T51" s="952"/>
      <c r="U51" s="952"/>
      <c r="V51" s="952"/>
      <c r="W51" s="952"/>
      <c r="X51" s="952"/>
      <c r="Y51" s="952"/>
      <c r="Z51" s="952"/>
      <c r="AA51" s="952"/>
      <c r="AB51" s="952"/>
      <c r="AC51" s="952"/>
      <c r="AD51" s="952"/>
      <c r="AE51" s="952"/>
      <c r="AF51" s="953"/>
      <c r="AG51" s="935"/>
      <c r="AH51" s="936"/>
      <c r="AI51" s="936"/>
      <c r="AJ51" s="936"/>
      <c r="AK51" s="936"/>
      <c r="AL51" s="936"/>
      <c r="AM51" s="937"/>
      <c r="AN51" s="475"/>
    </row>
    <row r="52" spans="1:40" ht="18.5" thickBot="1" x14ac:dyDescent="0.45">
      <c r="A52" s="954"/>
      <c r="B52" s="955"/>
      <c r="C52" s="955"/>
      <c r="D52" s="955"/>
      <c r="E52" s="955"/>
      <c r="F52" s="955"/>
      <c r="G52" s="955"/>
      <c r="H52" s="955"/>
      <c r="I52" s="955"/>
      <c r="J52" s="955"/>
      <c r="K52" s="955"/>
      <c r="L52" s="955"/>
      <c r="M52" s="955"/>
      <c r="N52" s="955"/>
      <c r="O52" s="955"/>
      <c r="P52" s="955"/>
      <c r="Q52" s="955"/>
      <c r="R52" s="955"/>
      <c r="S52" s="955"/>
      <c r="T52" s="955"/>
      <c r="U52" s="955"/>
      <c r="V52" s="955"/>
      <c r="W52" s="955"/>
      <c r="X52" s="955"/>
      <c r="Y52" s="955"/>
      <c r="Z52" s="955"/>
      <c r="AA52" s="955"/>
      <c r="AB52" s="955"/>
      <c r="AC52" s="955"/>
      <c r="AD52" s="955"/>
      <c r="AE52" s="955"/>
      <c r="AF52" s="956"/>
      <c r="AG52" s="938" t="s">
        <v>432</v>
      </c>
      <c r="AH52" s="939"/>
      <c r="AI52" s="939"/>
      <c r="AJ52" s="939"/>
      <c r="AK52" s="939"/>
      <c r="AL52" s="939"/>
      <c r="AM52" s="940"/>
      <c r="AN52" s="474">
        <f>+SUM(AN50:AN51)</f>
        <v>321.53999999999996</v>
      </c>
    </row>
    <row r="53" spans="1:40" ht="15.75" customHeight="1" x14ac:dyDescent="0.35">
      <c r="A53" s="473"/>
      <c r="B53" s="472"/>
      <c r="C53" s="468"/>
      <c r="D53" s="468"/>
      <c r="E53" s="468"/>
      <c r="F53" s="468"/>
      <c r="G53" s="468"/>
      <c r="H53" s="469"/>
      <c r="I53" s="468"/>
      <c r="J53" s="468"/>
      <c r="K53" s="468"/>
      <c r="L53" s="468"/>
      <c r="M53" s="468"/>
      <c r="N53" s="468"/>
      <c r="O53" s="468"/>
      <c r="P53" s="468"/>
      <c r="Q53" s="468"/>
      <c r="R53" s="468"/>
      <c r="S53" s="941"/>
      <c r="T53" s="941"/>
      <c r="U53" s="941"/>
      <c r="V53" s="941"/>
      <c r="W53" s="941"/>
      <c r="X53" s="941"/>
      <c r="Y53" s="941"/>
      <c r="Z53" s="941"/>
      <c r="AA53" s="941"/>
      <c r="AB53" s="941"/>
      <c r="AC53" s="941"/>
      <c r="AD53" s="941"/>
      <c r="AE53" s="941"/>
      <c r="AF53" s="941"/>
      <c r="AG53" s="941"/>
      <c r="AH53" s="941"/>
      <c r="AI53" s="471"/>
      <c r="AJ53" s="470"/>
      <c r="AK53" s="469"/>
      <c r="AL53" s="468"/>
      <c r="AM53" s="468"/>
      <c r="AN53" s="467"/>
    </row>
    <row r="54" spans="1:40" ht="15.75" customHeight="1" x14ac:dyDescent="0.35">
      <c r="A54" s="463"/>
      <c r="B54" s="462"/>
      <c r="H54" s="461"/>
      <c r="S54" s="942"/>
      <c r="T54" s="942"/>
      <c r="U54" s="942"/>
      <c r="V54" s="942"/>
      <c r="W54" s="942"/>
      <c r="X54" s="942"/>
      <c r="Y54" s="942"/>
      <c r="Z54" s="942"/>
      <c r="AA54" s="942"/>
      <c r="AB54" s="942"/>
      <c r="AC54" s="942"/>
      <c r="AD54" s="942"/>
      <c r="AE54" s="942"/>
      <c r="AF54" s="942"/>
      <c r="AG54" s="942"/>
      <c r="AH54" s="942"/>
      <c r="AI54" s="466"/>
      <c r="AJ54" s="465"/>
      <c r="AK54" s="461"/>
      <c r="AN54" s="464"/>
    </row>
    <row r="55" spans="1:40" ht="15" customHeight="1" x14ac:dyDescent="0.35">
      <c r="A55" s="463"/>
      <c r="B55" s="462"/>
      <c r="H55" s="461"/>
      <c r="S55" s="942"/>
      <c r="T55" s="942"/>
      <c r="U55" s="942"/>
      <c r="V55" s="942"/>
      <c r="W55" s="942"/>
      <c r="X55" s="942"/>
      <c r="Y55" s="942"/>
      <c r="Z55" s="942"/>
      <c r="AA55" s="942"/>
      <c r="AB55" s="942"/>
      <c r="AC55" s="942"/>
      <c r="AD55" s="942"/>
      <c r="AE55" s="942"/>
      <c r="AF55" s="942"/>
      <c r="AG55" s="942"/>
      <c r="AH55" s="942"/>
      <c r="AI55" s="466"/>
      <c r="AJ55" s="465"/>
      <c r="AK55" s="461"/>
      <c r="AN55" s="464"/>
    </row>
    <row r="56" spans="1:40" ht="15" customHeight="1" x14ac:dyDescent="0.35">
      <c r="A56" s="463"/>
      <c r="B56" s="462"/>
      <c r="H56" s="461"/>
      <c r="S56" s="942"/>
      <c r="T56" s="942"/>
      <c r="U56" s="942"/>
      <c r="V56" s="942"/>
      <c r="W56" s="942"/>
      <c r="X56" s="942"/>
      <c r="Y56" s="942"/>
      <c r="Z56" s="942"/>
      <c r="AA56" s="942"/>
      <c r="AB56" s="942"/>
      <c r="AC56" s="942"/>
      <c r="AD56" s="942"/>
      <c r="AE56" s="942"/>
      <c r="AF56" s="942"/>
      <c r="AG56" s="942"/>
      <c r="AH56" s="942"/>
      <c r="AI56" s="466"/>
      <c r="AJ56" s="465"/>
      <c r="AK56" s="461"/>
      <c r="AN56" s="464"/>
    </row>
    <row r="57" spans="1:40" ht="15" customHeight="1" x14ac:dyDescent="0.35">
      <c r="A57" s="463"/>
      <c r="B57" s="462"/>
      <c r="H57" s="461"/>
      <c r="S57" s="942"/>
      <c r="T57" s="942"/>
      <c r="U57" s="942"/>
      <c r="V57" s="942"/>
      <c r="W57" s="942"/>
      <c r="X57" s="942"/>
      <c r="Y57" s="942"/>
      <c r="Z57" s="942"/>
      <c r="AA57" s="942"/>
      <c r="AB57" s="942"/>
      <c r="AC57" s="942"/>
      <c r="AD57" s="942"/>
      <c r="AE57" s="942"/>
      <c r="AF57" s="942"/>
      <c r="AG57" s="942"/>
      <c r="AH57" s="942"/>
      <c r="AI57" s="466"/>
      <c r="AJ57" s="465"/>
      <c r="AK57" s="461"/>
      <c r="AN57" s="464"/>
    </row>
    <row r="58" spans="1:40" ht="13.25" customHeight="1" x14ac:dyDescent="0.35">
      <c r="A58" s="463"/>
      <c r="B58" s="462"/>
      <c r="H58" s="461"/>
      <c r="S58" s="942"/>
      <c r="T58" s="942"/>
      <c r="U58" s="942"/>
      <c r="V58" s="942"/>
      <c r="W58" s="942"/>
      <c r="X58" s="942"/>
      <c r="Y58" s="942"/>
      <c r="Z58" s="942"/>
      <c r="AA58" s="942"/>
      <c r="AB58" s="942"/>
      <c r="AC58" s="942"/>
      <c r="AD58" s="942"/>
      <c r="AE58" s="942"/>
      <c r="AF58" s="942"/>
      <c r="AG58" s="942"/>
      <c r="AH58" s="942"/>
      <c r="AI58" s="466"/>
      <c r="AJ58" s="465"/>
      <c r="AK58" s="461"/>
      <c r="AN58" s="464"/>
    </row>
    <row r="59" spans="1:40" ht="13.25" customHeight="1" x14ac:dyDescent="0.35">
      <c r="A59" s="463"/>
      <c r="B59" s="462"/>
      <c r="H59" s="461"/>
      <c r="S59" s="942"/>
      <c r="T59" s="942"/>
      <c r="U59" s="942"/>
      <c r="V59" s="942"/>
      <c r="W59" s="942"/>
      <c r="X59" s="942"/>
      <c r="Y59" s="942"/>
      <c r="Z59" s="942"/>
      <c r="AA59" s="942"/>
      <c r="AB59" s="942"/>
      <c r="AC59" s="942"/>
      <c r="AD59" s="942"/>
      <c r="AE59" s="942"/>
      <c r="AF59" s="942"/>
      <c r="AG59" s="942"/>
      <c r="AH59" s="942"/>
      <c r="AI59" s="922" t="s">
        <v>723</v>
      </c>
      <c r="AJ59" s="923"/>
      <c r="AK59" s="923"/>
      <c r="AL59" s="923"/>
      <c r="AM59" s="923"/>
      <c r="AN59" s="924"/>
    </row>
    <row r="60" spans="1:40" ht="13.25" customHeight="1" x14ac:dyDescent="0.3">
      <c r="A60" s="920"/>
      <c r="B60" s="921"/>
      <c r="C60" s="921"/>
      <c r="D60" s="921"/>
      <c r="E60" s="921"/>
      <c r="F60" s="921"/>
      <c r="G60" s="921"/>
      <c r="H60" s="921"/>
      <c r="I60" s="921"/>
      <c r="J60" s="921"/>
      <c r="K60" s="921"/>
      <c r="L60" s="921"/>
      <c r="M60" s="921"/>
      <c r="N60" s="921"/>
      <c r="O60" s="921"/>
      <c r="P60" s="921"/>
      <c r="Q60" s="921"/>
      <c r="R60" s="921"/>
      <c r="S60" s="942"/>
      <c r="T60" s="942"/>
      <c r="U60" s="942"/>
      <c r="V60" s="942"/>
      <c r="W60" s="942"/>
      <c r="X60" s="942"/>
      <c r="Y60" s="942"/>
      <c r="Z60" s="942"/>
      <c r="AA60" s="942"/>
      <c r="AB60" s="942"/>
      <c r="AC60" s="942"/>
      <c r="AD60" s="942"/>
      <c r="AE60" s="942"/>
      <c r="AF60" s="942"/>
      <c r="AG60" s="942"/>
      <c r="AH60" s="942"/>
      <c r="AI60" s="922" t="s">
        <v>724</v>
      </c>
      <c r="AJ60" s="923"/>
      <c r="AK60" s="923"/>
      <c r="AL60" s="923"/>
      <c r="AM60" s="923"/>
      <c r="AN60" s="924"/>
    </row>
    <row r="61" spans="1:40" ht="13" x14ac:dyDescent="0.3">
      <c r="A61" s="920"/>
      <c r="B61" s="921"/>
      <c r="C61" s="921"/>
      <c r="D61" s="921"/>
      <c r="E61" s="921"/>
      <c r="F61" s="921"/>
      <c r="G61" s="921"/>
      <c r="H61" s="921"/>
      <c r="I61" s="921"/>
      <c r="J61" s="921"/>
      <c r="K61" s="921"/>
      <c r="L61" s="921"/>
      <c r="M61" s="921"/>
      <c r="N61" s="921"/>
      <c r="O61" s="921"/>
      <c r="P61" s="921"/>
      <c r="Q61" s="921"/>
      <c r="R61" s="921"/>
      <c r="S61" s="942"/>
      <c r="T61" s="942"/>
      <c r="U61" s="942"/>
      <c r="V61" s="942"/>
      <c r="W61" s="942"/>
      <c r="X61" s="942"/>
      <c r="Y61" s="942"/>
      <c r="Z61" s="942"/>
      <c r="AA61" s="942"/>
      <c r="AB61" s="942"/>
      <c r="AC61" s="942"/>
      <c r="AD61" s="942"/>
      <c r="AE61" s="942"/>
      <c r="AF61" s="942"/>
      <c r="AG61" s="942"/>
      <c r="AH61" s="942"/>
      <c r="AI61" s="922" t="s">
        <v>726</v>
      </c>
      <c r="AJ61" s="923"/>
      <c r="AK61" s="923"/>
      <c r="AL61" s="923"/>
      <c r="AM61" s="923"/>
      <c r="AN61" s="924"/>
    </row>
    <row r="62" spans="1:40" ht="13.5" thickBot="1" x14ac:dyDescent="0.35">
      <c r="A62" s="925"/>
      <c r="B62" s="926"/>
      <c r="C62" s="926"/>
      <c r="D62" s="926"/>
      <c r="E62" s="926"/>
      <c r="F62" s="926"/>
      <c r="G62" s="926"/>
      <c r="H62" s="926"/>
      <c r="I62" s="926"/>
      <c r="J62" s="926"/>
      <c r="K62" s="926"/>
      <c r="L62" s="926"/>
      <c r="M62" s="926"/>
      <c r="N62" s="926"/>
      <c r="O62" s="926"/>
      <c r="P62" s="926"/>
      <c r="Q62" s="926"/>
      <c r="R62" s="926"/>
      <c r="S62" s="943"/>
      <c r="T62" s="943"/>
      <c r="U62" s="943"/>
      <c r="V62" s="943"/>
      <c r="W62" s="943"/>
      <c r="X62" s="943"/>
      <c r="Y62" s="943"/>
      <c r="Z62" s="943"/>
      <c r="AA62" s="943"/>
      <c r="AB62" s="943"/>
      <c r="AC62" s="943"/>
      <c r="AD62" s="943"/>
      <c r="AE62" s="943"/>
      <c r="AF62" s="943"/>
      <c r="AG62" s="943"/>
      <c r="AH62" s="943"/>
      <c r="AI62" s="927"/>
      <c r="AJ62" s="928"/>
      <c r="AK62" s="928"/>
      <c r="AL62" s="928"/>
      <c r="AM62" s="928"/>
      <c r="AN62" s="929"/>
    </row>
    <row r="63" spans="1:40" ht="23" x14ac:dyDescent="0.5">
      <c r="A63" s="1001"/>
      <c r="B63" s="1002"/>
      <c r="C63" s="1002"/>
      <c r="D63" s="1002"/>
      <c r="E63" s="1002"/>
      <c r="F63" s="1002"/>
      <c r="G63" s="1002"/>
      <c r="H63" s="1003"/>
      <c r="I63" s="1007" t="s">
        <v>460</v>
      </c>
      <c r="J63" s="1008"/>
      <c r="K63" s="1008"/>
      <c r="L63" s="1008"/>
      <c r="M63" s="1008"/>
      <c r="N63" s="1008"/>
      <c r="O63" s="1008"/>
      <c r="P63" s="1008"/>
      <c r="Q63" s="1008"/>
      <c r="R63" s="1008"/>
      <c r="S63" s="1008"/>
      <c r="T63" s="1008"/>
      <c r="U63" s="1008"/>
      <c r="V63" s="1008"/>
      <c r="W63" s="1008"/>
      <c r="X63" s="1008"/>
      <c r="Y63" s="1008"/>
      <c r="Z63" s="1008"/>
      <c r="AA63" s="1008"/>
      <c r="AB63" s="1008"/>
      <c r="AC63" s="1008"/>
      <c r="AD63" s="1008"/>
      <c r="AE63" s="1008"/>
      <c r="AF63" s="1008"/>
      <c r="AG63" s="1008"/>
      <c r="AH63" s="1008"/>
      <c r="AI63" s="1008"/>
      <c r="AJ63" s="1008"/>
      <c r="AK63" s="1009"/>
      <c r="AL63" s="1013" t="s">
        <v>459</v>
      </c>
      <c r="AM63" s="1014"/>
      <c r="AN63" s="1015"/>
    </row>
    <row r="64" spans="1:40" ht="23" x14ac:dyDescent="0.5">
      <c r="A64" s="1004"/>
      <c r="B64" s="1005"/>
      <c r="C64" s="1005"/>
      <c r="D64" s="1005"/>
      <c r="E64" s="1005"/>
      <c r="F64" s="1005"/>
      <c r="G64" s="1005"/>
      <c r="H64" s="1006"/>
      <c r="I64" s="1010"/>
      <c r="J64" s="1011"/>
      <c r="K64" s="1011"/>
      <c r="L64" s="1011"/>
      <c r="M64" s="1011"/>
      <c r="N64" s="1011"/>
      <c r="O64" s="1011"/>
      <c r="P64" s="1011"/>
      <c r="Q64" s="1011"/>
      <c r="R64" s="1011"/>
      <c r="S64" s="1011"/>
      <c r="T64" s="1011"/>
      <c r="U64" s="1011"/>
      <c r="V64" s="1011"/>
      <c r="W64" s="1011"/>
      <c r="X64" s="1011"/>
      <c r="Y64" s="1011"/>
      <c r="Z64" s="1011"/>
      <c r="AA64" s="1011"/>
      <c r="AB64" s="1011"/>
      <c r="AC64" s="1011"/>
      <c r="AD64" s="1011"/>
      <c r="AE64" s="1011"/>
      <c r="AF64" s="1011"/>
      <c r="AG64" s="1011"/>
      <c r="AH64" s="1011"/>
      <c r="AI64" s="1011"/>
      <c r="AJ64" s="1011"/>
      <c r="AK64" s="1012"/>
      <c r="AL64" s="1016" t="s">
        <v>458</v>
      </c>
      <c r="AM64" s="1017"/>
      <c r="AN64" s="1018"/>
    </row>
    <row r="65" spans="1:40" ht="23" x14ac:dyDescent="0.5">
      <c r="A65" s="1004"/>
      <c r="B65" s="1005"/>
      <c r="C65" s="1005"/>
      <c r="D65" s="1005"/>
      <c r="E65" s="1005"/>
      <c r="F65" s="1005"/>
      <c r="G65" s="1005"/>
      <c r="H65" s="1006"/>
      <c r="I65" s="1019" t="s">
        <v>457</v>
      </c>
      <c r="J65" s="1020"/>
      <c r="K65" s="1020"/>
      <c r="L65" s="1020"/>
      <c r="M65" s="1020"/>
      <c r="N65" s="1020"/>
      <c r="O65" s="1020"/>
      <c r="P65" s="1020"/>
      <c r="Q65" s="1020"/>
      <c r="R65" s="1020"/>
      <c r="S65" s="1020"/>
      <c r="T65" s="1020"/>
      <c r="U65" s="1020"/>
      <c r="V65" s="1020"/>
      <c r="W65" s="1020"/>
      <c r="X65" s="1020"/>
      <c r="Y65" s="1020"/>
      <c r="Z65" s="1020"/>
      <c r="AA65" s="1020"/>
      <c r="AB65" s="1020"/>
      <c r="AC65" s="1020"/>
      <c r="AD65" s="1020"/>
      <c r="AE65" s="1020"/>
      <c r="AF65" s="1020"/>
      <c r="AG65" s="1020"/>
      <c r="AH65" s="1020"/>
      <c r="AI65" s="1020"/>
      <c r="AJ65" s="1020"/>
      <c r="AK65" s="1021"/>
      <c r="AL65" s="1022" t="s">
        <v>456</v>
      </c>
      <c r="AM65" s="1023"/>
      <c r="AN65" s="1024"/>
    </row>
    <row r="66" spans="1:40" ht="14" x14ac:dyDescent="0.25">
      <c r="A66" s="977" t="s">
        <v>455</v>
      </c>
      <c r="B66" s="978"/>
      <c r="C66" s="978"/>
      <c r="D66" s="978"/>
      <c r="E66" s="978"/>
      <c r="F66" s="978" t="s">
        <v>454</v>
      </c>
      <c r="G66" s="978"/>
      <c r="H66" s="999">
        <v>15</v>
      </c>
      <c r="I66" s="999"/>
      <c r="J66" s="978" t="s">
        <v>453</v>
      </c>
      <c r="K66" s="978"/>
      <c r="L66" s="999">
        <v>10</v>
      </c>
      <c r="M66" s="999"/>
      <c r="N66" s="978" t="s">
        <v>9</v>
      </c>
      <c r="O66" s="978"/>
      <c r="P66" s="999">
        <v>2024</v>
      </c>
      <c r="Q66" s="999"/>
      <c r="R66" s="497"/>
      <c r="S66" s="497"/>
      <c r="T66" s="497"/>
      <c r="U66" s="978" t="s">
        <v>452</v>
      </c>
      <c r="V66" s="978"/>
      <c r="W66" s="978"/>
      <c r="X66" s="978"/>
      <c r="Y66" s="978"/>
      <c r="Z66" s="1000"/>
      <c r="AA66" s="1000"/>
      <c r="AB66" s="1000"/>
      <c r="AC66" s="1000"/>
      <c r="AD66" s="1000"/>
      <c r="AE66" s="1000"/>
      <c r="AF66" s="1000"/>
      <c r="AG66" s="978" t="s">
        <v>451</v>
      </c>
      <c r="AH66" s="978"/>
      <c r="AI66" s="978"/>
      <c r="AJ66" s="989" t="s">
        <v>723</v>
      </c>
      <c r="AK66" s="989"/>
      <c r="AL66" s="989"/>
      <c r="AM66" s="989"/>
      <c r="AN66" s="990"/>
    </row>
    <row r="67" spans="1:40" ht="17.5" customHeight="1" x14ac:dyDescent="0.25">
      <c r="A67" s="991" t="s">
        <v>450</v>
      </c>
      <c r="B67" s="992"/>
      <c r="C67" s="992"/>
      <c r="D67" s="992"/>
      <c r="E67" s="992"/>
      <c r="F67" s="992"/>
      <c r="G67" s="992"/>
      <c r="H67" s="992"/>
      <c r="I67" s="993" t="s">
        <v>550</v>
      </c>
      <c r="J67" s="994"/>
      <c r="K67" s="994"/>
      <c r="L67" s="994"/>
      <c r="M67" s="994"/>
      <c r="N67" s="994"/>
      <c r="O67" s="994"/>
      <c r="P67" s="994"/>
      <c r="Q67" s="994"/>
      <c r="R67" s="994"/>
      <c r="S67" s="994"/>
      <c r="T67" s="994"/>
      <c r="U67" s="994"/>
      <c r="V67" s="994"/>
      <c r="W67" s="994"/>
      <c r="X67" s="994"/>
      <c r="Y67" s="994"/>
      <c r="Z67" s="994"/>
      <c r="AA67" s="994"/>
      <c r="AB67" s="994"/>
      <c r="AC67" s="994"/>
      <c r="AD67" s="994"/>
      <c r="AE67" s="994"/>
      <c r="AF67" s="994"/>
      <c r="AG67" s="994"/>
      <c r="AH67" s="994"/>
      <c r="AI67" s="994"/>
      <c r="AJ67" s="994"/>
      <c r="AK67" s="994"/>
      <c r="AL67" s="994"/>
      <c r="AM67" s="994"/>
      <c r="AN67" s="995"/>
    </row>
    <row r="68" spans="1:40" ht="20" x14ac:dyDescent="0.4">
      <c r="A68" s="977" t="s">
        <v>449</v>
      </c>
      <c r="B68" s="978"/>
      <c r="C68" s="978"/>
      <c r="D68" s="978"/>
      <c r="E68" s="978"/>
      <c r="F68" s="978"/>
      <c r="G68" s="978"/>
      <c r="H68" s="978"/>
      <c r="I68" s="979"/>
      <c r="J68" s="979"/>
      <c r="K68" s="979"/>
      <c r="L68" s="979"/>
      <c r="M68" s="979"/>
      <c r="N68" s="979"/>
      <c r="O68" s="979"/>
      <c r="P68" s="979"/>
      <c r="Q68" s="979"/>
      <c r="R68" s="979"/>
      <c r="S68" s="979"/>
      <c r="T68" s="979"/>
      <c r="U68" s="979"/>
      <c r="V68" s="979"/>
      <c r="W68" s="979"/>
      <c r="X68" s="979"/>
      <c r="Y68" s="979"/>
      <c r="Z68" s="979"/>
      <c r="AA68" s="979"/>
      <c r="AB68" s="979"/>
      <c r="AC68" s="979"/>
      <c r="AD68" s="979"/>
      <c r="AE68" s="980" t="s">
        <v>446</v>
      </c>
      <c r="AF68" s="981"/>
      <c r="AG68" s="981"/>
      <c r="AH68" s="982"/>
      <c r="AI68" s="499"/>
      <c r="AJ68" s="996" t="s">
        <v>448</v>
      </c>
      <c r="AK68" s="997"/>
      <c r="AL68" s="998"/>
      <c r="AM68" s="983"/>
      <c r="AN68" s="984"/>
    </row>
    <row r="69" spans="1:40" ht="20" x14ac:dyDescent="0.4">
      <c r="A69" s="977" t="s">
        <v>447</v>
      </c>
      <c r="B69" s="978"/>
      <c r="C69" s="978"/>
      <c r="D69" s="978"/>
      <c r="E69" s="978"/>
      <c r="F69" s="978"/>
      <c r="G69" s="978"/>
      <c r="H69" s="978"/>
      <c r="I69" s="979"/>
      <c r="J69" s="979"/>
      <c r="K69" s="979"/>
      <c r="L69" s="979"/>
      <c r="M69" s="979"/>
      <c r="N69" s="979"/>
      <c r="O69" s="979"/>
      <c r="P69" s="979"/>
      <c r="Q69" s="979"/>
      <c r="R69" s="979"/>
      <c r="S69" s="979"/>
      <c r="T69" s="979"/>
      <c r="U69" s="979"/>
      <c r="V69" s="979"/>
      <c r="W69" s="979"/>
      <c r="X69" s="979"/>
      <c r="Y69" s="979"/>
      <c r="Z69" s="979"/>
      <c r="AA69" s="979"/>
      <c r="AB69" s="979"/>
      <c r="AC69" s="979"/>
      <c r="AD69" s="979"/>
      <c r="AE69" s="980" t="s">
        <v>446</v>
      </c>
      <c r="AF69" s="981"/>
      <c r="AG69" s="981"/>
      <c r="AH69" s="982"/>
      <c r="AI69" s="499"/>
      <c r="AJ69" s="980" t="s">
        <v>445</v>
      </c>
      <c r="AK69" s="981"/>
      <c r="AL69" s="982"/>
      <c r="AM69" s="983"/>
      <c r="AN69" s="984"/>
    </row>
    <row r="70" spans="1:40" ht="16" thickBot="1" x14ac:dyDescent="0.3">
      <c r="A70" s="498"/>
      <c r="B70" s="497"/>
      <c r="C70" s="497"/>
      <c r="D70" s="497"/>
      <c r="E70" s="497"/>
      <c r="F70" s="497"/>
      <c r="G70" s="497"/>
      <c r="H70" s="497"/>
      <c r="I70" s="497"/>
      <c r="J70" s="497"/>
      <c r="K70" s="497"/>
      <c r="L70" s="497"/>
      <c r="M70" s="497"/>
      <c r="N70" s="497"/>
      <c r="O70" s="497"/>
      <c r="P70" s="497"/>
      <c r="Q70" s="497"/>
      <c r="R70" s="497"/>
      <c r="S70" s="497"/>
      <c r="T70" s="497"/>
      <c r="U70" s="497"/>
      <c r="V70" s="497"/>
      <c r="W70" s="497"/>
      <c r="X70" s="497"/>
      <c r="Y70" s="497"/>
      <c r="Z70" s="497"/>
      <c r="AA70" s="497"/>
      <c r="AB70" s="497"/>
      <c r="AC70" s="497"/>
      <c r="AD70" s="497"/>
      <c r="AE70" s="497"/>
      <c r="AF70" s="497"/>
      <c r="AG70" s="497"/>
      <c r="AH70" s="497"/>
      <c r="AI70" s="496"/>
      <c r="AJ70" s="496"/>
      <c r="AK70" s="496"/>
      <c r="AL70" s="496"/>
      <c r="AM70" s="495"/>
      <c r="AN70" s="494"/>
    </row>
    <row r="71" spans="1:40" ht="16" thickBot="1" x14ac:dyDescent="0.3">
      <c r="A71" s="966" t="s">
        <v>49</v>
      </c>
      <c r="B71" s="967"/>
      <c r="C71" s="967"/>
      <c r="D71" s="967"/>
      <c r="E71" s="967"/>
      <c r="F71" s="967"/>
      <c r="G71" s="967"/>
      <c r="H71" s="968" t="s">
        <v>42</v>
      </c>
      <c r="I71" s="969"/>
      <c r="J71" s="969"/>
      <c r="K71" s="969"/>
      <c r="L71" s="969"/>
      <c r="M71" s="969"/>
      <c r="N71" s="969"/>
      <c r="O71" s="969"/>
      <c r="P71" s="969"/>
      <c r="Q71" s="969"/>
      <c r="R71" s="969"/>
      <c r="S71" s="969"/>
      <c r="T71" s="970"/>
      <c r="U71" s="967" t="s">
        <v>31</v>
      </c>
      <c r="V71" s="967"/>
      <c r="W71" s="967"/>
      <c r="X71" s="967"/>
      <c r="Y71" s="967"/>
      <c r="Z71" s="967"/>
      <c r="AA71" s="967"/>
      <c r="AB71" s="967"/>
      <c r="AC71" s="967"/>
      <c r="AD71" s="967"/>
      <c r="AE71" s="971" t="s">
        <v>50</v>
      </c>
      <c r="AF71" s="972"/>
      <c r="AG71" s="973"/>
      <c r="AH71" s="973"/>
      <c r="AI71" s="974"/>
      <c r="AJ71" s="493" t="s">
        <v>444</v>
      </c>
      <c r="AK71" s="492" t="s">
        <v>47</v>
      </c>
      <c r="AL71" s="491" t="s">
        <v>443</v>
      </c>
      <c r="AM71" s="975" t="s">
        <v>442</v>
      </c>
      <c r="AN71" s="976"/>
    </row>
    <row r="72" spans="1:40" ht="13" x14ac:dyDescent="0.3">
      <c r="A72" s="948"/>
      <c r="B72" s="949"/>
      <c r="C72" s="949"/>
      <c r="D72" s="949"/>
      <c r="E72" s="949"/>
      <c r="F72" s="949"/>
      <c r="G72" s="949"/>
      <c r="H72" s="949"/>
      <c r="I72" s="949"/>
      <c r="J72" s="949"/>
      <c r="K72" s="949"/>
      <c r="L72" s="949"/>
      <c r="M72" s="949"/>
      <c r="N72" s="949"/>
      <c r="O72" s="949"/>
      <c r="P72" s="949"/>
      <c r="Q72" s="949"/>
      <c r="R72" s="949"/>
      <c r="S72" s="949"/>
      <c r="T72" s="949"/>
      <c r="U72" s="949"/>
      <c r="V72" s="949"/>
      <c r="W72" s="949"/>
      <c r="X72" s="949"/>
      <c r="Y72" s="949"/>
      <c r="Z72" s="949"/>
      <c r="AA72" s="949"/>
      <c r="AB72" s="949"/>
      <c r="AC72" s="949"/>
      <c r="AD72" s="949"/>
      <c r="AE72" s="949"/>
      <c r="AF72" s="950"/>
      <c r="AG72" s="957" t="s">
        <v>441</v>
      </c>
      <c r="AH72" s="958"/>
      <c r="AI72" s="961" t="s">
        <v>440</v>
      </c>
      <c r="AJ72" s="963" t="s">
        <v>439</v>
      </c>
      <c r="AK72" s="965"/>
      <c r="AL72" s="965"/>
      <c r="AM72" s="961" t="s">
        <v>438</v>
      </c>
      <c r="AN72" s="985" t="s">
        <v>437</v>
      </c>
    </row>
    <row r="73" spans="1:40" ht="13.5" thickBot="1" x14ac:dyDescent="0.35">
      <c r="A73" s="951"/>
      <c r="B73" s="952"/>
      <c r="C73" s="952"/>
      <c r="D73" s="952"/>
      <c r="E73" s="952"/>
      <c r="F73" s="952"/>
      <c r="G73" s="952"/>
      <c r="H73" s="952"/>
      <c r="I73" s="952"/>
      <c r="J73" s="952"/>
      <c r="K73" s="952"/>
      <c r="L73" s="952"/>
      <c r="M73" s="952"/>
      <c r="N73" s="952"/>
      <c r="O73" s="952"/>
      <c r="P73" s="952"/>
      <c r="Q73" s="952"/>
      <c r="R73" s="952"/>
      <c r="S73" s="952"/>
      <c r="T73" s="952"/>
      <c r="U73" s="952"/>
      <c r="V73" s="952"/>
      <c r="W73" s="952"/>
      <c r="X73" s="952"/>
      <c r="Y73" s="952"/>
      <c r="Z73" s="952"/>
      <c r="AA73" s="952"/>
      <c r="AB73" s="952"/>
      <c r="AC73" s="952"/>
      <c r="AD73" s="952"/>
      <c r="AE73" s="952"/>
      <c r="AF73" s="953"/>
      <c r="AG73" s="959"/>
      <c r="AH73" s="960"/>
      <c r="AI73" s="962"/>
      <c r="AJ73" s="490" t="s">
        <v>436</v>
      </c>
      <c r="AK73" s="490" t="s">
        <v>435</v>
      </c>
      <c r="AL73" s="490" t="s">
        <v>434</v>
      </c>
      <c r="AM73" s="962"/>
      <c r="AN73" s="986"/>
    </row>
    <row r="74" spans="1:40" ht="16" thickBot="1" x14ac:dyDescent="0.4">
      <c r="A74" s="951"/>
      <c r="B74" s="952"/>
      <c r="C74" s="952"/>
      <c r="D74" s="952"/>
      <c r="E74" s="952"/>
      <c r="F74" s="952"/>
      <c r="G74" s="952"/>
      <c r="H74" s="952"/>
      <c r="I74" s="952"/>
      <c r="J74" s="952"/>
      <c r="K74" s="952"/>
      <c r="L74" s="952"/>
      <c r="M74" s="952"/>
      <c r="N74" s="952"/>
      <c r="O74" s="952"/>
      <c r="P74" s="952"/>
      <c r="Q74" s="952"/>
      <c r="R74" s="952"/>
      <c r="S74" s="952"/>
      <c r="T74" s="952"/>
      <c r="U74" s="952"/>
      <c r="V74" s="952"/>
      <c r="W74" s="952"/>
      <c r="X74" s="952"/>
      <c r="Y74" s="952"/>
      <c r="Z74" s="952"/>
      <c r="AA74" s="952"/>
      <c r="AB74" s="952"/>
      <c r="AC74" s="952"/>
      <c r="AD74" s="952"/>
      <c r="AE74" s="952"/>
      <c r="AF74" s="953"/>
      <c r="AG74" s="946"/>
      <c r="AH74" s="947"/>
      <c r="AI74" s="484" t="s">
        <v>552</v>
      </c>
      <c r="AJ74" s="482"/>
      <c r="AK74" s="481"/>
      <c r="AL74" s="481"/>
      <c r="AM74" s="485"/>
      <c r="AN74" s="480"/>
    </row>
    <row r="75" spans="1:40" ht="15.5" x14ac:dyDescent="0.35">
      <c r="A75" s="951"/>
      <c r="B75" s="952"/>
      <c r="C75" s="952"/>
      <c r="D75" s="952"/>
      <c r="E75" s="952"/>
      <c r="F75" s="952"/>
      <c r="G75" s="952"/>
      <c r="H75" s="952"/>
      <c r="I75" s="952"/>
      <c r="J75" s="952"/>
      <c r="K75" s="952"/>
      <c r="L75" s="952"/>
      <c r="M75" s="952"/>
      <c r="N75" s="952"/>
      <c r="O75" s="952"/>
      <c r="P75" s="952"/>
      <c r="Q75" s="952"/>
      <c r="R75" s="952"/>
      <c r="S75" s="952"/>
      <c r="T75" s="952"/>
      <c r="U75" s="952"/>
      <c r="V75" s="952"/>
      <c r="W75" s="952"/>
      <c r="X75" s="952"/>
      <c r="Y75" s="952"/>
      <c r="Z75" s="952"/>
      <c r="AA75" s="952"/>
      <c r="AB75" s="952"/>
      <c r="AC75" s="952"/>
      <c r="AD75" s="952"/>
      <c r="AE75" s="952"/>
      <c r="AF75" s="953"/>
      <c r="AG75" s="987"/>
      <c r="AH75" s="988"/>
      <c r="AI75" s="483"/>
      <c r="AJ75" s="481"/>
      <c r="AK75" s="481"/>
      <c r="AL75" s="482"/>
      <c r="AM75" s="485"/>
      <c r="AN75" s="480"/>
    </row>
    <row r="76" spans="1:40" ht="31" x14ac:dyDescent="0.35">
      <c r="A76" s="951"/>
      <c r="B76" s="952"/>
      <c r="C76" s="952"/>
      <c r="D76" s="952"/>
      <c r="E76" s="952"/>
      <c r="F76" s="952"/>
      <c r="G76" s="952"/>
      <c r="H76" s="952"/>
      <c r="I76" s="952"/>
      <c r="J76" s="952"/>
      <c r="K76" s="952"/>
      <c r="L76" s="952"/>
      <c r="M76" s="952"/>
      <c r="N76" s="952"/>
      <c r="O76" s="952"/>
      <c r="P76" s="952"/>
      <c r="Q76" s="952"/>
      <c r="R76" s="952"/>
      <c r="S76" s="952"/>
      <c r="T76" s="952"/>
      <c r="U76" s="952"/>
      <c r="V76" s="952"/>
      <c r="W76" s="952"/>
      <c r="X76" s="952"/>
      <c r="Y76" s="952"/>
      <c r="Z76" s="952"/>
      <c r="AA76" s="952"/>
      <c r="AB76" s="952"/>
      <c r="AC76" s="952"/>
      <c r="AD76" s="952"/>
      <c r="AE76" s="952"/>
      <c r="AF76" s="953"/>
      <c r="AG76" s="946"/>
      <c r="AH76" s="947"/>
      <c r="AI76" s="483" t="s">
        <v>592</v>
      </c>
      <c r="AJ76" s="481"/>
      <c r="AK76" s="481">
        <v>0.8</v>
      </c>
      <c r="AL76" s="482">
        <v>2.8</v>
      </c>
      <c r="AM76" s="485"/>
      <c r="AN76" s="480">
        <f>AL76*AK76</f>
        <v>2.2399999999999998</v>
      </c>
    </row>
    <row r="77" spans="1:40" ht="31" x14ac:dyDescent="0.35">
      <c r="A77" s="951"/>
      <c r="B77" s="952"/>
      <c r="C77" s="952"/>
      <c r="D77" s="952"/>
      <c r="E77" s="952"/>
      <c r="F77" s="952"/>
      <c r="G77" s="952"/>
      <c r="H77" s="952"/>
      <c r="I77" s="952"/>
      <c r="J77" s="952"/>
      <c r="K77" s="952"/>
      <c r="L77" s="952"/>
      <c r="M77" s="952"/>
      <c r="N77" s="952"/>
      <c r="O77" s="952"/>
      <c r="P77" s="952"/>
      <c r="Q77" s="952"/>
      <c r="R77" s="952"/>
      <c r="S77" s="952"/>
      <c r="T77" s="952"/>
      <c r="U77" s="952"/>
      <c r="V77" s="952"/>
      <c r="W77" s="952"/>
      <c r="X77" s="952"/>
      <c r="Y77" s="952"/>
      <c r="Z77" s="952"/>
      <c r="AA77" s="952"/>
      <c r="AB77" s="952"/>
      <c r="AC77" s="952"/>
      <c r="AD77" s="952"/>
      <c r="AE77" s="952"/>
      <c r="AF77" s="953"/>
      <c r="AG77" s="946"/>
      <c r="AH77" s="947"/>
      <c r="AI77" s="483" t="s">
        <v>593</v>
      </c>
      <c r="AJ77" s="481"/>
      <c r="AK77" s="481">
        <v>0.8</v>
      </c>
      <c r="AL77" s="482">
        <v>2</v>
      </c>
      <c r="AM77" s="485"/>
      <c r="AN77" s="480">
        <f t="shared" ref="AN77:AN79" si="2">AL77*AK77</f>
        <v>1.6</v>
      </c>
    </row>
    <row r="78" spans="1:40" ht="15.5" x14ac:dyDescent="0.35">
      <c r="A78" s="951"/>
      <c r="B78" s="952"/>
      <c r="C78" s="952"/>
      <c r="D78" s="952"/>
      <c r="E78" s="952"/>
      <c r="F78" s="952"/>
      <c r="G78" s="952"/>
      <c r="H78" s="952"/>
      <c r="I78" s="952"/>
      <c r="J78" s="952"/>
      <c r="K78" s="952"/>
      <c r="L78" s="952"/>
      <c r="M78" s="952"/>
      <c r="N78" s="952"/>
      <c r="O78" s="952"/>
      <c r="P78" s="952"/>
      <c r="Q78" s="952"/>
      <c r="R78" s="952"/>
      <c r="S78" s="952"/>
      <c r="T78" s="952"/>
      <c r="U78" s="952"/>
      <c r="V78" s="952"/>
      <c r="W78" s="952"/>
      <c r="X78" s="952"/>
      <c r="Y78" s="952"/>
      <c r="Z78" s="952"/>
      <c r="AA78" s="952"/>
      <c r="AB78" s="952"/>
      <c r="AC78" s="952"/>
      <c r="AD78" s="952"/>
      <c r="AE78" s="952"/>
      <c r="AF78" s="953"/>
      <c r="AG78" s="946"/>
      <c r="AH78" s="947"/>
      <c r="AI78" s="483" t="s">
        <v>596</v>
      </c>
      <c r="AJ78" s="481"/>
      <c r="AK78" s="481">
        <v>0.8</v>
      </c>
      <c r="AL78" s="481">
        <v>1.6</v>
      </c>
      <c r="AM78" s="485"/>
      <c r="AN78" s="480">
        <f t="shared" si="2"/>
        <v>1.2800000000000002</v>
      </c>
    </row>
    <row r="79" spans="1:40" ht="15.5" x14ac:dyDescent="0.35">
      <c r="A79" s="951"/>
      <c r="B79" s="952"/>
      <c r="C79" s="952"/>
      <c r="D79" s="952"/>
      <c r="E79" s="952"/>
      <c r="F79" s="952"/>
      <c r="G79" s="952"/>
      <c r="H79" s="952"/>
      <c r="I79" s="952"/>
      <c r="J79" s="952"/>
      <c r="K79" s="952"/>
      <c r="L79" s="952"/>
      <c r="M79" s="952"/>
      <c r="N79" s="952"/>
      <c r="O79" s="952"/>
      <c r="P79" s="952"/>
      <c r="Q79" s="952"/>
      <c r="R79" s="952"/>
      <c r="S79" s="952"/>
      <c r="T79" s="952"/>
      <c r="U79" s="952"/>
      <c r="V79" s="952"/>
      <c r="W79" s="952"/>
      <c r="X79" s="952"/>
      <c r="Y79" s="952"/>
      <c r="Z79" s="952"/>
      <c r="AA79" s="952"/>
      <c r="AB79" s="952"/>
      <c r="AC79" s="952"/>
      <c r="AD79" s="952"/>
      <c r="AE79" s="952"/>
      <c r="AF79" s="953"/>
      <c r="AG79" s="946"/>
      <c r="AH79" s="947"/>
      <c r="AI79" s="483" t="s">
        <v>594</v>
      </c>
      <c r="AJ79" s="481"/>
      <c r="AK79" s="481">
        <v>0.8</v>
      </c>
      <c r="AL79" s="481">
        <v>2.2999999999999998</v>
      </c>
      <c r="AM79" s="485"/>
      <c r="AN79" s="480">
        <f t="shared" si="2"/>
        <v>1.8399999999999999</v>
      </c>
    </row>
    <row r="80" spans="1:40" ht="31" x14ac:dyDescent="0.35">
      <c r="A80" s="951"/>
      <c r="B80" s="952"/>
      <c r="C80" s="952"/>
      <c r="D80" s="952"/>
      <c r="E80" s="952"/>
      <c r="F80" s="952"/>
      <c r="G80" s="952"/>
      <c r="H80" s="952"/>
      <c r="I80" s="952"/>
      <c r="J80" s="952"/>
      <c r="K80" s="952"/>
      <c r="L80" s="952"/>
      <c r="M80" s="952"/>
      <c r="N80" s="952"/>
      <c r="O80" s="952"/>
      <c r="P80" s="952"/>
      <c r="Q80" s="952"/>
      <c r="R80" s="952"/>
      <c r="S80" s="952"/>
      <c r="T80" s="952"/>
      <c r="U80" s="952"/>
      <c r="V80" s="952"/>
      <c r="W80" s="952"/>
      <c r="X80" s="952"/>
      <c r="Y80" s="952"/>
      <c r="Z80" s="952"/>
      <c r="AA80" s="952"/>
      <c r="AB80" s="952"/>
      <c r="AC80" s="952"/>
      <c r="AD80" s="952"/>
      <c r="AE80" s="952"/>
      <c r="AF80" s="953"/>
      <c r="AG80" s="946"/>
      <c r="AH80" s="947"/>
      <c r="AI80" s="483" t="s">
        <v>595</v>
      </c>
      <c r="AJ80" s="481"/>
      <c r="AK80" s="481">
        <v>0.8</v>
      </c>
      <c r="AL80" s="481">
        <v>3.9</v>
      </c>
      <c r="AM80" s="485"/>
      <c r="AN80" s="480">
        <f>AL80*AK80</f>
        <v>3.12</v>
      </c>
    </row>
    <row r="81" spans="1:42" ht="15.5" x14ac:dyDescent="0.35">
      <c r="A81" s="951"/>
      <c r="B81" s="952"/>
      <c r="C81" s="952"/>
      <c r="D81" s="952"/>
      <c r="E81" s="952"/>
      <c r="F81" s="952"/>
      <c r="G81" s="952"/>
      <c r="H81" s="952"/>
      <c r="I81" s="952"/>
      <c r="J81" s="952"/>
      <c r="K81" s="952"/>
      <c r="L81" s="952"/>
      <c r="M81" s="952"/>
      <c r="N81" s="952"/>
      <c r="O81" s="952"/>
      <c r="P81" s="952"/>
      <c r="Q81" s="952"/>
      <c r="R81" s="952"/>
      <c r="S81" s="952"/>
      <c r="T81" s="952"/>
      <c r="U81" s="952"/>
      <c r="V81" s="952"/>
      <c r="W81" s="952"/>
      <c r="X81" s="952"/>
      <c r="Y81" s="952"/>
      <c r="Z81" s="952"/>
      <c r="AA81" s="952"/>
      <c r="AB81" s="952"/>
      <c r="AC81" s="952"/>
      <c r="AD81" s="952"/>
      <c r="AE81" s="952"/>
      <c r="AF81" s="953"/>
      <c r="AG81" s="946"/>
      <c r="AH81" s="947"/>
      <c r="AI81" s="484" t="s">
        <v>576</v>
      </c>
      <c r="AJ81" s="482"/>
      <c r="AK81" s="481"/>
      <c r="AL81" s="481"/>
      <c r="AM81" s="485"/>
      <c r="AN81" s="480">
        <f t="shared" ref="AN81:AN96" si="3">AK81</f>
        <v>0</v>
      </c>
    </row>
    <row r="82" spans="1:42" ht="15.5" x14ac:dyDescent="0.35">
      <c r="A82" s="951"/>
      <c r="B82" s="952"/>
      <c r="C82" s="952"/>
      <c r="D82" s="952"/>
      <c r="E82" s="952"/>
      <c r="F82" s="952"/>
      <c r="G82" s="952"/>
      <c r="H82" s="952"/>
      <c r="I82" s="952"/>
      <c r="J82" s="952"/>
      <c r="K82" s="952"/>
      <c r="L82" s="952"/>
      <c r="M82" s="952"/>
      <c r="N82" s="952"/>
      <c r="O82" s="952"/>
      <c r="P82" s="952"/>
      <c r="Q82" s="952"/>
      <c r="R82" s="952"/>
      <c r="S82" s="952"/>
      <c r="T82" s="952"/>
      <c r="U82" s="952"/>
      <c r="V82" s="952"/>
      <c r="W82" s="952"/>
      <c r="X82" s="952"/>
      <c r="Y82" s="952"/>
      <c r="Z82" s="952"/>
      <c r="AA82" s="952"/>
      <c r="AB82" s="952"/>
      <c r="AC82" s="952"/>
      <c r="AD82" s="952"/>
      <c r="AE82" s="952"/>
      <c r="AF82" s="953"/>
      <c r="AG82" s="946"/>
      <c r="AH82" s="947"/>
      <c r="AI82" s="483" t="s">
        <v>597</v>
      </c>
      <c r="AJ82" s="482"/>
      <c r="AK82" s="481">
        <v>1.8</v>
      </c>
      <c r="AL82" s="481">
        <f>(1.48*2)+(1.6*2)</f>
        <v>6.16</v>
      </c>
      <c r="AM82" s="485"/>
      <c r="AN82" s="480">
        <f t="shared" ref="AN82:AN90" si="4">AK82*AL82</f>
        <v>11.088000000000001</v>
      </c>
    </row>
    <row r="83" spans="1:42" ht="15.5" x14ac:dyDescent="0.35">
      <c r="A83" s="951"/>
      <c r="B83" s="952"/>
      <c r="C83" s="952"/>
      <c r="D83" s="952"/>
      <c r="E83" s="952"/>
      <c r="F83" s="952"/>
      <c r="G83" s="952"/>
      <c r="H83" s="952"/>
      <c r="I83" s="952"/>
      <c r="J83" s="952"/>
      <c r="K83" s="952"/>
      <c r="L83" s="952"/>
      <c r="M83" s="952"/>
      <c r="N83" s="952"/>
      <c r="O83" s="952"/>
      <c r="P83" s="952"/>
      <c r="Q83" s="952"/>
      <c r="R83" s="952"/>
      <c r="S83" s="952"/>
      <c r="T83" s="952"/>
      <c r="U83" s="952"/>
      <c r="V83" s="952"/>
      <c r="W83" s="952"/>
      <c r="X83" s="952"/>
      <c r="Y83" s="952"/>
      <c r="Z83" s="952"/>
      <c r="AA83" s="952"/>
      <c r="AB83" s="952"/>
      <c r="AC83" s="952"/>
      <c r="AD83" s="952"/>
      <c r="AE83" s="952"/>
      <c r="AF83" s="953"/>
      <c r="AG83" s="946"/>
      <c r="AH83" s="947"/>
      <c r="AI83" s="483" t="s">
        <v>598</v>
      </c>
      <c r="AJ83" s="482"/>
      <c r="AK83" s="481">
        <v>1.8</v>
      </c>
      <c r="AL83" s="481">
        <f>(1.48*2)+(1.6*2)</f>
        <v>6.16</v>
      </c>
      <c r="AM83" s="485"/>
      <c r="AN83" s="480">
        <f t="shared" si="4"/>
        <v>11.088000000000001</v>
      </c>
    </row>
    <row r="84" spans="1:42" ht="31" x14ac:dyDescent="0.35">
      <c r="A84" s="951"/>
      <c r="B84" s="952"/>
      <c r="C84" s="952"/>
      <c r="D84" s="952"/>
      <c r="E84" s="952"/>
      <c r="F84" s="952"/>
      <c r="G84" s="952"/>
      <c r="H84" s="952"/>
      <c r="I84" s="952"/>
      <c r="J84" s="952"/>
      <c r="K84" s="952"/>
      <c r="L84" s="952"/>
      <c r="M84" s="952"/>
      <c r="N84" s="952"/>
      <c r="O84" s="952"/>
      <c r="P84" s="952"/>
      <c r="Q84" s="952"/>
      <c r="R84" s="952"/>
      <c r="S84" s="952"/>
      <c r="T84" s="952"/>
      <c r="U84" s="952"/>
      <c r="V84" s="952"/>
      <c r="W84" s="952"/>
      <c r="X84" s="952"/>
      <c r="Y84" s="952"/>
      <c r="Z84" s="952"/>
      <c r="AA84" s="952"/>
      <c r="AB84" s="952"/>
      <c r="AC84" s="952"/>
      <c r="AD84" s="952"/>
      <c r="AE84" s="952"/>
      <c r="AF84" s="953"/>
      <c r="AG84" s="946"/>
      <c r="AH84" s="947"/>
      <c r="AI84" s="483" t="s">
        <v>599</v>
      </c>
      <c r="AJ84" s="482"/>
      <c r="AK84" s="481">
        <v>1.8</v>
      </c>
      <c r="AL84" s="481">
        <f>(2*2)+(1.4*2)</f>
        <v>6.8</v>
      </c>
      <c r="AM84" s="485"/>
      <c r="AN84" s="480">
        <f t="shared" si="4"/>
        <v>12.24</v>
      </c>
    </row>
    <row r="85" spans="1:42" ht="31" x14ac:dyDescent="0.35">
      <c r="A85" s="951"/>
      <c r="B85" s="952"/>
      <c r="C85" s="952"/>
      <c r="D85" s="952"/>
      <c r="E85" s="952"/>
      <c r="F85" s="952"/>
      <c r="G85" s="952"/>
      <c r="H85" s="952"/>
      <c r="I85" s="952"/>
      <c r="J85" s="952"/>
      <c r="K85" s="952"/>
      <c r="L85" s="952"/>
      <c r="M85" s="952"/>
      <c r="N85" s="952"/>
      <c r="O85" s="952"/>
      <c r="P85" s="952"/>
      <c r="Q85" s="952"/>
      <c r="R85" s="952"/>
      <c r="S85" s="952"/>
      <c r="T85" s="952"/>
      <c r="U85" s="952"/>
      <c r="V85" s="952"/>
      <c r="W85" s="952"/>
      <c r="X85" s="952"/>
      <c r="Y85" s="952"/>
      <c r="Z85" s="952"/>
      <c r="AA85" s="952"/>
      <c r="AB85" s="952"/>
      <c r="AC85" s="952"/>
      <c r="AD85" s="952"/>
      <c r="AE85" s="952"/>
      <c r="AF85" s="953"/>
      <c r="AG85" s="946"/>
      <c r="AH85" s="947"/>
      <c r="AI85" s="483" t="s">
        <v>600</v>
      </c>
      <c r="AJ85" s="482"/>
      <c r="AK85" s="481">
        <v>1.8</v>
      </c>
      <c r="AL85" s="481">
        <f>(2*2)+(1.4*2)</f>
        <v>6.8</v>
      </c>
      <c r="AM85" s="485"/>
      <c r="AN85" s="480">
        <f t="shared" si="4"/>
        <v>12.24</v>
      </c>
    </row>
    <row r="86" spans="1:42" ht="31" x14ac:dyDescent="0.35">
      <c r="A86" s="951"/>
      <c r="B86" s="952"/>
      <c r="C86" s="952"/>
      <c r="D86" s="952"/>
      <c r="E86" s="952"/>
      <c r="F86" s="952"/>
      <c r="G86" s="952"/>
      <c r="H86" s="952"/>
      <c r="I86" s="952"/>
      <c r="J86" s="952"/>
      <c r="K86" s="952"/>
      <c r="L86" s="952"/>
      <c r="M86" s="952"/>
      <c r="N86" s="952"/>
      <c r="O86" s="952"/>
      <c r="P86" s="952"/>
      <c r="Q86" s="952"/>
      <c r="R86" s="952"/>
      <c r="S86" s="952"/>
      <c r="T86" s="952"/>
      <c r="U86" s="952"/>
      <c r="V86" s="952"/>
      <c r="W86" s="952"/>
      <c r="X86" s="952"/>
      <c r="Y86" s="952"/>
      <c r="Z86" s="952"/>
      <c r="AA86" s="952"/>
      <c r="AB86" s="952"/>
      <c r="AC86" s="952"/>
      <c r="AD86" s="952"/>
      <c r="AE86" s="952"/>
      <c r="AF86" s="953"/>
      <c r="AG86" s="946"/>
      <c r="AH86" s="947"/>
      <c r="AI86" s="483" t="s">
        <v>601</v>
      </c>
      <c r="AJ86" s="482"/>
      <c r="AK86" s="481">
        <v>1.8</v>
      </c>
      <c r="AL86" s="481">
        <f>(2.03*2)+(1.2*2)</f>
        <v>6.4599999999999991</v>
      </c>
      <c r="AM86" s="485"/>
      <c r="AN86" s="480">
        <f t="shared" si="4"/>
        <v>11.627999999999998</v>
      </c>
    </row>
    <row r="87" spans="1:42" ht="15.5" x14ac:dyDescent="0.35">
      <c r="A87" s="951"/>
      <c r="B87" s="952"/>
      <c r="C87" s="952"/>
      <c r="D87" s="952"/>
      <c r="E87" s="952"/>
      <c r="F87" s="952"/>
      <c r="G87" s="952"/>
      <c r="H87" s="952"/>
      <c r="I87" s="952"/>
      <c r="J87" s="952"/>
      <c r="K87" s="952"/>
      <c r="L87" s="952"/>
      <c r="M87" s="952"/>
      <c r="N87" s="952"/>
      <c r="O87" s="952"/>
      <c r="P87" s="952"/>
      <c r="Q87" s="952"/>
      <c r="R87" s="952"/>
      <c r="S87" s="952"/>
      <c r="T87" s="952"/>
      <c r="U87" s="952"/>
      <c r="V87" s="952"/>
      <c r="W87" s="952"/>
      <c r="X87" s="952"/>
      <c r="Y87" s="952"/>
      <c r="Z87" s="952"/>
      <c r="AA87" s="952"/>
      <c r="AB87" s="952"/>
      <c r="AC87" s="952"/>
      <c r="AD87" s="952"/>
      <c r="AE87" s="952"/>
      <c r="AF87" s="953"/>
      <c r="AG87" s="946"/>
      <c r="AH87" s="947"/>
      <c r="AI87" s="483" t="s">
        <v>602</v>
      </c>
      <c r="AJ87" s="482"/>
      <c r="AK87" s="481">
        <v>1.8</v>
      </c>
      <c r="AL87" s="481">
        <f>(1.83*2)+(1.15*2)</f>
        <v>5.96</v>
      </c>
      <c r="AM87" s="485"/>
      <c r="AN87" s="480">
        <f t="shared" si="4"/>
        <v>10.728</v>
      </c>
    </row>
    <row r="88" spans="1:42" ht="15.5" x14ac:dyDescent="0.35">
      <c r="A88" s="951"/>
      <c r="B88" s="952"/>
      <c r="C88" s="952"/>
      <c r="D88" s="952"/>
      <c r="E88" s="952"/>
      <c r="F88" s="952"/>
      <c r="G88" s="952"/>
      <c r="H88" s="952"/>
      <c r="I88" s="952"/>
      <c r="J88" s="952"/>
      <c r="K88" s="952"/>
      <c r="L88" s="952"/>
      <c r="M88" s="952"/>
      <c r="N88" s="952"/>
      <c r="O88" s="952"/>
      <c r="P88" s="952"/>
      <c r="Q88" s="952"/>
      <c r="R88" s="952"/>
      <c r="S88" s="952"/>
      <c r="T88" s="952"/>
      <c r="U88" s="952"/>
      <c r="V88" s="952"/>
      <c r="W88" s="952"/>
      <c r="X88" s="952"/>
      <c r="Y88" s="952"/>
      <c r="Z88" s="952"/>
      <c r="AA88" s="952"/>
      <c r="AB88" s="952"/>
      <c r="AC88" s="952"/>
      <c r="AD88" s="952"/>
      <c r="AE88" s="952"/>
      <c r="AF88" s="953"/>
      <c r="AG88" s="946"/>
      <c r="AH88" s="947"/>
      <c r="AI88" s="483" t="s">
        <v>583</v>
      </c>
      <c r="AJ88" s="482"/>
      <c r="AK88" s="481">
        <v>2.6</v>
      </c>
      <c r="AL88" s="481">
        <f>(2.5*2)+(2.3*2)</f>
        <v>9.6</v>
      </c>
      <c r="AM88" s="485"/>
      <c r="AN88" s="480">
        <f t="shared" si="4"/>
        <v>24.96</v>
      </c>
    </row>
    <row r="89" spans="1:42" ht="15.5" x14ac:dyDescent="0.35">
      <c r="A89" s="951"/>
      <c r="B89" s="952"/>
      <c r="C89" s="952"/>
      <c r="D89" s="952"/>
      <c r="E89" s="952"/>
      <c r="F89" s="952"/>
      <c r="G89" s="952"/>
      <c r="H89" s="952"/>
      <c r="I89" s="952"/>
      <c r="J89" s="952"/>
      <c r="K89" s="952"/>
      <c r="L89" s="952"/>
      <c r="M89" s="952"/>
      <c r="N89" s="952"/>
      <c r="O89" s="952"/>
      <c r="P89" s="952"/>
      <c r="Q89" s="952"/>
      <c r="R89" s="952"/>
      <c r="S89" s="952"/>
      <c r="T89" s="952"/>
      <c r="U89" s="952"/>
      <c r="V89" s="952"/>
      <c r="W89" s="952"/>
      <c r="X89" s="952"/>
      <c r="Y89" s="952"/>
      <c r="Z89" s="952"/>
      <c r="AA89" s="952"/>
      <c r="AB89" s="952"/>
      <c r="AC89" s="952"/>
      <c r="AD89" s="952"/>
      <c r="AE89" s="952"/>
      <c r="AF89" s="953"/>
      <c r="AG89" s="944"/>
      <c r="AH89" s="945"/>
      <c r="AI89" s="483" t="s">
        <v>603</v>
      </c>
      <c r="AJ89" s="482"/>
      <c r="AK89" s="481">
        <v>1.8</v>
      </c>
      <c r="AL89" s="481">
        <f>(1.45*2)+(2.15*2)</f>
        <v>7.1999999999999993</v>
      </c>
      <c r="AM89" s="485"/>
      <c r="AN89" s="480">
        <f t="shared" si="4"/>
        <v>12.959999999999999</v>
      </c>
    </row>
    <row r="90" spans="1:42" ht="15.5" x14ac:dyDescent="0.35">
      <c r="A90" s="951"/>
      <c r="B90" s="952"/>
      <c r="C90" s="952"/>
      <c r="D90" s="952"/>
      <c r="E90" s="952"/>
      <c r="F90" s="952"/>
      <c r="G90" s="952"/>
      <c r="H90" s="952"/>
      <c r="I90" s="952"/>
      <c r="J90" s="952"/>
      <c r="K90" s="952"/>
      <c r="L90" s="952"/>
      <c r="M90" s="952"/>
      <c r="N90" s="952"/>
      <c r="O90" s="952"/>
      <c r="P90" s="952"/>
      <c r="Q90" s="952"/>
      <c r="R90" s="952"/>
      <c r="S90" s="952"/>
      <c r="T90" s="952"/>
      <c r="U90" s="952"/>
      <c r="V90" s="952"/>
      <c r="W90" s="952"/>
      <c r="X90" s="952"/>
      <c r="Y90" s="952"/>
      <c r="Z90" s="952"/>
      <c r="AA90" s="952"/>
      <c r="AB90" s="952"/>
      <c r="AC90" s="952"/>
      <c r="AD90" s="952"/>
      <c r="AE90" s="952"/>
      <c r="AF90" s="953"/>
      <c r="AG90" s="487"/>
      <c r="AH90" s="486"/>
      <c r="AI90" s="483" t="s">
        <v>611</v>
      </c>
      <c r="AJ90" s="482"/>
      <c r="AK90" s="481">
        <v>1.8</v>
      </c>
      <c r="AL90" s="481">
        <f>(1.4*2)+(1.8*2)</f>
        <v>6.4</v>
      </c>
      <c r="AM90" s="485"/>
      <c r="AN90" s="480">
        <f t="shared" si="4"/>
        <v>11.520000000000001</v>
      </c>
      <c r="AP90" s="460">
        <f>AJ90*AK90</f>
        <v>0</v>
      </c>
    </row>
    <row r="91" spans="1:42" ht="15.5" x14ac:dyDescent="0.35">
      <c r="A91" s="951"/>
      <c r="B91" s="952"/>
      <c r="C91" s="952"/>
      <c r="D91" s="952"/>
      <c r="E91" s="952"/>
      <c r="F91" s="952"/>
      <c r="G91" s="952"/>
      <c r="H91" s="952"/>
      <c r="I91" s="952"/>
      <c r="J91" s="952"/>
      <c r="K91" s="952"/>
      <c r="L91" s="952"/>
      <c r="M91" s="952"/>
      <c r="N91" s="952"/>
      <c r="O91" s="952"/>
      <c r="P91" s="952"/>
      <c r="Q91" s="952"/>
      <c r="R91" s="952"/>
      <c r="S91" s="952"/>
      <c r="T91" s="952"/>
      <c r="U91" s="952"/>
      <c r="V91" s="952"/>
      <c r="W91" s="952"/>
      <c r="X91" s="952"/>
      <c r="Y91" s="952"/>
      <c r="Z91" s="952"/>
      <c r="AA91" s="952"/>
      <c r="AB91" s="952"/>
      <c r="AC91" s="952"/>
      <c r="AD91" s="952"/>
      <c r="AE91" s="952"/>
      <c r="AF91" s="953"/>
      <c r="AG91" s="487"/>
      <c r="AH91" s="486"/>
      <c r="AI91" s="483" t="s">
        <v>610</v>
      </c>
      <c r="AJ91" s="482"/>
      <c r="AK91" s="481">
        <v>1.8</v>
      </c>
      <c r="AL91" s="481">
        <f>(1.4*2)+(1.3*2)</f>
        <v>5.4</v>
      </c>
      <c r="AM91" s="485"/>
      <c r="AN91" s="480">
        <f>AL91*AK91</f>
        <v>9.7200000000000006</v>
      </c>
    </row>
    <row r="92" spans="1:42" ht="15.5" x14ac:dyDescent="0.35">
      <c r="A92" s="951"/>
      <c r="B92" s="952"/>
      <c r="C92" s="952"/>
      <c r="D92" s="952"/>
      <c r="E92" s="952"/>
      <c r="F92" s="952"/>
      <c r="G92" s="952"/>
      <c r="H92" s="952"/>
      <c r="I92" s="952"/>
      <c r="J92" s="952"/>
      <c r="K92" s="952"/>
      <c r="L92" s="952"/>
      <c r="M92" s="952"/>
      <c r="N92" s="952"/>
      <c r="O92" s="952"/>
      <c r="P92" s="952"/>
      <c r="Q92" s="952"/>
      <c r="R92" s="952"/>
      <c r="S92" s="952"/>
      <c r="T92" s="952"/>
      <c r="U92" s="952"/>
      <c r="V92" s="952"/>
      <c r="W92" s="952"/>
      <c r="X92" s="952"/>
      <c r="Y92" s="952"/>
      <c r="Z92" s="952"/>
      <c r="AA92" s="952"/>
      <c r="AB92" s="952"/>
      <c r="AC92" s="952"/>
      <c r="AD92" s="952"/>
      <c r="AE92" s="952"/>
      <c r="AF92" s="953"/>
      <c r="AG92" s="944"/>
      <c r="AH92" s="945"/>
      <c r="AI92" s="483" t="s">
        <v>604</v>
      </c>
      <c r="AJ92" s="482"/>
      <c r="AK92" s="481">
        <v>1.8</v>
      </c>
      <c r="AL92" s="481">
        <f>(1.18*2)+(1.75*2)</f>
        <v>5.8599999999999994</v>
      </c>
      <c r="AM92" s="485"/>
      <c r="AN92" s="480">
        <f>AL92*AK92</f>
        <v>10.548</v>
      </c>
    </row>
    <row r="93" spans="1:42" ht="31" x14ac:dyDescent="0.35">
      <c r="A93" s="951"/>
      <c r="B93" s="952"/>
      <c r="C93" s="952"/>
      <c r="D93" s="952"/>
      <c r="E93" s="952"/>
      <c r="F93" s="952"/>
      <c r="G93" s="952"/>
      <c r="H93" s="952"/>
      <c r="I93" s="952"/>
      <c r="J93" s="952"/>
      <c r="K93" s="952"/>
      <c r="L93" s="952"/>
      <c r="M93" s="952"/>
      <c r="N93" s="952"/>
      <c r="O93" s="952"/>
      <c r="P93" s="952"/>
      <c r="Q93" s="952"/>
      <c r="R93" s="952"/>
      <c r="S93" s="952"/>
      <c r="T93" s="952"/>
      <c r="U93" s="952"/>
      <c r="V93" s="952"/>
      <c r="W93" s="952"/>
      <c r="X93" s="952"/>
      <c r="Y93" s="952"/>
      <c r="Z93" s="952"/>
      <c r="AA93" s="952"/>
      <c r="AB93" s="952"/>
      <c r="AC93" s="952"/>
      <c r="AD93" s="952"/>
      <c r="AE93" s="952"/>
      <c r="AF93" s="953"/>
      <c r="AG93" s="944"/>
      <c r="AH93" s="945"/>
      <c r="AI93" s="483" t="s">
        <v>605</v>
      </c>
      <c r="AJ93" s="482"/>
      <c r="AK93" s="481">
        <v>1.8</v>
      </c>
      <c r="AL93" s="481">
        <f>(1.4*2)+(1.96*2)</f>
        <v>6.72</v>
      </c>
      <c r="AM93" s="485"/>
      <c r="AN93" s="480">
        <f>AL93*AK93</f>
        <v>12.096</v>
      </c>
    </row>
    <row r="94" spans="1:42" ht="31" x14ac:dyDescent="0.35">
      <c r="A94" s="951"/>
      <c r="B94" s="952"/>
      <c r="C94" s="952"/>
      <c r="D94" s="952"/>
      <c r="E94" s="952"/>
      <c r="F94" s="952"/>
      <c r="G94" s="952"/>
      <c r="H94" s="952"/>
      <c r="I94" s="952"/>
      <c r="J94" s="952"/>
      <c r="K94" s="952"/>
      <c r="L94" s="952"/>
      <c r="M94" s="952"/>
      <c r="N94" s="952"/>
      <c r="O94" s="952"/>
      <c r="P94" s="952"/>
      <c r="Q94" s="952"/>
      <c r="R94" s="952"/>
      <c r="S94" s="952"/>
      <c r="T94" s="952"/>
      <c r="U94" s="952"/>
      <c r="V94" s="952"/>
      <c r="W94" s="952"/>
      <c r="X94" s="952"/>
      <c r="Y94" s="952"/>
      <c r="Z94" s="952"/>
      <c r="AA94" s="952"/>
      <c r="AB94" s="952"/>
      <c r="AC94" s="952"/>
      <c r="AD94" s="952"/>
      <c r="AE94" s="952"/>
      <c r="AF94" s="953"/>
      <c r="AG94" s="944"/>
      <c r="AH94" s="945"/>
      <c r="AI94" s="483" t="s">
        <v>606</v>
      </c>
      <c r="AJ94" s="482"/>
      <c r="AK94" s="481">
        <v>1.8</v>
      </c>
      <c r="AL94" s="481">
        <f>(1*2)+(1.75*2)</f>
        <v>5.5</v>
      </c>
      <c r="AM94" s="485"/>
      <c r="AN94" s="480">
        <f>AL94*AK94</f>
        <v>9.9</v>
      </c>
    </row>
    <row r="95" spans="1:42" ht="31" x14ac:dyDescent="0.35">
      <c r="A95" s="951"/>
      <c r="B95" s="952"/>
      <c r="C95" s="952"/>
      <c r="D95" s="952"/>
      <c r="E95" s="952"/>
      <c r="F95" s="952"/>
      <c r="G95" s="952"/>
      <c r="H95" s="952"/>
      <c r="I95" s="952"/>
      <c r="J95" s="952"/>
      <c r="K95" s="952"/>
      <c r="L95" s="952"/>
      <c r="M95" s="952"/>
      <c r="N95" s="952"/>
      <c r="O95" s="952"/>
      <c r="P95" s="952"/>
      <c r="Q95" s="952"/>
      <c r="R95" s="952"/>
      <c r="S95" s="952"/>
      <c r="T95" s="952"/>
      <c r="U95" s="952"/>
      <c r="V95" s="952"/>
      <c r="W95" s="952"/>
      <c r="X95" s="952"/>
      <c r="Y95" s="952"/>
      <c r="Z95" s="952"/>
      <c r="AA95" s="952"/>
      <c r="AB95" s="952"/>
      <c r="AC95" s="952"/>
      <c r="AD95" s="952"/>
      <c r="AE95" s="952"/>
      <c r="AF95" s="953"/>
      <c r="AG95" s="944"/>
      <c r="AH95" s="945"/>
      <c r="AI95" s="483" t="s">
        <v>607</v>
      </c>
      <c r="AJ95" s="482"/>
      <c r="AK95" s="481">
        <v>1.8</v>
      </c>
      <c r="AL95" s="481">
        <f>(1.35*2)+(3.28*2)</f>
        <v>9.26</v>
      </c>
      <c r="AM95" s="485"/>
      <c r="AN95" s="480">
        <f>AL95*AK95</f>
        <v>16.667999999999999</v>
      </c>
    </row>
    <row r="96" spans="1:42" ht="15.5" x14ac:dyDescent="0.35">
      <c r="A96" s="951"/>
      <c r="B96" s="952"/>
      <c r="C96" s="952"/>
      <c r="D96" s="952"/>
      <c r="E96" s="952"/>
      <c r="F96" s="952"/>
      <c r="G96" s="952"/>
      <c r="H96" s="952"/>
      <c r="I96" s="952"/>
      <c r="J96" s="952"/>
      <c r="K96" s="952"/>
      <c r="L96" s="952"/>
      <c r="M96" s="952"/>
      <c r="N96" s="952"/>
      <c r="O96" s="952"/>
      <c r="P96" s="952"/>
      <c r="Q96" s="952"/>
      <c r="R96" s="952"/>
      <c r="S96" s="952"/>
      <c r="T96" s="952"/>
      <c r="U96" s="952"/>
      <c r="V96" s="952"/>
      <c r="W96" s="952"/>
      <c r="X96" s="952"/>
      <c r="Y96" s="952"/>
      <c r="Z96" s="952"/>
      <c r="AA96" s="952"/>
      <c r="AB96" s="952"/>
      <c r="AC96" s="952"/>
      <c r="AD96" s="952"/>
      <c r="AE96" s="952"/>
      <c r="AF96" s="953"/>
      <c r="AG96" s="944"/>
      <c r="AH96" s="945"/>
      <c r="AI96" s="484" t="s">
        <v>703</v>
      </c>
      <c r="AJ96" s="482"/>
      <c r="AK96" s="481"/>
      <c r="AL96" s="481"/>
      <c r="AM96" s="485"/>
      <c r="AN96" s="480">
        <f t="shared" si="3"/>
        <v>0</v>
      </c>
    </row>
    <row r="97" spans="1:40" ht="15" customHeight="1" x14ac:dyDescent="0.35">
      <c r="A97" s="951"/>
      <c r="B97" s="952"/>
      <c r="C97" s="952"/>
      <c r="D97" s="952"/>
      <c r="E97" s="952"/>
      <c r="F97" s="952"/>
      <c r="G97" s="952"/>
      <c r="H97" s="952"/>
      <c r="I97" s="952"/>
      <c r="J97" s="952"/>
      <c r="K97" s="952"/>
      <c r="L97" s="952"/>
      <c r="M97" s="952"/>
      <c r="N97" s="952"/>
      <c r="O97" s="952"/>
      <c r="P97" s="952"/>
      <c r="Q97" s="952"/>
      <c r="R97" s="952"/>
      <c r="S97" s="952"/>
      <c r="T97" s="952"/>
      <c r="U97" s="952"/>
      <c r="V97" s="952"/>
      <c r="W97" s="952"/>
      <c r="X97" s="952"/>
      <c r="Y97" s="952"/>
      <c r="Z97" s="952"/>
      <c r="AA97" s="952"/>
      <c r="AB97" s="952"/>
      <c r="AC97" s="952"/>
      <c r="AD97" s="952"/>
      <c r="AE97" s="952"/>
      <c r="AF97" s="953"/>
      <c r="AG97" s="944"/>
      <c r="AH97" s="945"/>
      <c r="AI97" s="483" t="s">
        <v>716</v>
      </c>
      <c r="AJ97" s="482"/>
      <c r="AK97" s="481">
        <v>0.8</v>
      </c>
      <c r="AL97" s="481">
        <v>3.23</v>
      </c>
      <c r="AM97" s="485"/>
      <c r="AN97" s="480">
        <f>AL97*AK97</f>
        <v>2.5840000000000001</v>
      </c>
    </row>
    <row r="98" spans="1:40" ht="15" customHeight="1" x14ac:dyDescent="0.35">
      <c r="A98" s="951"/>
      <c r="B98" s="952"/>
      <c r="C98" s="952"/>
      <c r="D98" s="952"/>
      <c r="E98" s="952"/>
      <c r="F98" s="952"/>
      <c r="G98" s="952"/>
      <c r="H98" s="952"/>
      <c r="I98" s="952"/>
      <c r="J98" s="952"/>
      <c r="K98" s="952"/>
      <c r="L98" s="952"/>
      <c r="M98" s="952"/>
      <c r="N98" s="952"/>
      <c r="O98" s="952"/>
      <c r="P98" s="952"/>
      <c r="Q98" s="952"/>
      <c r="R98" s="952"/>
      <c r="S98" s="952"/>
      <c r="T98" s="952"/>
      <c r="U98" s="952"/>
      <c r="V98" s="952"/>
      <c r="W98" s="952"/>
      <c r="X98" s="952"/>
      <c r="Y98" s="952"/>
      <c r="Z98" s="952"/>
      <c r="AA98" s="952"/>
      <c r="AB98" s="952"/>
      <c r="AC98" s="952"/>
      <c r="AD98" s="952"/>
      <c r="AE98" s="952"/>
      <c r="AF98" s="953"/>
      <c r="AG98" s="944"/>
      <c r="AH98" s="945"/>
      <c r="AI98" s="483" t="s">
        <v>717</v>
      </c>
      <c r="AJ98" s="482"/>
      <c r="AK98" s="481">
        <v>0.8</v>
      </c>
      <c r="AL98" s="481">
        <v>3.25</v>
      </c>
      <c r="AM98" s="485"/>
      <c r="AN98" s="480">
        <f>AL98*AK98</f>
        <v>2.6</v>
      </c>
    </row>
    <row r="99" spans="1:40" ht="15.5" x14ac:dyDescent="0.35">
      <c r="A99" s="951"/>
      <c r="B99" s="952"/>
      <c r="C99" s="952"/>
      <c r="D99" s="952"/>
      <c r="E99" s="952"/>
      <c r="F99" s="952"/>
      <c r="G99" s="952"/>
      <c r="H99" s="952"/>
      <c r="I99" s="952"/>
      <c r="J99" s="952"/>
      <c r="K99" s="952"/>
      <c r="L99" s="952"/>
      <c r="M99" s="952"/>
      <c r="N99" s="952"/>
      <c r="O99" s="952"/>
      <c r="P99" s="952"/>
      <c r="Q99" s="952"/>
      <c r="R99" s="952"/>
      <c r="S99" s="952"/>
      <c r="T99" s="952"/>
      <c r="U99" s="952"/>
      <c r="V99" s="952"/>
      <c r="W99" s="952"/>
      <c r="X99" s="952"/>
      <c r="Y99" s="952"/>
      <c r="Z99" s="952"/>
      <c r="AA99" s="952"/>
      <c r="AB99" s="952"/>
      <c r="AC99" s="952"/>
      <c r="AD99" s="952"/>
      <c r="AE99" s="952"/>
      <c r="AF99" s="953"/>
      <c r="AG99" s="944"/>
      <c r="AH99" s="945"/>
      <c r="AI99" s="483"/>
      <c r="AJ99" s="482"/>
      <c r="AK99" s="481"/>
      <c r="AL99" s="481"/>
      <c r="AM99" s="485"/>
      <c r="AN99" s="480"/>
    </row>
    <row r="100" spans="1:40" ht="15.5" x14ac:dyDescent="0.35">
      <c r="A100" s="951"/>
      <c r="B100" s="952"/>
      <c r="C100" s="952"/>
      <c r="D100" s="952"/>
      <c r="E100" s="952"/>
      <c r="F100" s="952"/>
      <c r="G100" s="952"/>
      <c r="H100" s="952"/>
      <c r="I100" s="952"/>
      <c r="J100" s="952"/>
      <c r="K100" s="952"/>
      <c r="L100" s="952"/>
      <c r="M100" s="952"/>
      <c r="N100" s="952"/>
      <c r="O100" s="952"/>
      <c r="P100" s="952"/>
      <c r="Q100" s="952"/>
      <c r="R100" s="952"/>
      <c r="S100" s="952"/>
      <c r="T100" s="952"/>
      <c r="U100" s="952"/>
      <c r="V100" s="952"/>
      <c r="W100" s="952"/>
      <c r="X100" s="952"/>
      <c r="Y100" s="952"/>
      <c r="Z100" s="952"/>
      <c r="AA100" s="952"/>
      <c r="AB100" s="952"/>
      <c r="AC100" s="952"/>
      <c r="AD100" s="952"/>
      <c r="AE100" s="952"/>
      <c r="AF100" s="953"/>
      <c r="AG100" s="944"/>
      <c r="AH100" s="945"/>
      <c r="AI100" s="483"/>
      <c r="AJ100" s="482"/>
      <c r="AK100" s="481"/>
      <c r="AL100" s="481"/>
      <c r="AM100" s="485"/>
      <c r="AN100" s="480"/>
    </row>
    <row r="101" spans="1:40" ht="15.5" x14ac:dyDescent="0.35">
      <c r="A101" s="951"/>
      <c r="B101" s="952"/>
      <c r="C101" s="952"/>
      <c r="D101" s="952"/>
      <c r="E101" s="952"/>
      <c r="F101" s="952"/>
      <c r="G101" s="952"/>
      <c r="H101" s="952"/>
      <c r="I101" s="952"/>
      <c r="J101" s="952"/>
      <c r="K101" s="952"/>
      <c r="L101" s="952"/>
      <c r="M101" s="952"/>
      <c r="N101" s="952"/>
      <c r="O101" s="952"/>
      <c r="P101" s="952"/>
      <c r="Q101" s="952"/>
      <c r="R101" s="952"/>
      <c r="S101" s="952"/>
      <c r="T101" s="952"/>
      <c r="U101" s="952"/>
      <c r="V101" s="952"/>
      <c r="W101" s="952"/>
      <c r="X101" s="952"/>
      <c r="Y101" s="952"/>
      <c r="Z101" s="952"/>
      <c r="AA101" s="952"/>
      <c r="AB101" s="952"/>
      <c r="AC101" s="952"/>
      <c r="AD101" s="952"/>
      <c r="AE101" s="952"/>
      <c r="AF101" s="953"/>
      <c r="AG101" s="946"/>
      <c r="AH101" s="947"/>
      <c r="AI101" s="483"/>
      <c r="AJ101" s="482"/>
      <c r="AK101" s="481"/>
      <c r="AL101" s="481"/>
      <c r="AM101" s="485"/>
      <c r="AN101" s="480"/>
    </row>
    <row r="102" spans="1:40" ht="15.5" x14ac:dyDescent="0.35">
      <c r="A102" s="951"/>
      <c r="B102" s="952"/>
      <c r="C102" s="952"/>
      <c r="D102" s="952"/>
      <c r="E102" s="952"/>
      <c r="F102" s="952"/>
      <c r="G102" s="952"/>
      <c r="H102" s="952"/>
      <c r="I102" s="952"/>
      <c r="J102" s="952"/>
      <c r="K102" s="952"/>
      <c r="L102" s="952"/>
      <c r="M102" s="952"/>
      <c r="N102" s="952"/>
      <c r="O102" s="952"/>
      <c r="P102" s="952"/>
      <c r="Q102" s="952"/>
      <c r="R102" s="952"/>
      <c r="S102" s="952"/>
      <c r="T102" s="952"/>
      <c r="U102" s="952"/>
      <c r="V102" s="952"/>
      <c r="W102" s="952"/>
      <c r="X102" s="952"/>
      <c r="Y102" s="952"/>
      <c r="Z102" s="952"/>
      <c r="AA102" s="952"/>
      <c r="AB102" s="952"/>
      <c r="AC102" s="952"/>
      <c r="AD102" s="952"/>
      <c r="AE102" s="952"/>
      <c r="AF102" s="953"/>
      <c r="AG102" s="562"/>
      <c r="AH102" s="563"/>
      <c r="AI102" s="483"/>
      <c r="AJ102" s="482"/>
      <c r="AK102" s="481"/>
      <c r="AL102" s="481"/>
      <c r="AM102" s="485"/>
      <c r="AN102" s="480"/>
    </row>
    <row r="103" spans="1:40" ht="15.5" x14ac:dyDescent="0.35">
      <c r="A103" s="951"/>
      <c r="B103" s="952"/>
      <c r="C103" s="952"/>
      <c r="D103" s="952"/>
      <c r="E103" s="952"/>
      <c r="F103" s="952"/>
      <c r="G103" s="952"/>
      <c r="H103" s="952"/>
      <c r="I103" s="952"/>
      <c r="J103" s="952"/>
      <c r="K103" s="952"/>
      <c r="L103" s="952"/>
      <c r="M103" s="952"/>
      <c r="N103" s="952"/>
      <c r="O103" s="952"/>
      <c r="P103" s="952"/>
      <c r="Q103" s="952"/>
      <c r="R103" s="952"/>
      <c r="S103" s="952"/>
      <c r="T103" s="952"/>
      <c r="U103" s="952"/>
      <c r="V103" s="952"/>
      <c r="W103" s="952"/>
      <c r="X103" s="952"/>
      <c r="Y103" s="952"/>
      <c r="Z103" s="952"/>
      <c r="AA103" s="952"/>
      <c r="AB103" s="952"/>
      <c r="AC103" s="952"/>
      <c r="AD103" s="952"/>
      <c r="AE103" s="952"/>
      <c r="AF103" s="953"/>
      <c r="AG103" s="562"/>
      <c r="AH103" s="563"/>
      <c r="AI103" s="483"/>
      <c r="AJ103" s="482"/>
      <c r="AK103" s="481"/>
      <c r="AL103" s="481"/>
      <c r="AM103" s="485"/>
      <c r="AN103" s="480"/>
    </row>
    <row r="104" spans="1:40" ht="15.5" x14ac:dyDescent="0.35">
      <c r="A104" s="951"/>
      <c r="B104" s="952"/>
      <c r="C104" s="952"/>
      <c r="D104" s="952"/>
      <c r="E104" s="952"/>
      <c r="F104" s="952"/>
      <c r="G104" s="952"/>
      <c r="H104" s="952"/>
      <c r="I104" s="952"/>
      <c r="J104" s="952"/>
      <c r="K104" s="952"/>
      <c r="L104" s="952"/>
      <c r="M104" s="952"/>
      <c r="N104" s="952"/>
      <c r="O104" s="952"/>
      <c r="P104" s="952"/>
      <c r="Q104" s="952"/>
      <c r="R104" s="952"/>
      <c r="S104" s="952"/>
      <c r="T104" s="952"/>
      <c r="U104" s="952"/>
      <c r="V104" s="952"/>
      <c r="W104" s="952"/>
      <c r="X104" s="952"/>
      <c r="Y104" s="952"/>
      <c r="Z104" s="952"/>
      <c r="AA104" s="952"/>
      <c r="AB104" s="952"/>
      <c r="AC104" s="952"/>
      <c r="AD104" s="952"/>
      <c r="AE104" s="952"/>
      <c r="AF104" s="953"/>
      <c r="AG104" s="946"/>
      <c r="AH104" s="947"/>
      <c r="AI104" s="483"/>
      <c r="AJ104" s="482"/>
      <c r="AK104" s="481"/>
      <c r="AL104" s="481"/>
      <c r="AM104" s="481"/>
      <c r="AN104" s="480"/>
    </row>
    <row r="105" spans="1:40" ht="16" thickBot="1" x14ac:dyDescent="0.4">
      <c r="A105" s="951"/>
      <c r="B105" s="952"/>
      <c r="C105" s="952"/>
      <c r="D105" s="952"/>
      <c r="E105" s="952"/>
      <c r="F105" s="952"/>
      <c r="G105" s="952"/>
      <c r="H105" s="952"/>
      <c r="I105" s="952"/>
      <c r="J105" s="952"/>
      <c r="K105" s="952"/>
      <c r="L105" s="952"/>
      <c r="M105" s="952"/>
      <c r="N105" s="952"/>
      <c r="O105" s="952"/>
      <c r="P105" s="952"/>
      <c r="Q105" s="952"/>
      <c r="R105" s="952"/>
      <c r="S105" s="952"/>
      <c r="T105" s="952"/>
      <c r="U105" s="952"/>
      <c r="V105" s="952"/>
      <c r="W105" s="952"/>
      <c r="X105" s="952"/>
      <c r="Y105" s="952"/>
      <c r="Z105" s="952"/>
      <c r="AA105" s="952"/>
      <c r="AB105" s="952"/>
      <c r="AC105" s="952"/>
      <c r="AD105" s="952"/>
      <c r="AE105" s="952"/>
      <c r="AF105" s="953"/>
      <c r="AG105" s="930"/>
      <c r="AH105" s="931"/>
      <c r="AI105" s="479"/>
      <c r="AJ105" s="478"/>
      <c r="AK105" s="478"/>
      <c r="AL105" s="478"/>
      <c r="AM105" s="478"/>
      <c r="AN105" s="477"/>
    </row>
    <row r="106" spans="1:40" ht="15.5" x14ac:dyDescent="0.35">
      <c r="A106" s="951"/>
      <c r="B106" s="952"/>
      <c r="C106" s="952"/>
      <c r="D106" s="952"/>
      <c r="E106" s="952"/>
      <c r="F106" s="952"/>
      <c r="G106" s="952"/>
      <c r="H106" s="952"/>
      <c r="I106" s="952"/>
      <c r="J106" s="952"/>
      <c r="K106" s="952"/>
      <c r="L106" s="952"/>
      <c r="M106" s="952"/>
      <c r="N106" s="952"/>
      <c r="O106" s="952"/>
      <c r="P106" s="952"/>
      <c r="Q106" s="952"/>
      <c r="R106" s="952"/>
      <c r="S106" s="952"/>
      <c r="T106" s="952"/>
      <c r="U106" s="952"/>
      <c r="V106" s="952"/>
      <c r="W106" s="952"/>
      <c r="X106" s="952"/>
      <c r="Y106" s="952"/>
      <c r="Z106" s="952"/>
      <c r="AA106" s="952"/>
      <c r="AB106" s="952"/>
      <c r="AC106" s="952"/>
      <c r="AD106" s="952"/>
      <c r="AE106" s="952"/>
      <c r="AF106" s="953"/>
      <c r="AG106" s="932" t="s">
        <v>433</v>
      </c>
      <c r="AH106" s="933"/>
      <c r="AI106" s="933"/>
      <c r="AJ106" s="933"/>
      <c r="AK106" s="933"/>
      <c r="AL106" s="933"/>
      <c r="AM106" s="934"/>
      <c r="AN106" s="476">
        <f>SUM(AN75:AN105)</f>
        <v>192.648</v>
      </c>
    </row>
    <row r="107" spans="1:40" ht="15.5" x14ac:dyDescent="0.35">
      <c r="A107" s="951"/>
      <c r="B107" s="952"/>
      <c r="C107" s="952"/>
      <c r="D107" s="952"/>
      <c r="E107" s="952"/>
      <c r="F107" s="952"/>
      <c r="G107" s="952"/>
      <c r="H107" s="952"/>
      <c r="I107" s="952"/>
      <c r="J107" s="952"/>
      <c r="K107" s="952"/>
      <c r="L107" s="952"/>
      <c r="M107" s="952"/>
      <c r="N107" s="952"/>
      <c r="O107" s="952"/>
      <c r="P107" s="952"/>
      <c r="Q107" s="952"/>
      <c r="R107" s="952"/>
      <c r="S107" s="952"/>
      <c r="T107" s="952"/>
      <c r="U107" s="952"/>
      <c r="V107" s="952"/>
      <c r="W107" s="952"/>
      <c r="X107" s="952"/>
      <c r="Y107" s="952"/>
      <c r="Z107" s="952"/>
      <c r="AA107" s="952"/>
      <c r="AB107" s="952"/>
      <c r="AC107" s="952"/>
      <c r="AD107" s="952"/>
      <c r="AE107" s="952"/>
      <c r="AF107" s="953"/>
      <c r="AG107" s="935"/>
      <c r="AH107" s="936"/>
      <c r="AI107" s="936"/>
      <c r="AJ107" s="936"/>
      <c r="AK107" s="936"/>
      <c r="AL107" s="936"/>
      <c r="AM107" s="937"/>
      <c r="AN107" s="475"/>
    </row>
    <row r="108" spans="1:40" ht="18.5" thickBot="1" x14ac:dyDescent="0.45">
      <c r="A108" s="954"/>
      <c r="B108" s="955"/>
      <c r="C108" s="955"/>
      <c r="D108" s="955"/>
      <c r="E108" s="955"/>
      <c r="F108" s="955"/>
      <c r="G108" s="955"/>
      <c r="H108" s="955"/>
      <c r="I108" s="955"/>
      <c r="J108" s="955"/>
      <c r="K108" s="955"/>
      <c r="L108" s="955"/>
      <c r="M108" s="955"/>
      <c r="N108" s="955"/>
      <c r="O108" s="955"/>
      <c r="P108" s="955"/>
      <c r="Q108" s="955"/>
      <c r="R108" s="955"/>
      <c r="S108" s="955"/>
      <c r="T108" s="955"/>
      <c r="U108" s="955"/>
      <c r="V108" s="955"/>
      <c r="W108" s="955"/>
      <c r="X108" s="955"/>
      <c r="Y108" s="955"/>
      <c r="Z108" s="955"/>
      <c r="AA108" s="955"/>
      <c r="AB108" s="955"/>
      <c r="AC108" s="955"/>
      <c r="AD108" s="955"/>
      <c r="AE108" s="955"/>
      <c r="AF108" s="956"/>
      <c r="AG108" s="938" t="s">
        <v>470</v>
      </c>
      <c r="AH108" s="939"/>
      <c r="AI108" s="939"/>
      <c r="AJ108" s="939"/>
      <c r="AK108" s="939"/>
      <c r="AL108" s="939"/>
      <c r="AM108" s="940"/>
      <c r="AN108" s="474">
        <f>AN106-AN107</f>
        <v>192.648</v>
      </c>
    </row>
    <row r="109" spans="1:40" ht="15.5" x14ac:dyDescent="0.35">
      <c r="A109" s="473"/>
      <c r="B109" s="472"/>
      <c r="C109" s="468"/>
      <c r="D109" s="468"/>
      <c r="E109" s="468"/>
      <c r="F109" s="468"/>
      <c r="G109" s="468"/>
      <c r="H109" s="469"/>
      <c r="I109" s="468"/>
      <c r="J109" s="468"/>
      <c r="K109" s="468"/>
      <c r="L109" s="468"/>
      <c r="M109" s="468"/>
      <c r="N109" s="468"/>
      <c r="O109" s="468"/>
      <c r="P109" s="468"/>
      <c r="Q109" s="468"/>
      <c r="R109" s="468"/>
      <c r="S109" s="941"/>
      <c r="T109" s="941"/>
      <c r="U109" s="941"/>
      <c r="V109" s="941"/>
      <c r="W109" s="941"/>
      <c r="X109" s="941"/>
      <c r="Y109" s="941"/>
      <c r="Z109" s="941"/>
      <c r="AA109" s="941"/>
      <c r="AB109" s="941"/>
      <c r="AC109" s="941"/>
      <c r="AD109" s="941"/>
      <c r="AE109" s="941"/>
      <c r="AF109" s="941"/>
      <c r="AG109" s="941"/>
      <c r="AH109" s="941"/>
      <c r="AI109" s="471"/>
      <c r="AJ109" s="470"/>
      <c r="AK109" s="469"/>
      <c r="AL109" s="468"/>
      <c r="AM109" s="468"/>
      <c r="AN109" s="467"/>
    </row>
    <row r="110" spans="1:40" ht="15.5" x14ac:dyDescent="0.35">
      <c r="A110" s="463"/>
      <c r="B110" s="462"/>
      <c r="H110" s="461"/>
      <c r="S110" s="942"/>
      <c r="T110" s="942"/>
      <c r="U110" s="942"/>
      <c r="V110" s="942"/>
      <c r="W110" s="942"/>
      <c r="X110" s="942"/>
      <c r="Y110" s="942"/>
      <c r="Z110" s="942"/>
      <c r="AA110" s="942"/>
      <c r="AB110" s="942"/>
      <c r="AC110" s="942"/>
      <c r="AD110" s="942"/>
      <c r="AE110" s="942"/>
      <c r="AF110" s="942"/>
      <c r="AG110" s="942"/>
      <c r="AH110" s="942"/>
      <c r="AI110" s="466"/>
      <c r="AJ110" s="465"/>
      <c r="AK110" s="461"/>
      <c r="AN110" s="464"/>
    </row>
    <row r="111" spans="1:40" ht="15.5" x14ac:dyDescent="0.35">
      <c r="A111" s="463"/>
      <c r="B111" s="462"/>
      <c r="H111" s="461"/>
      <c r="S111" s="942"/>
      <c r="T111" s="942"/>
      <c r="U111" s="942"/>
      <c r="V111" s="942"/>
      <c r="W111" s="942"/>
      <c r="X111" s="942"/>
      <c r="Y111" s="942"/>
      <c r="Z111" s="942"/>
      <c r="AA111" s="942"/>
      <c r="AB111" s="942"/>
      <c r="AC111" s="942"/>
      <c r="AD111" s="942"/>
      <c r="AE111" s="942"/>
      <c r="AF111" s="942"/>
      <c r="AG111" s="942"/>
      <c r="AH111" s="942"/>
      <c r="AI111" s="466"/>
      <c r="AJ111" s="465"/>
      <c r="AK111" s="461"/>
      <c r="AN111" s="464"/>
    </row>
    <row r="112" spans="1:40" ht="15.5" x14ac:dyDescent="0.35">
      <c r="A112" s="463"/>
      <c r="B112" s="462"/>
      <c r="H112" s="461"/>
      <c r="S112" s="942"/>
      <c r="T112" s="942"/>
      <c r="U112" s="942"/>
      <c r="V112" s="942"/>
      <c r="W112" s="942"/>
      <c r="X112" s="942"/>
      <c r="Y112" s="942"/>
      <c r="Z112" s="942"/>
      <c r="AA112" s="942"/>
      <c r="AB112" s="942"/>
      <c r="AC112" s="942"/>
      <c r="AD112" s="942"/>
      <c r="AE112" s="942"/>
      <c r="AF112" s="942"/>
      <c r="AG112" s="942"/>
      <c r="AH112" s="942"/>
      <c r="AI112" s="466"/>
      <c r="AJ112" s="465"/>
      <c r="AK112" s="461"/>
      <c r="AN112" s="464"/>
    </row>
    <row r="113" spans="1:40" ht="15.5" x14ac:dyDescent="0.35">
      <c r="A113" s="463"/>
      <c r="B113" s="462"/>
      <c r="H113" s="461"/>
      <c r="S113" s="942"/>
      <c r="T113" s="942"/>
      <c r="U113" s="942"/>
      <c r="V113" s="942"/>
      <c r="W113" s="942"/>
      <c r="X113" s="942"/>
      <c r="Y113" s="942"/>
      <c r="Z113" s="942"/>
      <c r="AA113" s="942"/>
      <c r="AB113" s="942"/>
      <c r="AC113" s="942"/>
      <c r="AD113" s="942"/>
      <c r="AE113" s="942"/>
      <c r="AF113" s="942"/>
      <c r="AG113" s="942"/>
      <c r="AH113" s="942"/>
      <c r="AI113" s="466"/>
      <c r="AJ113" s="465"/>
      <c r="AK113" s="461"/>
      <c r="AN113" s="464"/>
    </row>
    <row r="114" spans="1:40" ht="15.5" x14ac:dyDescent="0.35">
      <c r="A114" s="463"/>
      <c r="B114" s="462"/>
      <c r="H114" s="461"/>
      <c r="S114" s="942"/>
      <c r="T114" s="942"/>
      <c r="U114" s="942"/>
      <c r="V114" s="942"/>
      <c r="W114" s="942"/>
      <c r="X114" s="942"/>
      <c r="Y114" s="942"/>
      <c r="Z114" s="942"/>
      <c r="AA114" s="942"/>
      <c r="AB114" s="942"/>
      <c r="AC114" s="942"/>
      <c r="AD114" s="942"/>
      <c r="AE114" s="942"/>
      <c r="AF114" s="942"/>
      <c r="AG114" s="942"/>
      <c r="AH114" s="942"/>
      <c r="AI114" s="466"/>
      <c r="AJ114" s="465"/>
      <c r="AK114" s="461"/>
      <c r="AN114" s="464"/>
    </row>
    <row r="115" spans="1:40" ht="15.5" x14ac:dyDescent="0.35">
      <c r="A115" s="463"/>
      <c r="B115" s="462"/>
      <c r="H115" s="461"/>
      <c r="S115" s="942"/>
      <c r="T115" s="942"/>
      <c r="U115" s="942"/>
      <c r="V115" s="942"/>
      <c r="W115" s="942"/>
      <c r="X115" s="942"/>
      <c r="Y115" s="942"/>
      <c r="Z115" s="942"/>
      <c r="AA115" s="942"/>
      <c r="AB115" s="942"/>
      <c r="AC115" s="942"/>
      <c r="AD115" s="942"/>
      <c r="AE115" s="942"/>
      <c r="AF115" s="942"/>
      <c r="AG115" s="942"/>
      <c r="AH115" s="942"/>
      <c r="AI115" s="922" t="s">
        <v>723</v>
      </c>
      <c r="AJ115" s="923"/>
      <c r="AK115" s="923"/>
      <c r="AL115" s="923"/>
      <c r="AM115" s="923"/>
      <c r="AN115" s="924"/>
    </row>
    <row r="116" spans="1:40" ht="13" x14ac:dyDescent="0.3">
      <c r="A116" s="920"/>
      <c r="B116" s="921"/>
      <c r="C116" s="921"/>
      <c r="D116" s="921"/>
      <c r="E116" s="921"/>
      <c r="F116" s="921"/>
      <c r="G116" s="921"/>
      <c r="H116" s="921"/>
      <c r="I116" s="921"/>
      <c r="J116" s="921"/>
      <c r="K116" s="921"/>
      <c r="L116" s="921"/>
      <c r="M116" s="921"/>
      <c r="N116" s="921"/>
      <c r="O116" s="921"/>
      <c r="P116" s="921"/>
      <c r="Q116" s="921"/>
      <c r="R116" s="921"/>
      <c r="S116" s="942"/>
      <c r="T116" s="942"/>
      <c r="U116" s="942"/>
      <c r="V116" s="942"/>
      <c r="W116" s="942"/>
      <c r="X116" s="942"/>
      <c r="Y116" s="942"/>
      <c r="Z116" s="942"/>
      <c r="AA116" s="942"/>
      <c r="AB116" s="942"/>
      <c r="AC116" s="942"/>
      <c r="AD116" s="942"/>
      <c r="AE116" s="942"/>
      <c r="AF116" s="942"/>
      <c r="AG116" s="942"/>
      <c r="AH116" s="942"/>
      <c r="AI116" s="922" t="s">
        <v>724</v>
      </c>
      <c r="AJ116" s="923"/>
      <c r="AK116" s="923"/>
      <c r="AL116" s="923"/>
      <c r="AM116" s="923"/>
      <c r="AN116" s="924"/>
    </row>
    <row r="117" spans="1:40" ht="13" x14ac:dyDescent="0.3">
      <c r="A117" s="920"/>
      <c r="B117" s="921"/>
      <c r="C117" s="921"/>
      <c r="D117" s="921"/>
      <c r="E117" s="921"/>
      <c r="F117" s="921"/>
      <c r="G117" s="921"/>
      <c r="H117" s="921"/>
      <c r="I117" s="921"/>
      <c r="J117" s="921"/>
      <c r="K117" s="921"/>
      <c r="L117" s="921"/>
      <c r="M117" s="921"/>
      <c r="N117" s="921"/>
      <c r="O117" s="921"/>
      <c r="P117" s="921"/>
      <c r="Q117" s="921"/>
      <c r="R117" s="921"/>
      <c r="S117" s="942"/>
      <c r="T117" s="942"/>
      <c r="U117" s="942"/>
      <c r="V117" s="942"/>
      <c r="W117" s="942"/>
      <c r="X117" s="942"/>
      <c r="Y117" s="942"/>
      <c r="Z117" s="942"/>
      <c r="AA117" s="942"/>
      <c r="AB117" s="942"/>
      <c r="AC117" s="942"/>
      <c r="AD117" s="942"/>
      <c r="AE117" s="942"/>
      <c r="AF117" s="942"/>
      <c r="AG117" s="942"/>
      <c r="AH117" s="942"/>
      <c r="AI117" s="922" t="s">
        <v>726</v>
      </c>
      <c r="AJ117" s="923"/>
      <c r="AK117" s="923"/>
      <c r="AL117" s="923"/>
      <c r="AM117" s="923"/>
      <c r="AN117" s="924"/>
    </row>
    <row r="118" spans="1:40" ht="13.5" thickBot="1" x14ac:dyDescent="0.35">
      <c r="A118" s="925"/>
      <c r="B118" s="926"/>
      <c r="C118" s="926"/>
      <c r="D118" s="926"/>
      <c r="E118" s="926"/>
      <c r="F118" s="926"/>
      <c r="G118" s="926"/>
      <c r="H118" s="926"/>
      <c r="I118" s="926"/>
      <c r="J118" s="926"/>
      <c r="K118" s="926"/>
      <c r="L118" s="926"/>
      <c r="M118" s="926"/>
      <c r="N118" s="926"/>
      <c r="O118" s="926"/>
      <c r="P118" s="926"/>
      <c r="Q118" s="926"/>
      <c r="R118" s="926"/>
      <c r="S118" s="943"/>
      <c r="T118" s="943"/>
      <c r="U118" s="943"/>
      <c r="V118" s="943"/>
      <c r="W118" s="943"/>
      <c r="X118" s="943"/>
      <c r="Y118" s="943"/>
      <c r="Z118" s="943"/>
      <c r="AA118" s="943"/>
      <c r="AB118" s="943"/>
      <c r="AC118" s="943"/>
      <c r="AD118" s="943"/>
      <c r="AE118" s="943"/>
      <c r="AF118" s="943"/>
      <c r="AG118" s="943"/>
      <c r="AH118" s="943"/>
      <c r="AI118" s="927"/>
      <c r="AJ118" s="928"/>
      <c r="AK118" s="928"/>
      <c r="AL118" s="928"/>
      <c r="AM118" s="928"/>
      <c r="AN118" s="929"/>
    </row>
    <row r="119" spans="1:40" ht="23" x14ac:dyDescent="0.5">
      <c r="A119" s="1001"/>
      <c r="B119" s="1002"/>
      <c r="C119" s="1002"/>
      <c r="D119" s="1002"/>
      <c r="E119" s="1002"/>
      <c r="F119" s="1002"/>
      <c r="G119" s="1002"/>
      <c r="H119" s="1003"/>
      <c r="I119" s="1007" t="s">
        <v>460</v>
      </c>
      <c r="J119" s="1008"/>
      <c r="K119" s="1008"/>
      <c r="L119" s="1008"/>
      <c r="M119" s="1008"/>
      <c r="N119" s="1008"/>
      <c r="O119" s="1008"/>
      <c r="P119" s="1008"/>
      <c r="Q119" s="1008"/>
      <c r="R119" s="1008"/>
      <c r="S119" s="1008"/>
      <c r="T119" s="1008"/>
      <c r="U119" s="1008"/>
      <c r="V119" s="1008"/>
      <c r="W119" s="1008"/>
      <c r="X119" s="1008"/>
      <c r="Y119" s="1008"/>
      <c r="Z119" s="1008"/>
      <c r="AA119" s="1008"/>
      <c r="AB119" s="1008"/>
      <c r="AC119" s="1008"/>
      <c r="AD119" s="1008"/>
      <c r="AE119" s="1008"/>
      <c r="AF119" s="1008"/>
      <c r="AG119" s="1008"/>
      <c r="AH119" s="1008"/>
      <c r="AI119" s="1008"/>
      <c r="AJ119" s="1008"/>
      <c r="AK119" s="1009"/>
      <c r="AL119" s="1013" t="s">
        <v>459</v>
      </c>
      <c r="AM119" s="1014"/>
      <c r="AN119" s="1015"/>
    </row>
    <row r="120" spans="1:40" ht="23" x14ac:dyDescent="0.5">
      <c r="A120" s="1004"/>
      <c r="B120" s="1005"/>
      <c r="C120" s="1005"/>
      <c r="D120" s="1005"/>
      <c r="E120" s="1005"/>
      <c r="F120" s="1005"/>
      <c r="G120" s="1005"/>
      <c r="H120" s="1006"/>
      <c r="I120" s="1010"/>
      <c r="J120" s="1011"/>
      <c r="K120" s="1011"/>
      <c r="L120" s="1011"/>
      <c r="M120" s="1011"/>
      <c r="N120" s="1011"/>
      <c r="O120" s="1011"/>
      <c r="P120" s="1011"/>
      <c r="Q120" s="1011"/>
      <c r="R120" s="1011"/>
      <c r="S120" s="1011"/>
      <c r="T120" s="1011"/>
      <c r="U120" s="1011"/>
      <c r="V120" s="1011"/>
      <c r="W120" s="1011"/>
      <c r="X120" s="1011"/>
      <c r="Y120" s="1011"/>
      <c r="Z120" s="1011"/>
      <c r="AA120" s="1011"/>
      <c r="AB120" s="1011"/>
      <c r="AC120" s="1011"/>
      <c r="AD120" s="1011"/>
      <c r="AE120" s="1011"/>
      <c r="AF120" s="1011"/>
      <c r="AG120" s="1011"/>
      <c r="AH120" s="1011"/>
      <c r="AI120" s="1011"/>
      <c r="AJ120" s="1011"/>
      <c r="AK120" s="1012"/>
      <c r="AL120" s="1016" t="s">
        <v>458</v>
      </c>
      <c r="AM120" s="1017"/>
      <c r="AN120" s="1018"/>
    </row>
    <row r="121" spans="1:40" ht="23" x14ac:dyDescent="0.5">
      <c r="A121" s="1004"/>
      <c r="B121" s="1005"/>
      <c r="C121" s="1005"/>
      <c r="D121" s="1005"/>
      <c r="E121" s="1005"/>
      <c r="F121" s="1005"/>
      <c r="G121" s="1005"/>
      <c r="H121" s="1006"/>
      <c r="I121" s="1019" t="s">
        <v>457</v>
      </c>
      <c r="J121" s="1020"/>
      <c r="K121" s="1020"/>
      <c r="L121" s="1020"/>
      <c r="M121" s="1020"/>
      <c r="N121" s="1020"/>
      <c r="O121" s="1020"/>
      <c r="P121" s="1020"/>
      <c r="Q121" s="1020"/>
      <c r="R121" s="1020"/>
      <c r="S121" s="1020"/>
      <c r="T121" s="1020"/>
      <c r="U121" s="1020"/>
      <c r="V121" s="1020"/>
      <c r="W121" s="1020"/>
      <c r="X121" s="1020"/>
      <c r="Y121" s="1020"/>
      <c r="Z121" s="1020"/>
      <c r="AA121" s="1020"/>
      <c r="AB121" s="1020"/>
      <c r="AC121" s="1020"/>
      <c r="AD121" s="1020"/>
      <c r="AE121" s="1020"/>
      <c r="AF121" s="1020"/>
      <c r="AG121" s="1020"/>
      <c r="AH121" s="1020"/>
      <c r="AI121" s="1020"/>
      <c r="AJ121" s="1020"/>
      <c r="AK121" s="1021"/>
      <c r="AL121" s="1022" t="s">
        <v>456</v>
      </c>
      <c r="AM121" s="1023"/>
      <c r="AN121" s="1024"/>
    </row>
    <row r="122" spans="1:40" ht="14" x14ac:dyDescent="0.25">
      <c r="A122" s="977" t="s">
        <v>455</v>
      </c>
      <c r="B122" s="978"/>
      <c r="C122" s="978"/>
      <c r="D122" s="978"/>
      <c r="E122" s="978"/>
      <c r="F122" s="978" t="s">
        <v>454</v>
      </c>
      <c r="G122" s="978"/>
      <c r="H122" s="999">
        <v>15</v>
      </c>
      <c r="I122" s="999"/>
      <c r="J122" s="978" t="s">
        <v>453</v>
      </c>
      <c r="K122" s="978"/>
      <c r="L122" s="999">
        <v>10</v>
      </c>
      <c r="M122" s="999"/>
      <c r="N122" s="978" t="s">
        <v>9</v>
      </c>
      <c r="O122" s="978"/>
      <c r="P122" s="999">
        <v>2024</v>
      </c>
      <c r="Q122" s="999"/>
      <c r="R122" s="497"/>
      <c r="S122" s="497"/>
      <c r="T122" s="497"/>
      <c r="U122" s="978" t="s">
        <v>452</v>
      </c>
      <c r="V122" s="978"/>
      <c r="W122" s="978"/>
      <c r="X122" s="978"/>
      <c r="Y122" s="978"/>
      <c r="Z122" s="1000"/>
      <c r="AA122" s="1000"/>
      <c r="AB122" s="1000"/>
      <c r="AC122" s="1000"/>
      <c r="AD122" s="1000"/>
      <c r="AE122" s="1000"/>
      <c r="AF122" s="1000"/>
      <c r="AG122" s="978" t="s">
        <v>451</v>
      </c>
      <c r="AH122" s="978"/>
      <c r="AI122" s="978"/>
      <c r="AJ122" s="989" t="s">
        <v>723</v>
      </c>
      <c r="AK122" s="989"/>
      <c r="AL122" s="989"/>
      <c r="AM122" s="989"/>
      <c r="AN122" s="990"/>
    </row>
    <row r="123" spans="1:40" ht="17.5" customHeight="1" x14ac:dyDescent="0.25">
      <c r="A123" s="991" t="s">
        <v>450</v>
      </c>
      <c r="B123" s="992"/>
      <c r="C123" s="992"/>
      <c r="D123" s="992"/>
      <c r="E123" s="992"/>
      <c r="F123" s="992"/>
      <c r="G123" s="992"/>
      <c r="H123" s="992"/>
      <c r="I123" s="993" t="s">
        <v>550</v>
      </c>
      <c r="J123" s="994"/>
      <c r="K123" s="994"/>
      <c r="L123" s="994"/>
      <c r="M123" s="994"/>
      <c r="N123" s="994"/>
      <c r="O123" s="994"/>
      <c r="P123" s="994"/>
      <c r="Q123" s="994"/>
      <c r="R123" s="994"/>
      <c r="S123" s="994"/>
      <c r="T123" s="994"/>
      <c r="U123" s="994"/>
      <c r="V123" s="994"/>
      <c r="W123" s="994"/>
      <c r="X123" s="994"/>
      <c r="Y123" s="994"/>
      <c r="Z123" s="994"/>
      <c r="AA123" s="994"/>
      <c r="AB123" s="994"/>
      <c r="AC123" s="994"/>
      <c r="AD123" s="994"/>
      <c r="AE123" s="994"/>
      <c r="AF123" s="994"/>
      <c r="AG123" s="994"/>
      <c r="AH123" s="994"/>
      <c r="AI123" s="994"/>
      <c r="AJ123" s="994"/>
      <c r="AK123" s="994"/>
      <c r="AL123" s="994"/>
      <c r="AM123" s="994"/>
      <c r="AN123" s="995"/>
    </row>
    <row r="124" spans="1:40" ht="20" x14ac:dyDescent="0.4">
      <c r="A124" s="977" t="s">
        <v>449</v>
      </c>
      <c r="B124" s="978"/>
      <c r="C124" s="978"/>
      <c r="D124" s="978"/>
      <c r="E124" s="978"/>
      <c r="F124" s="978"/>
      <c r="G124" s="978"/>
      <c r="H124" s="978"/>
      <c r="I124" s="979"/>
      <c r="J124" s="979"/>
      <c r="K124" s="979"/>
      <c r="L124" s="979"/>
      <c r="M124" s="979"/>
      <c r="N124" s="979"/>
      <c r="O124" s="979"/>
      <c r="P124" s="979"/>
      <c r="Q124" s="979"/>
      <c r="R124" s="979"/>
      <c r="S124" s="979"/>
      <c r="T124" s="979"/>
      <c r="U124" s="979"/>
      <c r="V124" s="979"/>
      <c r="W124" s="979"/>
      <c r="X124" s="979"/>
      <c r="Y124" s="979"/>
      <c r="Z124" s="979"/>
      <c r="AA124" s="979"/>
      <c r="AB124" s="979"/>
      <c r="AC124" s="979"/>
      <c r="AD124" s="979"/>
      <c r="AE124" s="980" t="s">
        <v>446</v>
      </c>
      <c r="AF124" s="981"/>
      <c r="AG124" s="981"/>
      <c r="AH124" s="982"/>
      <c r="AI124" s="499"/>
      <c r="AJ124" s="996" t="s">
        <v>448</v>
      </c>
      <c r="AK124" s="997"/>
      <c r="AL124" s="998"/>
      <c r="AM124" s="983"/>
      <c r="AN124" s="984"/>
    </row>
    <row r="125" spans="1:40" ht="20" x14ac:dyDescent="0.4">
      <c r="A125" s="977" t="s">
        <v>447</v>
      </c>
      <c r="B125" s="978"/>
      <c r="C125" s="978"/>
      <c r="D125" s="978"/>
      <c r="E125" s="978"/>
      <c r="F125" s="978"/>
      <c r="G125" s="978"/>
      <c r="H125" s="978"/>
      <c r="I125" s="979"/>
      <c r="J125" s="979"/>
      <c r="K125" s="979"/>
      <c r="L125" s="979"/>
      <c r="M125" s="979"/>
      <c r="N125" s="979"/>
      <c r="O125" s="979"/>
      <c r="P125" s="979"/>
      <c r="Q125" s="979"/>
      <c r="R125" s="979"/>
      <c r="S125" s="979"/>
      <c r="T125" s="979"/>
      <c r="U125" s="979"/>
      <c r="V125" s="979"/>
      <c r="W125" s="979"/>
      <c r="X125" s="979"/>
      <c r="Y125" s="979"/>
      <c r="Z125" s="979"/>
      <c r="AA125" s="979"/>
      <c r="AB125" s="979"/>
      <c r="AC125" s="979"/>
      <c r="AD125" s="979"/>
      <c r="AE125" s="980" t="s">
        <v>446</v>
      </c>
      <c r="AF125" s="981"/>
      <c r="AG125" s="981"/>
      <c r="AH125" s="982"/>
      <c r="AI125" s="499"/>
      <c r="AJ125" s="980" t="s">
        <v>445</v>
      </c>
      <c r="AK125" s="981"/>
      <c r="AL125" s="982"/>
      <c r="AM125" s="983"/>
      <c r="AN125" s="984"/>
    </row>
    <row r="126" spans="1:40" ht="16" thickBot="1" x14ac:dyDescent="0.3">
      <c r="A126" s="498"/>
      <c r="B126" s="497"/>
      <c r="C126" s="497"/>
      <c r="D126" s="497"/>
      <c r="E126" s="497"/>
      <c r="F126" s="497"/>
      <c r="G126" s="497"/>
      <c r="H126" s="497"/>
      <c r="I126" s="497"/>
      <c r="J126" s="497"/>
      <c r="K126" s="497"/>
      <c r="L126" s="497"/>
      <c r="M126" s="497"/>
      <c r="N126" s="497"/>
      <c r="O126" s="497"/>
      <c r="P126" s="497"/>
      <c r="Q126" s="497"/>
      <c r="R126" s="497"/>
      <c r="S126" s="497"/>
      <c r="T126" s="497"/>
      <c r="U126" s="497"/>
      <c r="V126" s="497"/>
      <c r="W126" s="497"/>
      <c r="X126" s="497"/>
      <c r="Y126" s="497"/>
      <c r="Z126" s="497"/>
      <c r="AA126" s="497"/>
      <c r="AB126" s="497"/>
      <c r="AC126" s="497"/>
      <c r="AD126" s="497"/>
      <c r="AE126" s="497"/>
      <c r="AF126" s="497"/>
      <c r="AG126" s="497"/>
      <c r="AH126" s="497"/>
      <c r="AI126" s="496"/>
      <c r="AJ126" s="496"/>
      <c r="AK126" s="496"/>
      <c r="AL126" s="496"/>
      <c r="AM126" s="495"/>
      <c r="AN126" s="494"/>
    </row>
    <row r="127" spans="1:40" ht="16" thickBot="1" x14ac:dyDescent="0.3">
      <c r="A127" s="966" t="s">
        <v>53</v>
      </c>
      <c r="B127" s="967"/>
      <c r="C127" s="967"/>
      <c r="D127" s="967"/>
      <c r="E127" s="967"/>
      <c r="F127" s="967"/>
      <c r="G127" s="967"/>
      <c r="H127" s="968" t="s">
        <v>42</v>
      </c>
      <c r="I127" s="969"/>
      <c r="J127" s="969"/>
      <c r="K127" s="969"/>
      <c r="L127" s="969"/>
      <c r="M127" s="969"/>
      <c r="N127" s="969"/>
      <c r="O127" s="969"/>
      <c r="P127" s="969"/>
      <c r="Q127" s="969"/>
      <c r="R127" s="969"/>
      <c r="S127" s="969"/>
      <c r="T127" s="970"/>
      <c r="U127" s="967" t="s">
        <v>31</v>
      </c>
      <c r="V127" s="967"/>
      <c r="W127" s="967"/>
      <c r="X127" s="967"/>
      <c r="Y127" s="967"/>
      <c r="Z127" s="967"/>
      <c r="AA127" s="967"/>
      <c r="AB127" s="967"/>
      <c r="AC127" s="967"/>
      <c r="AD127" s="967"/>
      <c r="AE127" s="971" t="s">
        <v>54</v>
      </c>
      <c r="AF127" s="972"/>
      <c r="AG127" s="973"/>
      <c r="AH127" s="973"/>
      <c r="AI127" s="974"/>
      <c r="AJ127" s="493" t="s">
        <v>444</v>
      </c>
      <c r="AK127" s="492" t="s">
        <v>47</v>
      </c>
      <c r="AL127" s="491" t="s">
        <v>443</v>
      </c>
      <c r="AM127" s="975" t="s">
        <v>442</v>
      </c>
      <c r="AN127" s="976"/>
    </row>
    <row r="128" spans="1:40" ht="13" x14ac:dyDescent="0.3">
      <c r="A128" s="948"/>
      <c r="B128" s="949"/>
      <c r="C128" s="949"/>
      <c r="D128" s="949"/>
      <c r="E128" s="949"/>
      <c r="F128" s="949"/>
      <c r="G128" s="949"/>
      <c r="H128" s="949"/>
      <c r="I128" s="949"/>
      <c r="J128" s="949"/>
      <c r="K128" s="949"/>
      <c r="L128" s="949"/>
      <c r="M128" s="949"/>
      <c r="N128" s="949"/>
      <c r="O128" s="949"/>
      <c r="P128" s="949"/>
      <c r="Q128" s="949"/>
      <c r="R128" s="949"/>
      <c r="S128" s="949"/>
      <c r="T128" s="949"/>
      <c r="U128" s="949"/>
      <c r="V128" s="949"/>
      <c r="W128" s="949"/>
      <c r="X128" s="949"/>
      <c r="Y128" s="949"/>
      <c r="Z128" s="949"/>
      <c r="AA128" s="949"/>
      <c r="AB128" s="949"/>
      <c r="AC128" s="949"/>
      <c r="AD128" s="949"/>
      <c r="AE128" s="949"/>
      <c r="AF128" s="950"/>
      <c r="AG128" s="957" t="s">
        <v>441</v>
      </c>
      <c r="AH128" s="958"/>
      <c r="AI128" s="961" t="s">
        <v>440</v>
      </c>
      <c r="AJ128" s="963" t="s">
        <v>439</v>
      </c>
      <c r="AK128" s="965"/>
      <c r="AL128" s="965"/>
      <c r="AM128" s="961" t="s">
        <v>438</v>
      </c>
      <c r="AN128" s="985" t="s">
        <v>437</v>
      </c>
    </row>
    <row r="129" spans="1:40" ht="13.5" thickBot="1" x14ac:dyDescent="0.35">
      <c r="A129" s="951"/>
      <c r="B129" s="952"/>
      <c r="C129" s="952"/>
      <c r="D129" s="952"/>
      <c r="E129" s="952"/>
      <c r="F129" s="952"/>
      <c r="G129" s="952"/>
      <c r="H129" s="952"/>
      <c r="I129" s="952"/>
      <c r="J129" s="952"/>
      <c r="K129" s="952"/>
      <c r="L129" s="952"/>
      <c r="M129" s="952"/>
      <c r="N129" s="952"/>
      <c r="O129" s="952"/>
      <c r="P129" s="952"/>
      <c r="Q129" s="952"/>
      <c r="R129" s="952"/>
      <c r="S129" s="952"/>
      <c r="T129" s="952"/>
      <c r="U129" s="952"/>
      <c r="V129" s="952"/>
      <c r="W129" s="952"/>
      <c r="X129" s="952"/>
      <c r="Y129" s="952"/>
      <c r="Z129" s="952"/>
      <c r="AA129" s="952"/>
      <c r="AB129" s="952"/>
      <c r="AC129" s="952"/>
      <c r="AD129" s="952"/>
      <c r="AE129" s="952"/>
      <c r="AF129" s="953"/>
      <c r="AG129" s="959"/>
      <c r="AH129" s="960"/>
      <c r="AI129" s="962"/>
      <c r="AJ129" s="490" t="s">
        <v>436</v>
      </c>
      <c r="AK129" s="490" t="s">
        <v>435</v>
      </c>
      <c r="AL129" s="490" t="s">
        <v>434</v>
      </c>
      <c r="AM129" s="962"/>
      <c r="AN129" s="986"/>
    </row>
    <row r="130" spans="1:40" ht="15.5" x14ac:dyDescent="0.35">
      <c r="A130" s="951"/>
      <c r="B130" s="952"/>
      <c r="C130" s="952"/>
      <c r="D130" s="952"/>
      <c r="E130" s="952"/>
      <c r="F130" s="952"/>
      <c r="G130" s="952"/>
      <c r="H130" s="952"/>
      <c r="I130" s="952"/>
      <c r="J130" s="952"/>
      <c r="K130" s="952"/>
      <c r="L130" s="952"/>
      <c r="M130" s="952"/>
      <c r="N130" s="952"/>
      <c r="O130" s="952"/>
      <c r="P130" s="952"/>
      <c r="Q130" s="952"/>
      <c r="R130" s="952"/>
      <c r="S130" s="952"/>
      <c r="T130" s="952"/>
      <c r="U130" s="952"/>
      <c r="V130" s="952"/>
      <c r="W130" s="952"/>
      <c r="X130" s="952"/>
      <c r="Y130" s="952"/>
      <c r="Z130" s="952"/>
      <c r="AA130" s="952"/>
      <c r="AB130" s="952"/>
      <c r="AC130" s="952"/>
      <c r="AD130" s="952"/>
      <c r="AE130" s="952"/>
      <c r="AF130" s="953"/>
      <c r="AG130" s="987"/>
      <c r="AH130" s="988"/>
      <c r="AI130" s="484" t="s">
        <v>552</v>
      </c>
      <c r="AJ130" s="482"/>
      <c r="AK130" s="481"/>
      <c r="AL130" s="481"/>
      <c r="AM130" s="485"/>
      <c r="AN130" s="480"/>
    </row>
    <row r="131" spans="1:40" ht="15.5" x14ac:dyDescent="0.35">
      <c r="A131" s="951"/>
      <c r="B131" s="952"/>
      <c r="C131" s="952"/>
      <c r="D131" s="952"/>
      <c r="E131" s="952"/>
      <c r="F131" s="952"/>
      <c r="G131" s="952"/>
      <c r="H131" s="952"/>
      <c r="I131" s="952"/>
      <c r="J131" s="952"/>
      <c r="K131" s="952"/>
      <c r="L131" s="952"/>
      <c r="M131" s="952"/>
      <c r="N131" s="952"/>
      <c r="O131" s="952"/>
      <c r="P131" s="952"/>
      <c r="Q131" s="952"/>
      <c r="R131" s="952"/>
      <c r="S131" s="952"/>
      <c r="T131" s="952"/>
      <c r="U131" s="952"/>
      <c r="V131" s="952"/>
      <c r="W131" s="952"/>
      <c r="X131" s="952"/>
      <c r="Y131" s="952"/>
      <c r="Z131" s="952"/>
      <c r="AA131" s="952"/>
      <c r="AB131" s="952"/>
      <c r="AC131" s="952"/>
      <c r="AD131" s="952"/>
      <c r="AE131" s="952"/>
      <c r="AF131" s="953"/>
      <c r="AG131" s="946"/>
      <c r="AH131" s="947"/>
      <c r="AI131" s="483" t="s">
        <v>553</v>
      </c>
      <c r="AJ131" s="481">
        <v>0.6</v>
      </c>
      <c r="AK131" s="481"/>
      <c r="AL131" s="482">
        <v>3.5</v>
      </c>
      <c r="AM131" s="485"/>
      <c r="AN131" s="480">
        <f t="shared" ref="AN131:AN136" si="5">AJ131*AL131</f>
        <v>2.1</v>
      </c>
    </row>
    <row r="132" spans="1:40" ht="15.5" x14ac:dyDescent="0.35">
      <c r="A132" s="951"/>
      <c r="B132" s="952"/>
      <c r="C132" s="952"/>
      <c r="D132" s="952"/>
      <c r="E132" s="952"/>
      <c r="F132" s="952"/>
      <c r="G132" s="952"/>
      <c r="H132" s="952"/>
      <c r="I132" s="952"/>
      <c r="J132" s="952"/>
      <c r="K132" s="952"/>
      <c r="L132" s="952"/>
      <c r="M132" s="952"/>
      <c r="N132" s="952"/>
      <c r="O132" s="952"/>
      <c r="P132" s="952"/>
      <c r="Q132" s="952"/>
      <c r="R132" s="952"/>
      <c r="S132" s="952"/>
      <c r="T132" s="952"/>
      <c r="U132" s="952"/>
      <c r="V132" s="952"/>
      <c r="W132" s="952"/>
      <c r="X132" s="952"/>
      <c r="Y132" s="952"/>
      <c r="Z132" s="952"/>
      <c r="AA132" s="952"/>
      <c r="AB132" s="952"/>
      <c r="AC132" s="952"/>
      <c r="AD132" s="952"/>
      <c r="AE132" s="952"/>
      <c r="AF132" s="953"/>
      <c r="AG132" s="946"/>
      <c r="AH132" s="947"/>
      <c r="AI132" s="483" t="s">
        <v>554</v>
      </c>
      <c r="AJ132" s="481">
        <v>0.6</v>
      </c>
      <c r="AK132" s="481"/>
      <c r="AL132" s="482">
        <v>2.8</v>
      </c>
      <c r="AM132" s="485"/>
      <c r="AN132" s="480">
        <f t="shared" si="5"/>
        <v>1.68</v>
      </c>
    </row>
    <row r="133" spans="1:40" ht="15.5" x14ac:dyDescent="0.35">
      <c r="A133" s="951"/>
      <c r="B133" s="952"/>
      <c r="C133" s="952"/>
      <c r="D133" s="952"/>
      <c r="E133" s="952"/>
      <c r="F133" s="952"/>
      <c r="G133" s="952"/>
      <c r="H133" s="952"/>
      <c r="I133" s="952"/>
      <c r="J133" s="952"/>
      <c r="K133" s="952"/>
      <c r="L133" s="952"/>
      <c r="M133" s="952"/>
      <c r="N133" s="952"/>
      <c r="O133" s="952"/>
      <c r="P133" s="952"/>
      <c r="Q133" s="952"/>
      <c r="R133" s="952"/>
      <c r="S133" s="952"/>
      <c r="T133" s="952"/>
      <c r="U133" s="952"/>
      <c r="V133" s="952"/>
      <c r="W133" s="952"/>
      <c r="X133" s="952"/>
      <c r="Y133" s="952"/>
      <c r="Z133" s="952"/>
      <c r="AA133" s="952"/>
      <c r="AB133" s="952"/>
      <c r="AC133" s="952"/>
      <c r="AD133" s="952"/>
      <c r="AE133" s="952"/>
      <c r="AF133" s="953"/>
      <c r="AG133" s="946"/>
      <c r="AH133" s="947"/>
      <c r="AI133" s="483" t="s">
        <v>555</v>
      </c>
      <c r="AJ133" s="481">
        <v>0.6</v>
      </c>
      <c r="AK133" s="481"/>
      <c r="AL133" s="482">
        <v>3</v>
      </c>
      <c r="AM133" s="485"/>
      <c r="AN133" s="480">
        <f t="shared" si="5"/>
        <v>1.7999999999999998</v>
      </c>
    </row>
    <row r="134" spans="1:40" ht="15.5" x14ac:dyDescent="0.35">
      <c r="A134" s="951"/>
      <c r="B134" s="952"/>
      <c r="C134" s="952"/>
      <c r="D134" s="952"/>
      <c r="E134" s="952"/>
      <c r="F134" s="952"/>
      <c r="G134" s="952"/>
      <c r="H134" s="952"/>
      <c r="I134" s="952"/>
      <c r="J134" s="952"/>
      <c r="K134" s="952"/>
      <c r="L134" s="952"/>
      <c r="M134" s="952"/>
      <c r="N134" s="952"/>
      <c r="O134" s="952"/>
      <c r="P134" s="952"/>
      <c r="Q134" s="952"/>
      <c r="R134" s="952"/>
      <c r="S134" s="952"/>
      <c r="T134" s="952"/>
      <c r="U134" s="952"/>
      <c r="V134" s="952"/>
      <c r="W134" s="952"/>
      <c r="X134" s="952"/>
      <c r="Y134" s="952"/>
      <c r="Z134" s="952"/>
      <c r="AA134" s="952"/>
      <c r="AB134" s="952"/>
      <c r="AC134" s="952"/>
      <c r="AD134" s="952"/>
      <c r="AE134" s="952"/>
      <c r="AF134" s="953"/>
      <c r="AG134" s="946"/>
      <c r="AH134" s="947"/>
      <c r="AI134" s="483" t="s">
        <v>557</v>
      </c>
      <c r="AJ134" s="481">
        <v>0.6</v>
      </c>
      <c r="AK134" s="481"/>
      <c r="AL134" s="481">
        <v>1.6</v>
      </c>
      <c r="AM134" s="485"/>
      <c r="AN134" s="480">
        <f t="shared" si="5"/>
        <v>0.96</v>
      </c>
    </row>
    <row r="135" spans="1:40" ht="15.5" x14ac:dyDescent="0.35">
      <c r="A135" s="951"/>
      <c r="B135" s="952"/>
      <c r="C135" s="952"/>
      <c r="D135" s="952"/>
      <c r="E135" s="952"/>
      <c r="F135" s="952"/>
      <c r="G135" s="952"/>
      <c r="H135" s="952"/>
      <c r="I135" s="952"/>
      <c r="J135" s="952"/>
      <c r="K135" s="952"/>
      <c r="L135" s="952"/>
      <c r="M135" s="952"/>
      <c r="N135" s="952"/>
      <c r="O135" s="952"/>
      <c r="P135" s="952"/>
      <c r="Q135" s="952"/>
      <c r="R135" s="952"/>
      <c r="S135" s="952"/>
      <c r="T135" s="952"/>
      <c r="U135" s="952"/>
      <c r="V135" s="952"/>
      <c r="W135" s="952"/>
      <c r="X135" s="952"/>
      <c r="Y135" s="952"/>
      <c r="Z135" s="952"/>
      <c r="AA135" s="952"/>
      <c r="AB135" s="952"/>
      <c r="AC135" s="952"/>
      <c r="AD135" s="952"/>
      <c r="AE135" s="952"/>
      <c r="AF135" s="953"/>
      <c r="AG135" s="946"/>
      <c r="AH135" s="947"/>
      <c r="AI135" s="483" t="s">
        <v>556</v>
      </c>
      <c r="AJ135" s="481">
        <v>0.6</v>
      </c>
      <c r="AK135" s="481"/>
      <c r="AL135" s="481">
        <v>2.2999999999999998</v>
      </c>
      <c r="AM135" s="485"/>
      <c r="AN135" s="480">
        <f t="shared" si="5"/>
        <v>1.38</v>
      </c>
    </row>
    <row r="136" spans="1:40" ht="15.5" x14ac:dyDescent="0.35">
      <c r="A136" s="951"/>
      <c r="B136" s="952"/>
      <c r="C136" s="952"/>
      <c r="D136" s="952"/>
      <c r="E136" s="952"/>
      <c r="F136" s="952"/>
      <c r="G136" s="952"/>
      <c r="H136" s="952"/>
      <c r="I136" s="952"/>
      <c r="J136" s="952"/>
      <c r="K136" s="952"/>
      <c r="L136" s="952"/>
      <c r="M136" s="952"/>
      <c r="N136" s="952"/>
      <c r="O136" s="952"/>
      <c r="P136" s="952"/>
      <c r="Q136" s="952"/>
      <c r="R136" s="952"/>
      <c r="S136" s="952"/>
      <c r="T136" s="952"/>
      <c r="U136" s="952"/>
      <c r="V136" s="952"/>
      <c r="W136" s="952"/>
      <c r="X136" s="952"/>
      <c r="Y136" s="952"/>
      <c r="Z136" s="952"/>
      <c r="AA136" s="952"/>
      <c r="AB136" s="952"/>
      <c r="AC136" s="952"/>
      <c r="AD136" s="952"/>
      <c r="AE136" s="952"/>
      <c r="AF136" s="953"/>
      <c r="AG136" s="946"/>
      <c r="AH136" s="947"/>
      <c r="AI136" s="483" t="s">
        <v>558</v>
      </c>
      <c r="AJ136" s="481">
        <v>0.6</v>
      </c>
      <c r="AK136" s="481"/>
      <c r="AL136" s="481">
        <v>3.9</v>
      </c>
      <c r="AM136" s="485"/>
      <c r="AN136" s="480">
        <f t="shared" si="5"/>
        <v>2.34</v>
      </c>
    </row>
    <row r="137" spans="1:40" ht="15.5" x14ac:dyDescent="0.35">
      <c r="A137" s="951"/>
      <c r="B137" s="952"/>
      <c r="C137" s="952"/>
      <c r="D137" s="952"/>
      <c r="E137" s="952"/>
      <c r="F137" s="952"/>
      <c r="G137" s="952"/>
      <c r="H137" s="952"/>
      <c r="I137" s="952"/>
      <c r="J137" s="952"/>
      <c r="K137" s="952"/>
      <c r="L137" s="952"/>
      <c r="M137" s="952"/>
      <c r="N137" s="952"/>
      <c r="O137" s="952"/>
      <c r="P137" s="952"/>
      <c r="Q137" s="952"/>
      <c r="R137" s="952"/>
      <c r="S137" s="952"/>
      <c r="T137" s="952"/>
      <c r="U137" s="952"/>
      <c r="V137" s="952"/>
      <c r="W137" s="952"/>
      <c r="X137" s="952"/>
      <c r="Y137" s="952"/>
      <c r="Z137" s="952"/>
      <c r="AA137" s="952"/>
      <c r="AB137" s="952"/>
      <c r="AC137" s="952"/>
      <c r="AD137" s="952"/>
      <c r="AE137" s="952"/>
      <c r="AF137" s="953"/>
      <c r="AG137" s="946"/>
      <c r="AH137" s="947"/>
      <c r="AI137" s="483"/>
      <c r="AJ137" s="482"/>
      <c r="AK137" s="481"/>
      <c r="AL137" s="481"/>
      <c r="AM137" s="485"/>
      <c r="AN137" s="480"/>
    </row>
    <row r="138" spans="1:40" ht="15.5" x14ac:dyDescent="0.35">
      <c r="A138" s="951"/>
      <c r="B138" s="952"/>
      <c r="C138" s="952"/>
      <c r="D138" s="952"/>
      <c r="E138" s="952"/>
      <c r="F138" s="952"/>
      <c r="G138" s="952"/>
      <c r="H138" s="952"/>
      <c r="I138" s="952"/>
      <c r="J138" s="952"/>
      <c r="K138" s="952"/>
      <c r="L138" s="952"/>
      <c r="M138" s="952"/>
      <c r="N138" s="952"/>
      <c r="O138" s="952"/>
      <c r="P138" s="952"/>
      <c r="Q138" s="952"/>
      <c r="R138" s="952"/>
      <c r="S138" s="952"/>
      <c r="T138" s="952"/>
      <c r="U138" s="952"/>
      <c r="V138" s="952"/>
      <c r="W138" s="952"/>
      <c r="X138" s="952"/>
      <c r="Y138" s="952"/>
      <c r="Z138" s="952"/>
      <c r="AA138" s="952"/>
      <c r="AB138" s="952"/>
      <c r="AC138" s="952"/>
      <c r="AD138" s="952"/>
      <c r="AE138" s="952"/>
      <c r="AF138" s="953"/>
      <c r="AG138" s="946"/>
      <c r="AH138" s="947"/>
      <c r="AI138" s="484" t="s">
        <v>703</v>
      </c>
      <c r="AJ138" s="482"/>
      <c r="AK138" s="481"/>
      <c r="AL138" s="481"/>
      <c r="AM138" s="485"/>
      <c r="AN138" s="480"/>
    </row>
    <row r="139" spans="1:40" ht="15.5" x14ac:dyDescent="0.35">
      <c r="A139" s="951"/>
      <c r="B139" s="952"/>
      <c r="C139" s="952"/>
      <c r="D139" s="952"/>
      <c r="E139" s="952"/>
      <c r="F139" s="952"/>
      <c r="G139" s="952"/>
      <c r="H139" s="952"/>
      <c r="I139" s="952"/>
      <c r="J139" s="952"/>
      <c r="K139" s="952"/>
      <c r="L139" s="952"/>
      <c r="M139" s="952"/>
      <c r="N139" s="952"/>
      <c r="O139" s="952"/>
      <c r="P139" s="952"/>
      <c r="Q139" s="952"/>
      <c r="R139" s="952"/>
      <c r="S139" s="952"/>
      <c r="T139" s="952"/>
      <c r="U139" s="952"/>
      <c r="V139" s="952"/>
      <c r="W139" s="952"/>
      <c r="X139" s="952"/>
      <c r="Y139" s="952"/>
      <c r="Z139" s="952"/>
      <c r="AA139" s="952"/>
      <c r="AB139" s="952"/>
      <c r="AC139" s="952"/>
      <c r="AD139" s="952"/>
      <c r="AE139" s="952"/>
      <c r="AF139" s="953"/>
      <c r="AG139" s="946"/>
      <c r="AH139" s="947"/>
      <c r="AI139" s="483" t="s">
        <v>704</v>
      </c>
      <c r="AJ139" s="481">
        <v>0.6</v>
      </c>
      <c r="AK139" s="481"/>
      <c r="AL139" s="482">
        <v>3.23</v>
      </c>
      <c r="AM139" s="485"/>
      <c r="AN139" s="480">
        <f t="shared" ref="AN139:AN140" si="6">AJ139*AL139</f>
        <v>1.9379999999999999</v>
      </c>
    </row>
    <row r="140" spans="1:40" ht="15.5" x14ac:dyDescent="0.35">
      <c r="A140" s="951"/>
      <c r="B140" s="952"/>
      <c r="C140" s="952"/>
      <c r="D140" s="952"/>
      <c r="E140" s="952"/>
      <c r="F140" s="952"/>
      <c r="G140" s="952"/>
      <c r="H140" s="952"/>
      <c r="I140" s="952"/>
      <c r="J140" s="952"/>
      <c r="K140" s="952"/>
      <c r="L140" s="952"/>
      <c r="M140" s="952"/>
      <c r="N140" s="952"/>
      <c r="O140" s="952"/>
      <c r="P140" s="952"/>
      <c r="Q140" s="952"/>
      <c r="R140" s="952"/>
      <c r="S140" s="952"/>
      <c r="T140" s="952"/>
      <c r="U140" s="952"/>
      <c r="V140" s="952"/>
      <c r="W140" s="952"/>
      <c r="X140" s="952"/>
      <c r="Y140" s="952"/>
      <c r="Z140" s="952"/>
      <c r="AA140" s="952"/>
      <c r="AB140" s="952"/>
      <c r="AC140" s="952"/>
      <c r="AD140" s="952"/>
      <c r="AE140" s="952"/>
      <c r="AF140" s="953"/>
      <c r="AG140" s="946"/>
      <c r="AH140" s="947"/>
      <c r="AI140" s="483" t="s">
        <v>705</v>
      </c>
      <c r="AJ140" s="481">
        <v>0.6</v>
      </c>
      <c r="AK140" s="481"/>
      <c r="AL140" s="482">
        <v>3.15</v>
      </c>
      <c r="AM140" s="485"/>
      <c r="AN140" s="480">
        <f t="shared" si="6"/>
        <v>1.89</v>
      </c>
    </row>
    <row r="141" spans="1:40" ht="15.5" x14ac:dyDescent="0.35">
      <c r="A141" s="951"/>
      <c r="B141" s="952"/>
      <c r="C141" s="952"/>
      <c r="D141" s="952"/>
      <c r="E141" s="952"/>
      <c r="F141" s="952"/>
      <c r="G141" s="952"/>
      <c r="H141" s="952"/>
      <c r="I141" s="952"/>
      <c r="J141" s="952"/>
      <c r="K141" s="952"/>
      <c r="L141" s="952"/>
      <c r="M141" s="952"/>
      <c r="N141" s="952"/>
      <c r="O141" s="952"/>
      <c r="P141" s="952"/>
      <c r="Q141" s="952"/>
      <c r="R141" s="952"/>
      <c r="S141" s="952"/>
      <c r="T141" s="952"/>
      <c r="U141" s="952"/>
      <c r="V141" s="952"/>
      <c r="W141" s="952"/>
      <c r="X141" s="952"/>
      <c r="Y141" s="952"/>
      <c r="Z141" s="952"/>
      <c r="AA141" s="952"/>
      <c r="AB141" s="952"/>
      <c r="AC141" s="952"/>
      <c r="AD141" s="952"/>
      <c r="AE141" s="952"/>
      <c r="AF141" s="953"/>
      <c r="AG141" s="946"/>
      <c r="AH141" s="947"/>
      <c r="AI141" s="483"/>
      <c r="AJ141" s="482"/>
      <c r="AK141" s="481"/>
      <c r="AL141" s="481"/>
      <c r="AM141" s="485"/>
      <c r="AN141" s="480"/>
    </row>
    <row r="142" spans="1:40" ht="15.5" x14ac:dyDescent="0.35">
      <c r="A142" s="951"/>
      <c r="B142" s="952"/>
      <c r="C142" s="952"/>
      <c r="D142" s="952"/>
      <c r="E142" s="952"/>
      <c r="F142" s="952"/>
      <c r="G142" s="952"/>
      <c r="H142" s="952"/>
      <c r="I142" s="952"/>
      <c r="J142" s="952"/>
      <c r="K142" s="952"/>
      <c r="L142" s="952"/>
      <c r="M142" s="952"/>
      <c r="N142" s="952"/>
      <c r="O142" s="952"/>
      <c r="P142" s="952"/>
      <c r="Q142" s="952"/>
      <c r="R142" s="952"/>
      <c r="S142" s="952"/>
      <c r="T142" s="952"/>
      <c r="U142" s="952"/>
      <c r="V142" s="952"/>
      <c r="W142" s="952"/>
      <c r="X142" s="952"/>
      <c r="Y142" s="952"/>
      <c r="Z142" s="952"/>
      <c r="AA142" s="952"/>
      <c r="AB142" s="952"/>
      <c r="AC142" s="952"/>
      <c r="AD142" s="952"/>
      <c r="AE142" s="952"/>
      <c r="AF142" s="953"/>
      <c r="AG142" s="562"/>
      <c r="AH142" s="563"/>
      <c r="AI142" s="483"/>
      <c r="AJ142" s="482"/>
      <c r="AK142" s="481"/>
      <c r="AL142" s="481"/>
      <c r="AM142" s="485"/>
      <c r="AN142" s="480"/>
    </row>
    <row r="143" spans="1:40" ht="15.5" x14ac:dyDescent="0.35">
      <c r="A143" s="951"/>
      <c r="B143" s="952"/>
      <c r="C143" s="952"/>
      <c r="D143" s="952"/>
      <c r="E143" s="952"/>
      <c r="F143" s="952"/>
      <c r="G143" s="952"/>
      <c r="H143" s="952"/>
      <c r="I143" s="952"/>
      <c r="J143" s="952"/>
      <c r="K143" s="952"/>
      <c r="L143" s="952"/>
      <c r="M143" s="952"/>
      <c r="N143" s="952"/>
      <c r="O143" s="952"/>
      <c r="P143" s="952"/>
      <c r="Q143" s="952"/>
      <c r="R143" s="952"/>
      <c r="S143" s="952"/>
      <c r="T143" s="952"/>
      <c r="U143" s="952"/>
      <c r="V143" s="952"/>
      <c r="W143" s="952"/>
      <c r="X143" s="952"/>
      <c r="Y143" s="952"/>
      <c r="Z143" s="952"/>
      <c r="AA143" s="952"/>
      <c r="AB143" s="952"/>
      <c r="AC143" s="952"/>
      <c r="AD143" s="952"/>
      <c r="AE143" s="952"/>
      <c r="AF143" s="953"/>
      <c r="AG143" s="562"/>
      <c r="AH143" s="563"/>
      <c r="AI143" s="483"/>
      <c r="AJ143" s="482"/>
      <c r="AK143" s="481"/>
      <c r="AL143" s="481"/>
      <c r="AM143" s="485"/>
      <c r="AN143" s="480"/>
    </row>
    <row r="144" spans="1:40" ht="15.5" x14ac:dyDescent="0.35">
      <c r="A144" s="951"/>
      <c r="B144" s="952"/>
      <c r="C144" s="952"/>
      <c r="D144" s="952"/>
      <c r="E144" s="952"/>
      <c r="F144" s="952"/>
      <c r="G144" s="952"/>
      <c r="H144" s="952"/>
      <c r="I144" s="952"/>
      <c r="J144" s="952"/>
      <c r="K144" s="952"/>
      <c r="L144" s="952"/>
      <c r="M144" s="952"/>
      <c r="N144" s="952"/>
      <c r="O144" s="952"/>
      <c r="P144" s="952"/>
      <c r="Q144" s="952"/>
      <c r="R144" s="952"/>
      <c r="S144" s="952"/>
      <c r="T144" s="952"/>
      <c r="U144" s="952"/>
      <c r="V144" s="952"/>
      <c r="W144" s="952"/>
      <c r="X144" s="952"/>
      <c r="Y144" s="952"/>
      <c r="Z144" s="952"/>
      <c r="AA144" s="952"/>
      <c r="AB144" s="952"/>
      <c r="AC144" s="952"/>
      <c r="AD144" s="952"/>
      <c r="AE144" s="952"/>
      <c r="AF144" s="953"/>
      <c r="AG144" s="562"/>
      <c r="AH144" s="563"/>
      <c r="AI144" s="483"/>
      <c r="AJ144" s="482"/>
      <c r="AK144" s="481"/>
      <c r="AL144" s="481"/>
      <c r="AM144" s="485"/>
      <c r="AN144" s="480"/>
    </row>
    <row r="145" spans="1:40" ht="15.5" x14ac:dyDescent="0.35">
      <c r="A145" s="951"/>
      <c r="B145" s="952"/>
      <c r="C145" s="952"/>
      <c r="D145" s="952"/>
      <c r="E145" s="952"/>
      <c r="F145" s="952"/>
      <c r="G145" s="952"/>
      <c r="H145" s="952"/>
      <c r="I145" s="952"/>
      <c r="J145" s="952"/>
      <c r="K145" s="952"/>
      <c r="L145" s="952"/>
      <c r="M145" s="952"/>
      <c r="N145" s="952"/>
      <c r="O145" s="952"/>
      <c r="P145" s="952"/>
      <c r="Q145" s="952"/>
      <c r="R145" s="952"/>
      <c r="S145" s="952"/>
      <c r="T145" s="952"/>
      <c r="U145" s="952"/>
      <c r="V145" s="952"/>
      <c r="W145" s="952"/>
      <c r="X145" s="952"/>
      <c r="Y145" s="952"/>
      <c r="Z145" s="952"/>
      <c r="AA145" s="952"/>
      <c r="AB145" s="952"/>
      <c r="AC145" s="952"/>
      <c r="AD145" s="952"/>
      <c r="AE145" s="952"/>
      <c r="AF145" s="953"/>
      <c r="AG145" s="562"/>
      <c r="AH145" s="563"/>
      <c r="AI145" s="483"/>
      <c r="AJ145" s="482"/>
      <c r="AK145" s="481"/>
      <c r="AL145" s="481"/>
      <c r="AM145" s="485"/>
      <c r="AN145" s="480"/>
    </row>
    <row r="146" spans="1:40" ht="15.5" x14ac:dyDescent="0.35">
      <c r="A146" s="951"/>
      <c r="B146" s="952"/>
      <c r="C146" s="952"/>
      <c r="D146" s="952"/>
      <c r="E146" s="952"/>
      <c r="F146" s="952"/>
      <c r="G146" s="952"/>
      <c r="H146" s="952"/>
      <c r="I146" s="952"/>
      <c r="J146" s="952"/>
      <c r="K146" s="952"/>
      <c r="L146" s="952"/>
      <c r="M146" s="952"/>
      <c r="N146" s="952"/>
      <c r="O146" s="952"/>
      <c r="P146" s="952"/>
      <c r="Q146" s="952"/>
      <c r="R146" s="952"/>
      <c r="S146" s="952"/>
      <c r="T146" s="952"/>
      <c r="U146" s="952"/>
      <c r="V146" s="952"/>
      <c r="W146" s="952"/>
      <c r="X146" s="952"/>
      <c r="Y146" s="952"/>
      <c r="Z146" s="952"/>
      <c r="AA146" s="952"/>
      <c r="AB146" s="952"/>
      <c r="AC146" s="952"/>
      <c r="AD146" s="952"/>
      <c r="AE146" s="952"/>
      <c r="AF146" s="953"/>
      <c r="AG146" s="562"/>
      <c r="AH146" s="563"/>
      <c r="AI146" s="483"/>
      <c r="AJ146" s="482"/>
      <c r="AK146" s="481"/>
      <c r="AL146" s="481"/>
      <c r="AM146" s="485"/>
      <c r="AN146" s="480"/>
    </row>
    <row r="147" spans="1:40" ht="15.5" x14ac:dyDescent="0.35">
      <c r="A147" s="951"/>
      <c r="B147" s="952"/>
      <c r="C147" s="952"/>
      <c r="D147" s="952"/>
      <c r="E147" s="952"/>
      <c r="F147" s="952"/>
      <c r="G147" s="952"/>
      <c r="H147" s="952"/>
      <c r="I147" s="952"/>
      <c r="J147" s="952"/>
      <c r="K147" s="952"/>
      <c r="L147" s="952"/>
      <c r="M147" s="952"/>
      <c r="N147" s="952"/>
      <c r="O147" s="952"/>
      <c r="P147" s="952"/>
      <c r="Q147" s="952"/>
      <c r="R147" s="952"/>
      <c r="S147" s="952"/>
      <c r="T147" s="952"/>
      <c r="U147" s="952"/>
      <c r="V147" s="952"/>
      <c r="W147" s="952"/>
      <c r="X147" s="952"/>
      <c r="Y147" s="952"/>
      <c r="Z147" s="952"/>
      <c r="AA147" s="952"/>
      <c r="AB147" s="952"/>
      <c r="AC147" s="952"/>
      <c r="AD147" s="952"/>
      <c r="AE147" s="952"/>
      <c r="AF147" s="953"/>
      <c r="AG147" s="562"/>
      <c r="AH147" s="563"/>
      <c r="AI147" s="483"/>
      <c r="AJ147" s="482"/>
      <c r="AK147" s="481"/>
      <c r="AL147" s="481"/>
      <c r="AM147" s="485"/>
      <c r="AN147" s="480"/>
    </row>
    <row r="148" spans="1:40" ht="15.5" x14ac:dyDescent="0.35">
      <c r="A148" s="951"/>
      <c r="B148" s="952"/>
      <c r="C148" s="952"/>
      <c r="D148" s="952"/>
      <c r="E148" s="952"/>
      <c r="F148" s="952"/>
      <c r="G148" s="952"/>
      <c r="H148" s="952"/>
      <c r="I148" s="952"/>
      <c r="J148" s="952"/>
      <c r="K148" s="952"/>
      <c r="L148" s="952"/>
      <c r="M148" s="952"/>
      <c r="N148" s="952"/>
      <c r="O148" s="952"/>
      <c r="P148" s="952"/>
      <c r="Q148" s="952"/>
      <c r="R148" s="952"/>
      <c r="S148" s="952"/>
      <c r="T148" s="952"/>
      <c r="U148" s="952"/>
      <c r="V148" s="952"/>
      <c r="W148" s="952"/>
      <c r="X148" s="952"/>
      <c r="Y148" s="952"/>
      <c r="Z148" s="952"/>
      <c r="AA148" s="952"/>
      <c r="AB148" s="952"/>
      <c r="AC148" s="952"/>
      <c r="AD148" s="952"/>
      <c r="AE148" s="952"/>
      <c r="AF148" s="953"/>
      <c r="AG148" s="562"/>
      <c r="AH148" s="563"/>
      <c r="AI148" s="483"/>
      <c r="AJ148" s="482"/>
      <c r="AK148" s="481"/>
      <c r="AL148" s="481"/>
      <c r="AM148" s="485"/>
      <c r="AN148" s="480"/>
    </row>
    <row r="149" spans="1:40" ht="15.5" x14ac:dyDescent="0.35">
      <c r="A149" s="951"/>
      <c r="B149" s="952"/>
      <c r="C149" s="952"/>
      <c r="D149" s="952"/>
      <c r="E149" s="952"/>
      <c r="F149" s="952"/>
      <c r="G149" s="952"/>
      <c r="H149" s="952"/>
      <c r="I149" s="952"/>
      <c r="J149" s="952"/>
      <c r="K149" s="952"/>
      <c r="L149" s="952"/>
      <c r="M149" s="952"/>
      <c r="N149" s="952"/>
      <c r="O149" s="952"/>
      <c r="P149" s="952"/>
      <c r="Q149" s="952"/>
      <c r="R149" s="952"/>
      <c r="S149" s="952"/>
      <c r="T149" s="952"/>
      <c r="U149" s="952"/>
      <c r="V149" s="952"/>
      <c r="W149" s="952"/>
      <c r="X149" s="952"/>
      <c r="Y149" s="952"/>
      <c r="Z149" s="952"/>
      <c r="AA149" s="952"/>
      <c r="AB149" s="952"/>
      <c r="AC149" s="952"/>
      <c r="AD149" s="952"/>
      <c r="AE149" s="952"/>
      <c r="AF149" s="953"/>
      <c r="AG149" s="946"/>
      <c r="AH149" s="947"/>
      <c r="AI149" s="483"/>
      <c r="AJ149" s="564"/>
      <c r="AK149" s="565"/>
      <c r="AL149" s="565"/>
      <c r="AM149" s="566"/>
      <c r="AN149" s="567"/>
    </row>
    <row r="150" spans="1:40" ht="15.5" x14ac:dyDescent="0.35">
      <c r="A150" s="951"/>
      <c r="B150" s="952"/>
      <c r="C150" s="952"/>
      <c r="D150" s="952"/>
      <c r="E150" s="952"/>
      <c r="F150" s="952"/>
      <c r="G150" s="952"/>
      <c r="H150" s="952"/>
      <c r="I150" s="952"/>
      <c r="J150" s="952"/>
      <c r="K150" s="952"/>
      <c r="L150" s="952"/>
      <c r="M150" s="952"/>
      <c r="N150" s="952"/>
      <c r="O150" s="952"/>
      <c r="P150" s="952"/>
      <c r="Q150" s="952"/>
      <c r="R150" s="952"/>
      <c r="S150" s="952"/>
      <c r="T150" s="952"/>
      <c r="U150" s="952"/>
      <c r="V150" s="952"/>
      <c r="W150" s="952"/>
      <c r="X150" s="952"/>
      <c r="Y150" s="952"/>
      <c r="Z150" s="952"/>
      <c r="AA150" s="952"/>
      <c r="AB150" s="952"/>
      <c r="AC150" s="952"/>
      <c r="AD150" s="952"/>
      <c r="AE150" s="952"/>
      <c r="AF150" s="953"/>
      <c r="AG150" s="946"/>
      <c r="AH150" s="947"/>
      <c r="AI150" s="483"/>
      <c r="AJ150" s="482"/>
      <c r="AK150" s="481"/>
      <c r="AL150" s="481"/>
      <c r="AM150" s="485"/>
      <c r="AN150" s="480"/>
    </row>
    <row r="151" spans="1:40" ht="15.5" x14ac:dyDescent="0.35">
      <c r="A151" s="951"/>
      <c r="B151" s="952"/>
      <c r="C151" s="952"/>
      <c r="D151" s="952"/>
      <c r="E151" s="952"/>
      <c r="F151" s="952"/>
      <c r="G151" s="952"/>
      <c r="H151" s="952"/>
      <c r="I151" s="952"/>
      <c r="J151" s="952"/>
      <c r="K151" s="952"/>
      <c r="L151" s="952"/>
      <c r="M151" s="952"/>
      <c r="N151" s="952"/>
      <c r="O151" s="952"/>
      <c r="P151" s="952"/>
      <c r="Q151" s="952"/>
      <c r="R151" s="952"/>
      <c r="S151" s="952"/>
      <c r="T151" s="952"/>
      <c r="U151" s="952"/>
      <c r="V151" s="952"/>
      <c r="W151" s="952"/>
      <c r="X151" s="952"/>
      <c r="Y151" s="952"/>
      <c r="Z151" s="952"/>
      <c r="AA151" s="952"/>
      <c r="AB151" s="952"/>
      <c r="AC151" s="952"/>
      <c r="AD151" s="952"/>
      <c r="AE151" s="952"/>
      <c r="AF151" s="953"/>
      <c r="AG151" s="944"/>
      <c r="AH151" s="945"/>
      <c r="AI151" s="568"/>
      <c r="AJ151" s="564"/>
      <c r="AK151" s="565"/>
      <c r="AL151" s="565"/>
      <c r="AM151" s="566"/>
      <c r="AN151" s="567"/>
    </row>
    <row r="152" spans="1:40" ht="15.5" x14ac:dyDescent="0.35">
      <c r="A152" s="951"/>
      <c r="B152" s="952"/>
      <c r="C152" s="952"/>
      <c r="D152" s="952"/>
      <c r="E152" s="952"/>
      <c r="F152" s="952"/>
      <c r="G152" s="952"/>
      <c r="H152" s="952"/>
      <c r="I152" s="952"/>
      <c r="J152" s="952"/>
      <c r="K152" s="952"/>
      <c r="L152" s="952"/>
      <c r="M152" s="952"/>
      <c r="N152" s="952"/>
      <c r="O152" s="952"/>
      <c r="P152" s="952"/>
      <c r="Q152" s="952"/>
      <c r="R152" s="952"/>
      <c r="S152" s="952"/>
      <c r="T152" s="952"/>
      <c r="U152" s="952"/>
      <c r="V152" s="952"/>
      <c r="W152" s="952"/>
      <c r="X152" s="952"/>
      <c r="Y152" s="952"/>
      <c r="Z152" s="952"/>
      <c r="AA152" s="952"/>
      <c r="AB152" s="952"/>
      <c r="AC152" s="952"/>
      <c r="AD152" s="952"/>
      <c r="AE152" s="952"/>
      <c r="AF152" s="953"/>
      <c r="AG152" s="487"/>
      <c r="AH152" s="486"/>
      <c r="AI152" s="483"/>
      <c r="AJ152" s="482"/>
      <c r="AK152" s="481"/>
      <c r="AL152" s="481"/>
      <c r="AM152" s="485"/>
      <c r="AN152" s="480"/>
    </row>
    <row r="153" spans="1:40" ht="15.5" x14ac:dyDescent="0.35">
      <c r="A153" s="951"/>
      <c r="B153" s="952"/>
      <c r="C153" s="952"/>
      <c r="D153" s="952"/>
      <c r="E153" s="952"/>
      <c r="F153" s="952"/>
      <c r="G153" s="952"/>
      <c r="H153" s="952"/>
      <c r="I153" s="952"/>
      <c r="J153" s="952"/>
      <c r="K153" s="952"/>
      <c r="L153" s="952"/>
      <c r="M153" s="952"/>
      <c r="N153" s="952"/>
      <c r="O153" s="952"/>
      <c r="P153" s="952"/>
      <c r="Q153" s="952"/>
      <c r="R153" s="952"/>
      <c r="S153" s="952"/>
      <c r="T153" s="952"/>
      <c r="U153" s="952"/>
      <c r="V153" s="952"/>
      <c r="W153" s="952"/>
      <c r="X153" s="952"/>
      <c r="Y153" s="952"/>
      <c r="Z153" s="952"/>
      <c r="AA153" s="952"/>
      <c r="AB153" s="952"/>
      <c r="AC153" s="952"/>
      <c r="AD153" s="952"/>
      <c r="AE153" s="952"/>
      <c r="AF153" s="953"/>
      <c r="AG153" s="944"/>
      <c r="AH153" s="945"/>
      <c r="AI153" s="484"/>
      <c r="AJ153" s="482"/>
      <c r="AK153" s="482"/>
      <c r="AL153" s="481"/>
      <c r="AM153" s="481"/>
      <c r="AN153" s="480"/>
    </row>
    <row r="154" spans="1:40" ht="15.5" x14ac:dyDescent="0.35">
      <c r="A154" s="951"/>
      <c r="B154" s="952"/>
      <c r="C154" s="952"/>
      <c r="D154" s="952"/>
      <c r="E154" s="952"/>
      <c r="F154" s="952"/>
      <c r="G154" s="952"/>
      <c r="H154" s="952"/>
      <c r="I154" s="952"/>
      <c r="J154" s="952"/>
      <c r="K154" s="952"/>
      <c r="L154" s="952"/>
      <c r="M154" s="952"/>
      <c r="N154" s="952"/>
      <c r="O154" s="952"/>
      <c r="P154" s="952"/>
      <c r="Q154" s="952"/>
      <c r="R154" s="952"/>
      <c r="S154" s="952"/>
      <c r="T154" s="952"/>
      <c r="U154" s="952"/>
      <c r="V154" s="952"/>
      <c r="W154" s="952"/>
      <c r="X154" s="952"/>
      <c r="Y154" s="952"/>
      <c r="Z154" s="952"/>
      <c r="AA154" s="952"/>
      <c r="AB154" s="952"/>
      <c r="AC154" s="952"/>
      <c r="AD154" s="952"/>
      <c r="AE154" s="952"/>
      <c r="AF154" s="953"/>
      <c r="AG154" s="944"/>
      <c r="AH154" s="945"/>
      <c r="AI154" s="483"/>
      <c r="AJ154" s="564"/>
      <c r="AK154" s="565"/>
      <c r="AL154" s="565"/>
      <c r="AM154" s="566"/>
      <c r="AN154" s="567"/>
    </row>
    <row r="155" spans="1:40" ht="15.5" x14ac:dyDescent="0.35">
      <c r="A155" s="951"/>
      <c r="B155" s="952"/>
      <c r="C155" s="952"/>
      <c r="D155" s="952"/>
      <c r="E155" s="952"/>
      <c r="F155" s="952"/>
      <c r="G155" s="952"/>
      <c r="H155" s="952"/>
      <c r="I155" s="952"/>
      <c r="J155" s="952"/>
      <c r="K155" s="952"/>
      <c r="L155" s="952"/>
      <c r="M155" s="952"/>
      <c r="N155" s="952"/>
      <c r="O155" s="952"/>
      <c r="P155" s="952"/>
      <c r="Q155" s="952"/>
      <c r="R155" s="952"/>
      <c r="S155" s="952"/>
      <c r="T155" s="952"/>
      <c r="U155" s="952"/>
      <c r="V155" s="952"/>
      <c r="W155" s="952"/>
      <c r="X155" s="952"/>
      <c r="Y155" s="952"/>
      <c r="Z155" s="952"/>
      <c r="AA155" s="952"/>
      <c r="AB155" s="952"/>
      <c r="AC155" s="952"/>
      <c r="AD155" s="952"/>
      <c r="AE155" s="952"/>
      <c r="AF155" s="953"/>
      <c r="AG155" s="944"/>
      <c r="AH155" s="945"/>
      <c r="AI155" s="483"/>
      <c r="AJ155" s="482"/>
      <c r="AK155" s="481"/>
      <c r="AL155" s="481"/>
      <c r="AM155" s="485"/>
      <c r="AN155" s="480"/>
    </row>
    <row r="156" spans="1:40" ht="15.5" x14ac:dyDescent="0.35">
      <c r="A156" s="951"/>
      <c r="B156" s="952"/>
      <c r="C156" s="952"/>
      <c r="D156" s="952"/>
      <c r="E156" s="952"/>
      <c r="F156" s="952"/>
      <c r="G156" s="952"/>
      <c r="H156" s="952"/>
      <c r="I156" s="952"/>
      <c r="J156" s="952"/>
      <c r="K156" s="952"/>
      <c r="L156" s="952"/>
      <c r="M156" s="952"/>
      <c r="N156" s="952"/>
      <c r="O156" s="952"/>
      <c r="P156" s="952"/>
      <c r="Q156" s="952"/>
      <c r="R156" s="952"/>
      <c r="S156" s="952"/>
      <c r="T156" s="952"/>
      <c r="U156" s="952"/>
      <c r="V156" s="952"/>
      <c r="W156" s="952"/>
      <c r="X156" s="952"/>
      <c r="Y156" s="952"/>
      <c r="Z156" s="952"/>
      <c r="AA156" s="952"/>
      <c r="AB156" s="952"/>
      <c r="AC156" s="952"/>
      <c r="AD156" s="952"/>
      <c r="AE156" s="952"/>
      <c r="AF156" s="953"/>
      <c r="AG156" s="944"/>
      <c r="AH156" s="945"/>
      <c r="AI156" s="483"/>
      <c r="AJ156" s="564"/>
      <c r="AK156" s="565"/>
      <c r="AL156" s="565"/>
      <c r="AM156" s="566"/>
      <c r="AN156" s="567"/>
    </row>
    <row r="157" spans="1:40" ht="15.5" x14ac:dyDescent="0.35">
      <c r="A157" s="951"/>
      <c r="B157" s="952"/>
      <c r="C157" s="952"/>
      <c r="D157" s="952"/>
      <c r="E157" s="952"/>
      <c r="F157" s="952"/>
      <c r="G157" s="952"/>
      <c r="H157" s="952"/>
      <c r="I157" s="952"/>
      <c r="J157" s="952"/>
      <c r="K157" s="952"/>
      <c r="L157" s="952"/>
      <c r="M157" s="952"/>
      <c r="N157" s="952"/>
      <c r="O157" s="952"/>
      <c r="P157" s="952"/>
      <c r="Q157" s="952"/>
      <c r="R157" s="952"/>
      <c r="S157" s="952"/>
      <c r="T157" s="952"/>
      <c r="U157" s="952"/>
      <c r="V157" s="952"/>
      <c r="W157" s="952"/>
      <c r="X157" s="952"/>
      <c r="Y157" s="952"/>
      <c r="Z157" s="952"/>
      <c r="AA157" s="952"/>
      <c r="AB157" s="952"/>
      <c r="AC157" s="952"/>
      <c r="AD157" s="952"/>
      <c r="AE157" s="952"/>
      <c r="AF157" s="953"/>
      <c r="AG157" s="944"/>
      <c r="AH157" s="945"/>
      <c r="AI157" s="483"/>
      <c r="AJ157" s="482"/>
      <c r="AK157" s="481"/>
      <c r="AL157" s="481"/>
      <c r="AM157" s="485"/>
      <c r="AN157" s="480"/>
    </row>
    <row r="158" spans="1:40" ht="15.5" x14ac:dyDescent="0.35">
      <c r="A158" s="951"/>
      <c r="B158" s="952"/>
      <c r="C158" s="952"/>
      <c r="D158" s="952"/>
      <c r="E158" s="952"/>
      <c r="F158" s="952"/>
      <c r="G158" s="952"/>
      <c r="H158" s="952"/>
      <c r="I158" s="952"/>
      <c r="J158" s="952"/>
      <c r="K158" s="952"/>
      <c r="L158" s="952"/>
      <c r="M158" s="952"/>
      <c r="N158" s="952"/>
      <c r="O158" s="952"/>
      <c r="P158" s="952"/>
      <c r="Q158" s="952"/>
      <c r="R158" s="952"/>
      <c r="S158" s="952"/>
      <c r="T158" s="952"/>
      <c r="U158" s="952"/>
      <c r="V158" s="952"/>
      <c r="W158" s="952"/>
      <c r="X158" s="952"/>
      <c r="Y158" s="952"/>
      <c r="Z158" s="952"/>
      <c r="AA158" s="952"/>
      <c r="AB158" s="952"/>
      <c r="AC158" s="952"/>
      <c r="AD158" s="952"/>
      <c r="AE158" s="952"/>
      <c r="AF158" s="953"/>
      <c r="AG158" s="944"/>
      <c r="AH158" s="945"/>
      <c r="AI158" s="483"/>
      <c r="AJ158" s="482"/>
      <c r="AK158" s="481"/>
      <c r="AL158" s="481"/>
      <c r="AM158" s="485"/>
      <c r="AN158" s="480"/>
    </row>
    <row r="159" spans="1:40" ht="16" thickBot="1" x14ac:dyDescent="0.4">
      <c r="A159" s="951"/>
      <c r="B159" s="952"/>
      <c r="C159" s="952"/>
      <c r="D159" s="952"/>
      <c r="E159" s="952"/>
      <c r="F159" s="952"/>
      <c r="G159" s="952"/>
      <c r="H159" s="952"/>
      <c r="I159" s="952"/>
      <c r="J159" s="952"/>
      <c r="K159" s="952"/>
      <c r="L159" s="952"/>
      <c r="M159" s="952"/>
      <c r="N159" s="952"/>
      <c r="O159" s="952"/>
      <c r="P159" s="952"/>
      <c r="Q159" s="952"/>
      <c r="R159" s="952"/>
      <c r="S159" s="952"/>
      <c r="T159" s="952"/>
      <c r="U159" s="952"/>
      <c r="V159" s="952"/>
      <c r="W159" s="952"/>
      <c r="X159" s="952"/>
      <c r="Y159" s="952"/>
      <c r="Z159" s="952"/>
      <c r="AA159" s="952"/>
      <c r="AB159" s="952"/>
      <c r="AC159" s="952"/>
      <c r="AD159" s="952"/>
      <c r="AE159" s="952"/>
      <c r="AF159" s="953"/>
      <c r="AG159" s="930"/>
      <c r="AH159" s="931"/>
      <c r="AI159" s="479"/>
      <c r="AJ159" s="478"/>
      <c r="AK159" s="478"/>
      <c r="AL159" s="478"/>
      <c r="AM159" s="478"/>
      <c r="AN159" s="477"/>
    </row>
    <row r="160" spans="1:40" ht="15.5" x14ac:dyDescent="0.35">
      <c r="A160" s="951"/>
      <c r="B160" s="952"/>
      <c r="C160" s="952"/>
      <c r="D160" s="952"/>
      <c r="E160" s="952"/>
      <c r="F160" s="952"/>
      <c r="G160" s="952"/>
      <c r="H160" s="952"/>
      <c r="I160" s="952"/>
      <c r="J160" s="952"/>
      <c r="K160" s="952"/>
      <c r="L160" s="952"/>
      <c r="M160" s="952"/>
      <c r="N160" s="952"/>
      <c r="O160" s="952"/>
      <c r="P160" s="952"/>
      <c r="Q160" s="952"/>
      <c r="R160" s="952"/>
      <c r="S160" s="952"/>
      <c r="T160" s="952"/>
      <c r="U160" s="952"/>
      <c r="V160" s="952"/>
      <c r="W160" s="952"/>
      <c r="X160" s="952"/>
      <c r="Y160" s="952"/>
      <c r="Z160" s="952"/>
      <c r="AA160" s="952"/>
      <c r="AB160" s="952"/>
      <c r="AC160" s="952"/>
      <c r="AD160" s="952"/>
      <c r="AE160" s="952"/>
      <c r="AF160" s="953"/>
      <c r="AG160" s="932" t="s">
        <v>433</v>
      </c>
      <c r="AH160" s="933"/>
      <c r="AI160" s="933"/>
      <c r="AJ160" s="933"/>
      <c r="AK160" s="933"/>
      <c r="AL160" s="933"/>
      <c r="AM160" s="934"/>
      <c r="AN160" s="476">
        <f>SUM(AN130:AN159)</f>
        <v>14.088000000000001</v>
      </c>
    </row>
    <row r="161" spans="1:40" ht="15.5" x14ac:dyDescent="0.35">
      <c r="A161" s="951"/>
      <c r="B161" s="952"/>
      <c r="C161" s="952"/>
      <c r="D161" s="952"/>
      <c r="E161" s="952"/>
      <c r="F161" s="952"/>
      <c r="G161" s="952"/>
      <c r="H161" s="952"/>
      <c r="I161" s="952"/>
      <c r="J161" s="952"/>
      <c r="K161" s="952"/>
      <c r="L161" s="952"/>
      <c r="M161" s="952"/>
      <c r="N161" s="952"/>
      <c r="O161" s="952"/>
      <c r="P161" s="952"/>
      <c r="Q161" s="952"/>
      <c r="R161" s="952"/>
      <c r="S161" s="952"/>
      <c r="T161" s="952"/>
      <c r="U161" s="952"/>
      <c r="V161" s="952"/>
      <c r="W161" s="952"/>
      <c r="X161" s="952"/>
      <c r="Y161" s="952"/>
      <c r="Z161" s="952"/>
      <c r="AA161" s="952"/>
      <c r="AB161" s="952"/>
      <c r="AC161" s="952"/>
      <c r="AD161" s="952"/>
      <c r="AE161" s="952"/>
      <c r="AF161" s="953"/>
      <c r="AG161" s="935"/>
      <c r="AH161" s="936"/>
      <c r="AI161" s="936"/>
      <c r="AJ161" s="936"/>
      <c r="AK161" s="936"/>
      <c r="AL161" s="936"/>
      <c r="AM161" s="937"/>
      <c r="AN161" s="475"/>
    </row>
    <row r="162" spans="1:40" ht="18.5" thickBot="1" x14ac:dyDescent="0.45">
      <c r="A162" s="954"/>
      <c r="B162" s="955"/>
      <c r="C162" s="955"/>
      <c r="D162" s="955"/>
      <c r="E162" s="955"/>
      <c r="F162" s="955"/>
      <c r="G162" s="955"/>
      <c r="H162" s="955"/>
      <c r="I162" s="955"/>
      <c r="J162" s="955"/>
      <c r="K162" s="955"/>
      <c r="L162" s="955"/>
      <c r="M162" s="955"/>
      <c r="N162" s="955"/>
      <c r="O162" s="955"/>
      <c r="P162" s="955"/>
      <c r="Q162" s="955"/>
      <c r="R162" s="955"/>
      <c r="S162" s="955"/>
      <c r="T162" s="955"/>
      <c r="U162" s="955"/>
      <c r="V162" s="955"/>
      <c r="W162" s="955"/>
      <c r="X162" s="955"/>
      <c r="Y162" s="955"/>
      <c r="Z162" s="955"/>
      <c r="AA162" s="955"/>
      <c r="AB162" s="955"/>
      <c r="AC162" s="955"/>
      <c r="AD162" s="955"/>
      <c r="AE162" s="955"/>
      <c r="AF162" s="956"/>
      <c r="AG162" s="938" t="s">
        <v>432</v>
      </c>
      <c r="AH162" s="939"/>
      <c r="AI162" s="939"/>
      <c r="AJ162" s="939"/>
      <c r="AK162" s="939"/>
      <c r="AL162" s="939"/>
      <c r="AM162" s="940"/>
      <c r="AN162" s="474">
        <f>AN160-AN161</f>
        <v>14.088000000000001</v>
      </c>
    </row>
    <row r="163" spans="1:40" ht="15.5" x14ac:dyDescent="0.35">
      <c r="A163" s="473"/>
      <c r="B163" s="472"/>
      <c r="C163" s="468"/>
      <c r="D163" s="468"/>
      <c r="E163" s="468"/>
      <c r="F163" s="468"/>
      <c r="G163" s="468"/>
      <c r="H163" s="469"/>
      <c r="I163" s="468"/>
      <c r="J163" s="468"/>
      <c r="K163" s="468"/>
      <c r="L163" s="468"/>
      <c r="M163" s="468"/>
      <c r="N163" s="468"/>
      <c r="O163" s="468"/>
      <c r="P163" s="468"/>
      <c r="Q163" s="468"/>
      <c r="R163" s="468"/>
      <c r="S163" s="941"/>
      <c r="T163" s="941"/>
      <c r="U163" s="941"/>
      <c r="V163" s="941"/>
      <c r="W163" s="941"/>
      <c r="X163" s="941"/>
      <c r="Y163" s="941"/>
      <c r="Z163" s="941"/>
      <c r="AA163" s="941"/>
      <c r="AB163" s="941"/>
      <c r="AC163" s="941"/>
      <c r="AD163" s="941"/>
      <c r="AE163" s="941"/>
      <c r="AF163" s="941"/>
      <c r="AG163" s="941"/>
      <c r="AH163" s="941"/>
      <c r="AI163" s="471"/>
      <c r="AJ163" s="470"/>
      <c r="AK163" s="469"/>
      <c r="AL163" s="468"/>
      <c r="AM163" s="468"/>
      <c r="AN163" s="467"/>
    </row>
    <row r="164" spans="1:40" ht="15.5" x14ac:dyDescent="0.35">
      <c r="A164" s="463"/>
      <c r="B164" s="462"/>
      <c r="H164" s="461"/>
      <c r="S164" s="942"/>
      <c r="T164" s="942"/>
      <c r="U164" s="942"/>
      <c r="V164" s="942"/>
      <c r="W164" s="942"/>
      <c r="X164" s="942"/>
      <c r="Y164" s="942"/>
      <c r="Z164" s="942"/>
      <c r="AA164" s="942"/>
      <c r="AB164" s="942"/>
      <c r="AC164" s="942"/>
      <c r="AD164" s="942"/>
      <c r="AE164" s="942"/>
      <c r="AF164" s="942"/>
      <c r="AG164" s="942"/>
      <c r="AH164" s="942"/>
      <c r="AI164" s="466"/>
      <c r="AJ164" s="465"/>
      <c r="AK164" s="461"/>
      <c r="AN164" s="464"/>
    </row>
    <row r="165" spans="1:40" ht="15.5" x14ac:dyDescent="0.35">
      <c r="A165" s="463"/>
      <c r="B165" s="462"/>
      <c r="H165" s="461"/>
      <c r="S165" s="942"/>
      <c r="T165" s="942"/>
      <c r="U165" s="942"/>
      <c r="V165" s="942"/>
      <c r="W165" s="942"/>
      <c r="X165" s="942"/>
      <c r="Y165" s="942"/>
      <c r="Z165" s="942"/>
      <c r="AA165" s="942"/>
      <c r="AB165" s="942"/>
      <c r="AC165" s="942"/>
      <c r="AD165" s="942"/>
      <c r="AE165" s="942"/>
      <c r="AF165" s="942"/>
      <c r="AG165" s="942"/>
      <c r="AH165" s="942"/>
      <c r="AI165" s="466"/>
      <c r="AJ165" s="465"/>
      <c r="AK165" s="461"/>
      <c r="AN165" s="464"/>
    </row>
    <row r="166" spans="1:40" ht="15.5" x14ac:dyDescent="0.35">
      <c r="A166" s="463"/>
      <c r="B166" s="462"/>
      <c r="H166" s="461"/>
      <c r="S166" s="942"/>
      <c r="T166" s="942"/>
      <c r="U166" s="942"/>
      <c r="V166" s="942"/>
      <c r="W166" s="942"/>
      <c r="X166" s="942"/>
      <c r="Y166" s="942"/>
      <c r="Z166" s="942"/>
      <c r="AA166" s="942"/>
      <c r="AB166" s="942"/>
      <c r="AC166" s="942"/>
      <c r="AD166" s="942"/>
      <c r="AE166" s="942"/>
      <c r="AF166" s="942"/>
      <c r="AG166" s="942"/>
      <c r="AH166" s="942"/>
      <c r="AI166" s="466"/>
      <c r="AJ166" s="465"/>
      <c r="AK166" s="461"/>
      <c r="AN166" s="464"/>
    </row>
    <row r="167" spans="1:40" ht="15.5" x14ac:dyDescent="0.35">
      <c r="A167" s="463"/>
      <c r="B167" s="462"/>
      <c r="H167" s="461"/>
      <c r="S167" s="942"/>
      <c r="T167" s="942"/>
      <c r="U167" s="942"/>
      <c r="V167" s="942"/>
      <c r="W167" s="942"/>
      <c r="X167" s="942"/>
      <c r="Y167" s="942"/>
      <c r="Z167" s="942"/>
      <c r="AA167" s="942"/>
      <c r="AB167" s="942"/>
      <c r="AC167" s="942"/>
      <c r="AD167" s="942"/>
      <c r="AE167" s="942"/>
      <c r="AF167" s="942"/>
      <c r="AG167" s="942"/>
      <c r="AH167" s="942"/>
      <c r="AI167" s="466"/>
      <c r="AJ167" s="465"/>
      <c r="AK167" s="461"/>
      <c r="AN167" s="464"/>
    </row>
    <row r="168" spans="1:40" ht="15.5" x14ac:dyDescent="0.35">
      <c r="A168" s="463"/>
      <c r="B168" s="462"/>
      <c r="H168" s="461"/>
      <c r="S168" s="942"/>
      <c r="T168" s="942"/>
      <c r="U168" s="942"/>
      <c r="V168" s="942"/>
      <c r="W168" s="942"/>
      <c r="X168" s="942"/>
      <c r="Y168" s="942"/>
      <c r="Z168" s="942"/>
      <c r="AA168" s="942"/>
      <c r="AB168" s="942"/>
      <c r="AC168" s="942"/>
      <c r="AD168" s="942"/>
      <c r="AE168" s="942"/>
      <c r="AF168" s="942"/>
      <c r="AG168" s="942"/>
      <c r="AH168" s="942"/>
      <c r="AI168" s="466"/>
      <c r="AJ168" s="465"/>
      <c r="AK168" s="461"/>
      <c r="AN168" s="464"/>
    </row>
    <row r="169" spans="1:40" ht="15.5" x14ac:dyDescent="0.35">
      <c r="A169" s="463"/>
      <c r="B169" s="462"/>
      <c r="H169" s="461"/>
      <c r="S169" s="942"/>
      <c r="T169" s="942"/>
      <c r="U169" s="942"/>
      <c r="V169" s="942"/>
      <c r="W169" s="942"/>
      <c r="X169" s="942"/>
      <c r="Y169" s="942"/>
      <c r="Z169" s="942"/>
      <c r="AA169" s="942"/>
      <c r="AB169" s="942"/>
      <c r="AC169" s="942"/>
      <c r="AD169" s="942"/>
      <c r="AE169" s="942"/>
      <c r="AF169" s="942"/>
      <c r="AG169" s="942"/>
      <c r="AH169" s="942"/>
      <c r="AI169" s="922" t="s">
        <v>723</v>
      </c>
      <c r="AJ169" s="923"/>
      <c r="AK169" s="923"/>
      <c r="AL169" s="923"/>
      <c r="AM169" s="923"/>
      <c r="AN169" s="924"/>
    </row>
    <row r="170" spans="1:40" ht="13" x14ac:dyDescent="0.3">
      <c r="A170" s="920"/>
      <c r="B170" s="921"/>
      <c r="C170" s="921"/>
      <c r="D170" s="921"/>
      <c r="E170" s="921"/>
      <c r="F170" s="921"/>
      <c r="G170" s="921"/>
      <c r="H170" s="921"/>
      <c r="I170" s="921"/>
      <c r="J170" s="921"/>
      <c r="K170" s="921"/>
      <c r="L170" s="921"/>
      <c r="M170" s="921"/>
      <c r="N170" s="921"/>
      <c r="O170" s="921"/>
      <c r="P170" s="921"/>
      <c r="Q170" s="921"/>
      <c r="R170" s="921"/>
      <c r="S170" s="942"/>
      <c r="T170" s="942"/>
      <c r="U170" s="942"/>
      <c r="V170" s="942"/>
      <c r="W170" s="942"/>
      <c r="X170" s="942"/>
      <c r="Y170" s="942"/>
      <c r="Z170" s="942"/>
      <c r="AA170" s="942"/>
      <c r="AB170" s="942"/>
      <c r="AC170" s="942"/>
      <c r="AD170" s="942"/>
      <c r="AE170" s="942"/>
      <c r="AF170" s="942"/>
      <c r="AG170" s="942"/>
      <c r="AH170" s="942"/>
      <c r="AI170" s="922" t="s">
        <v>724</v>
      </c>
      <c r="AJ170" s="923"/>
      <c r="AK170" s="923"/>
      <c r="AL170" s="923"/>
      <c r="AM170" s="923"/>
      <c r="AN170" s="924"/>
    </row>
    <row r="171" spans="1:40" ht="13" x14ac:dyDescent="0.3">
      <c r="A171" s="920"/>
      <c r="B171" s="921"/>
      <c r="C171" s="921"/>
      <c r="D171" s="921"/>
      <c r="E171" s="921"/>
      <c r="F171" s="921"/>
      <c r="G171" s="921"/>
      <c r="H171" s="921"/>
      <c r="I171" s="921"/>
      <c r="J171" s="921"/>
      <c r="K171" s="921"/>
      <c r="L171" s="921"/>
      <c r="M171" s="921"/>
      <c r="N171" s="921"/>
      <c r="O171" s="921"/>
      <c r="P171" s="921"/>
      <c r="Q171" s="921"/>
      <c r="R171" s="921"/>
      <c r="S171" s="942"/>
      <c r="T171" s="942"/>
      <c r="U171" s="942"/>
      <c r="V171" s="942"/>
      <c r="W171" s="942"/>
      <c r="X171" s="942"/>
      <c r="Y171" s="942"/>
      <c r="Z171" s="942"/>
      <c r="AA171" s="942"/>
      <c r="AB171" s="942"/>
      <c r="AC171" s="942"/>
      <c r="AD171" s="942"/>
      <c r="AE171" s="942"/>
      <c r="AF171" s="942"/>
      <c r="AG171" s="942"/>
      <c r="AH171" s="942"/>
      <c r="AI171" s="922" t="s">
        <v>726</v>
      </c>
      <c r="AJ171" s="923"/>
      <c r="AK171" s="923"/>
      <c r="AL171" s="923"/>
      <c r="AM171" s="923"/>
      <c r="AN171" s="924"/>
    </row>
    <row r="172" spans="1:40" ht="13.5" thickBot="1" x14ac:dyDescent="0.35">
      <c r="A172" s="925"/>
      <c r="B172" s="926"/>
      <c r="C172" s="926"/>
      <c r="D172" s="926"/>
      <c r="E172" s="926"/>
      <c r="F172" s="926"/>
      <c r="G172" s="926"/>
      <c r="H172" s="926"/>
      <c r="I172" s="926"/>
      <c r="J172" s="926"/>
      <c r="K172" s="926"/>
      <c r="L172" s="926"/>
      <c r="M172" s="926"/>
      <c r="N172" s="926"/>
      <c r="O172" s="926"/>
      <c r="P172" s="926"/>
      <c r="Q172" s="926"/>
      <c r="R172" s="926"/>
      <c r="S172" s="943"/>
      <c r="T172" s="943"/>
      <c r="U172" s="943"/>
      <c r="V172" s="943"/>
      <c r="W172" s="943"/>
      <c r="X172" s="943"/>
      <c r="Y172" s="943"/>
      <c r="Z172" s="943"/>
      <c r="AA172" s="943"/>
      <c r="AB172" s="943"/>
      <c r="AC172" s="943"/>
      <c r="AD172" s="943"/>
      <c r="AE172" s="943"/>
      <c r="AF172" s="943"/>
      <c r="AG172" s="943"/>
      <c r="AH172" s="943"/>
      <c r="AI172" s="927"/>
      <c r="AJ172" s="928"/>
      <c r="AK172" s="928"/>
      <c r="AL172" s="928"/>
      <c r="AM172" s="928"/>
      <c r="AN172" s="929"/>
    </row>
    <row r="173" spans="1:40" ht="23" x14ac:dyDescent="0.5">
      <c r="A173" s="1001"/>
      <c r="B173" s="1002"/>
      <c r="C173" s="1002"/>
      <c r="D173" s="1002"/>
      <c r="E173" s="1002"/>
      <c r="F173" s="1002"/>
      <c r="G173" s="1002"/>
      <c r="H173" s="1003"/>
      <c r="I173" s="1007" t="s">
        <v>460</v>
      </c>
      <c r="J173" s="1008"/>
      <c r="K173" s="1008"/>
      <c r="L173" s="1008"/>
      <c r="M173" s="1008"/>
      <c r="N173" s="1008"/>
      <c r="O173" s="1008"/>
      <c r="P173" s="1008"/>
      <c r="Q173" s="1008"/>
      <c r="R173" s="1008"/>
      <c r="S173" s="1008"/>
      <c r="T173" s="1008"/>
      <c r="U173" s="1008"/>
      <c r="V173" s="1008"/>
      <c r="W173" s="1008"/>
      <c r="X173" s="1008"/>
      <c r="Y173" s="1008"/>
      <c r="Z173" s="1008"/>
      <c r="AA173" s="1008"/>
      <c r="AB173" s="1008"/>
      <c r="AC173" s="1008"/>
      <c r="AD173" s="1008"/>
      <c r="AE173" s="1008"/>
      <c r="AF173" s="1008"/>
      <c r="AG173" s="1008"/>
      <c r="AH173" s="1008"/>
      <c r="AI173" s="1008"/>
      <c r="AJ173" s="1008"/>
      <c r="AK173" s="1009"/>
      <c r="AL173" s="1013" t="s">
        <v>459</v>
      </c>
      <c r="AM173" s="1014"/>
      <c r="AN173" s="1015"/>
    </row>
    <row r="174" spans="1:40" ht="23" x14ac:dyDescent="0.5">
      <c r="A174" s="1004"/>
      <c r="B174" s="1005"/>
      <c r="C174" s="1005"/>
      <c r="D174" s="1005"/>
      <c r="E174" s="1005"/>
      <c r="F174" s="1005"/>
      <c r="G174" s="1005"/>
      <c r="H174" s="1006"/>
      <c r="I174" s="1010"/>
      <c r="J174" s="1011"/>
      <c r="K174" s="1011"/>
      <c r="L174" s="1011"/>
      <c r="M174" s="1011"/>
      <c r="N174" s="1011"/>
      <c r="O174" s="1011"/>
      <c r="P174" s="1011"/>
      <c r="Q174" s="1011"/>
      <c r="R174" s="1011"/>
      <c r="S174" s="1011"/>
      <c r="T174" s="1011"/>
      <c r="U174" s="1011"/>
      <c r="V174" s="1011"/>
      <c r="W174" s="1011"/>
      <c r="X174" s="1011"/>
      <c r="Y174" s="1011"/>
      <c r="Z174" s="1011"/>
      <c r="AA174" s="1011"/>
      <c r="AB174" s="1011"/>
      <c r="AC174" s="1011"/>
      <c r="AD174" s="1011"/>
      <c r="AE174" s="1011"/>
      <c r="AF174" s="1011"/>
      <c r="AG174" s="1011"/>
      <c r="AH174" s="1011"/>
      <c r="AI174" s="1011"/>
      <c r="AJ174" s="1011"/>
      <c r="AK174" s="1012"/>
      <c r="AL174" s="1016" t="s">
        <v>458</v>
      </c>
      <c r="AM174" s="1017"/>
      <c r="AN174" s="1018"/>
    </row>
    <row r="175" spans="1:40" ht="23" x14ac:dyDescent="0.5">
      <c r="A175" s="1004"/>
      <c r="B175" s="1005"/>
      <c r="C175" s="1005"/>
      <c r="D175" s="1005"/>
      <c r="E175" s="1005"/>
      <c r="F175" s="1005"/>
      <c r="G175" s="1005"/>
      <c r="H175" s="1006"/>
      <c r="I175" s="1019" t="s">
        <v>457</v>
      </c>
      <c r="J175" s="1020"/>
      <c r="K175" s="1020"/>
      <c r="L175" s="1020"/>
      <c r="M175" s="1020"/>
      <c r="N175" s="1020"/>
      <c r="O175" s="1020"/>
      <c r="P175" s="1020"/>
      <c r="Q175" s="1020"/>
      <c r="R175" s="1020"/>
      <c r="S175" s="1020"/>
      <c r="T175" s="1020"/>
      <c r="U175" s="1020"/>
      <c r="V175" s="1020"/>
      <c r="W175" s="1020"/>
      <c r="X175" s="1020"/>
      <c r="Y175" s="1020"/>
      <c r="Z175" s="1020"/>
      <c r="AA175" s="1020"/>
      <c r="AB175" s="1020"/>
      <c r="AC175" s="1020"/>
      <c r="AD175" s="1020"/>
      <c r="AE175" s="1020"/>
      <c r="AF175" s="1020"/>
      <c r="AG175" s="1020"/>
      <c r="AH175" s="1020"/>
      <c r="AI175" s="1020"/>
      <c r="AJ175" s="1020"/>
      <c r="AK175" s="1021"/>
      <c r="AL175" s="1022" t="s">
        <v>456</v>
      </c>
      <c r="AM175" s="1023"/>
      <c r="AN175" s="1024"/>
    </row>
    <row r="176" spans="1:40" ht="14" x14ac:dyDescent="0.25">
      <c r="A176" s="977" t="s">
        <v>455</v>
      </c>
      <c r="B176" s="978"/>
      <c r="C176" s="978"/>
      <c r="D176" s="978"/>
      <c r="E176" s="978"/>
      <c r="F176" s="978" t="s">
        <v>454</v>
      </c>
      <c r="G176" s="978"/>
      <c r="H176" s="999">
        <v>15</v>
      </c>
      <c r="I176" s="999"/>
      <c r="J176" s="978" t="s">
        <v>453</v>
      </c>
      <c r="K176" s="978"/>
      <c r="L176" s="999">
        <v>10</v>
      </c>
      <c r="M176" s="999"/>
      <c r="N176" s="978" t="s">
        <v>9</v>
      </c>
      <c r="O176" s="978"/>
      <c r="P176" s="999">
        <v>2024</v>
      </c>
      <c r="Q176" s="999"/>
      <c r="R176" s="497"/>
      <c r="S176" s="497"/>
      <c r="T176" s="497"/>
      <c r="U176" s="978" t="s">
        <v>452</v>
      </c>
      <c r="V176" s="978"/>
      <c r="W176" s="978"/>
      <c r="X176" s="978"/>
      <c r="Y176" s="978"/>
      <c r="Z176" s="1000"/>
      <c r="AA176" s="1000"/>
      <c r="AB176" s="1000"/>
      <c r="AC176" s="1000"/>
      <c r="AD176" s="1000"/>
      <c r="AE176" s="1000"/>
      <c r="AF176" s="1000"/>
      <c r="AG176" s="978" t="s">
        <v>451</v>
      </c>
      <c r="AH176" s="978"/>
      <c r="AI176" s="978"/>
      <c r="AJ176" s="989" t="s">
        <v>723</v>
      </c>
      <c r="AK176" s="989"/>
      <c r="AL176" s="989"/>
      <c r="AM176" s="989"/>
      <c r="AN176" s="990"/>
    </row>
    <row r="177" spans="1:40" ht="17.5" customHeight="1" x14ac:dyDescent="0.25">
      <c r="A177" s="991" t="s">
        <v>450</v>
      </c>
      <c r="B177" s="992"/>
      <c r="C177" s="992"/>
      <c r="D177" s="992"/>
      <c r="E177" s="992"/>
      <c r="F177" s="992"/>
      <c r="G177" s="992"/>
      <c r="H177" s="992"/>
      <c r="I177" s="993" t="s">
        <v>550</v>
      </c>
      <c r="J177" s="994"/>
      <c r="K177" s="994"/>
      <c r="L177" s="994"/>
      <c r="M177" s="994"/>
      <c r="N177" s="994"/>
      <c r="O177" s="994"/>
      <c r="P177" s="994"/>
      <c r="Q177" s="994"/>
      <c r="R177" s="994"/>
      <c r="S177" s="994"/>
      <c r="T177" s="994"/>
      <c r="U177" s="994"/>
      <c r="V177" s="994"/>
      <c r="W177" s="994"/>
      <c r="X177" s="994"/>
      <c r="Y177" s="994"/>
      <c r="Z177" s="994"/>
      <c r="AA177" s="994"/>
      <c r="AB177" s="994"/>
      <c r="AC177" s="994"/>
      <c r="AD177" s="994"/>
      <c r="AE177" s="994"/>
      <c r="AF177" s="994"/>
      <c r="AG177" s="994"/>
      <c r="AH177" s="994"/>
      <c r="AI177" s="994"/>
      <c r="AJ177" s="994"/>
      <c r="AK177" s="994"/>
      <c r="AL177" s="994"/>
      <c r="AM177" s="994"/>
      <c r="AN177" s="995"/>
    </row>
    <row r="178" spans="1:40" ht="20" x14ac:dyDescent="0.4">
      <c r="A178" s="977" t="s">
        <v>449</v>
      </c>
      <c r="B178" s="978"/>
      <c r="C178" s="978"/>
      <c r="D178" s="978"/>
      <c r="E178" s="978"/>
      <c r="F178" s="978"/>
      <c r="G178" s="978"/>
      <c r="H178" s="978"/>
      <c r="I178" s="979"/>
      <c r="J178" s="979"/>
      <c r="K178" s="979"/>
      <c r="L178" s="979"/>
      <c r="M178" s="979"/>
      <c r="N178" s="979"/>
      <c r="O178" s="979"/>
      <c r="P178" s="979"/>
      <c r="Q178" s="979"/>
      <c r="R178" s="979"/>
      <c r="S178" s="979"/>
      <c r="T178" s="979"/>
      <c r="U178" s="979"/>
      <c r="V178" s="979"/>
      <c r="W178" s="979"/>
      <c r="X178" s="979"/>
      <c r="Y178" s="979"/>
      <c r="Z178" s="979"/>
      <c r="AA178" s="979"/>
      <c r="AB178" s="979"/>
      <c r="AC178" s="979"/>
      <c r="AD178" s="979"/>
      <c r="AE178" s="980" t="s">
        <v>446</v>
      </c>
      <c r="AF178" s="981"/>
      <c r="AG178" s="981"/>
      <c r="AH178" s="982"/>
      <c r="AI178" s="499"/>
      <c r="AJ178" s="996" t="s">
        <v>448</v>
      </c>
      <c r="AK178" s="997"/>
      <c r="AL178" s="998"/>
      <c r="AM178" s="983"/>
      <c r="AN178" s="984"/>
    </row>
    <row r="179" spans="1:40" ht="20" x14ac:dyDescent="0.4">
      <c r="A179" s="977" t="s">
        <v>447</v>
      </c>
      <c r="B179" s="978"/>
      <c r="C179" s="978"/>
      <c r="D179" s="978"/>
      <c r="E179" s="978"/>
      <c r="F179" s="978"/>
      <c r="G179" s="978"/>
      <c r="H179" s="978"/>
      <c r="I179" s="979"/>
      <c r="J179" s="979"/>
      <c r="K179" s="979"/>
      <c r="L179" s="979"/>
      <c r="M179" s="979"/>
      <c r="N179" s="979"/>
      <c r="O179" s="979"/>
      <c r="P179" s="979"/>
      <c r="Q179" s="979"/>
      <c r="R179" s="979"/>
      <c r="S179" s="979"/>
      <c r="T179" s="979"/>
      <c r="U179" s="979"/>
      <c r="V179" s="979"/>
      <c r="W179" s="979"/>
      <c r="X179" s="979"/>
      <c r="Y179" s="979"/>
      <c r="Z179" s="979"/>
      <c r="AA179" s="979"/>
      <c r="AB179" s="979"/>
      <c r="AC179" s="979"/>
      <c r="AD179" s="979"/>
      <c r="AE179" s="980" t="s">
        <v>446</v>
      </c>
      <c r="AF179" s="981"/>
      <c r="AG179" s="981"/>
      <c r="AH179" s="982"/>
      <c r="AI179" s="499"/>
      <c r="AJ179" s="980" t="s">
        <v>445</v>
      </c>
      <c r="AK179" s="981"/>
      <c r="AL179" s="982"/>
      <c r="AM179" s="983"/>
      <c r="AN179" s="984"/>
    </row>
    <row r="180" spans="1:40" ht="16" thickBot="1" x14ac:dyDescent="0.3">
      <c r="A180" s="498"/>
      <c r="B180" s="497"/>
      <c r="C180" s="497"/>
      <c r="D180" s="497"/>
      <c r="E180" s="497"/>
      <c r="F180" s="497"/>
      <c r="G180" s="497"/>
      <c r="H180" s="497"/>
      <c r="I180" s="497"/>
      <c r="J180" s="497"/>
      <c r="K180" s="497"/>
      <c r="L180" s="497"/>
      <c r="M180" s="497"/>
      <c r="N180" s="497"/>
      <c r="O180" s="497"/>
      <c r="P180" s="497"/>
      <c r="Q180" s="497"/>
      <c r="R180" s="497"/>
      <c r="S180" s="497"/>
      <c r="T180" s="497"/>
      <c r="U180" s="497"/>
      <c r="V180" s="497"/>
      <c r="W180" s="497"/>
      <c r="X180" s="497"/>
      <c r="Y180" s="497"/>
      <c r="Z180" s="497"/>
      <c r="AA180" s="497"/>
      <c r="AB180" s="497"/>
      <c r="AC180" s="497"/>
      <c r="AD180" s="497"/>
      <c r="AE180" s="497"/>
      <c r="AF180" s="497"/>
      <c r="AG180" s="497"/>
      <c r="AH180" s="497"/>
      <c r="AI180" s="496"/>
      <c r="AJ180" s="496"/>
      <c r="AK180" s="496"/>
      <c r="AL180" s="496"/>
      <c r="AM180" s="495"/>
      <c r="AN180" s="494"/>
    </row>
    <row r="181" spans="1:40" ht="32" customHeight="1" thickBot="1" x14ac:dyDescent="0.3">
      <c r="A181" s="966" t="s">
        <v>55</v>
      </c>
      <c r="B181" s="967"/>
      <c r="C181" s="967"/>
      <c r="D181" s="967"/>
      <c r="E181" s="967"/>
      <c r="F181" s="967"/>
      <c r="G181" s="967"/>
      <c r="H181" s="968" t="s">
        <v>520</v>
      </c>
      <c r="I181" s="969"/>
      <c r="J181" s="969"/>
      <c r="K181" s="969"/>
      <c r="L181" s="969"/>
      <c r="M181" s="969"/>
      <c r="N181" s="969"/>
      <c r="O181" s="969"/>
      <c r="P181" s="969"/>
      <c r="Q181" s="969"/>
      <c r="R181" s="969"/>
      <c r="S181" s="969"/>
      <c r="T181" s="970"/>
      <c r="U181" s="967" t="s">
        <v>31</v>
      </c>
      <c r="V181" s="967"/>
      <c r="W181" s="967"/>
      <c r="X181" s="967"/>
      <c r="Y181" s="967"/>
      <c r="Z181" s="967"/>
      <c r="AA181" s="967"/>
      <c r="AB181" s="967"/>
      <c r="AC181" s="967"/>
      <c r="AD181" s="967"/>
      <c r="AE181" s="971" t="s">
        <v>718</v>
      </c>
      <c r="AF181" s="972"/>
      <c r="AG181" s="973"/>
      <c r="AH181" s="973"/>
      <c r="AI181" s="974"/>
      <c r="AJ181" s="493" t="s">
        <v>444</v>
      </c>
      <c r="AK181" s="492" t="s">
        <v>542</v>
      </c>
      <c r="AL181" s="491" t="s">
        <v>443</v>
      </c>
      <c r="AM181" s="975" t="s">
        <v>442</v>
      </c>
      <c r="AN181" s="976"/>
    </row>
    <row r="182" spans="1:40" ht="13" x14ac:dyDescent="0.3">
      <c r="A182" s="948"/>
      <c r="B182" s="949"/>
      <c r="C182" s="949"/>
      <c r="D182" s="949"/>
      <c r="E182" s="949"/>
      <c r="F182" s="949"/>
      <c r="G182" s="949"/>
      <c r="H182" s="949"/>
      <c r="I182" s="949"/>
      <c r="J182" s="949"/>
      <c r="K182" s="949"/>
      <c r="L182" s="949"/>
      <c r="M182" s="949"/>
      <c r="N182" s="949"/>
      <c r="O182" s="949"/>
      <c r="P182" s="949"/>
      <c r="Q182" s="949"/>
      <c r="R182" s="949"/>
      <c r="S182" s="949"/>
      <c r="T182" s="949"/>
      <c r="U182" s="949"/>
      <c r="V182" s="949"/>
      <c r="W182" s="949"/>
      <c r="X182" s="949"/>
      <c r="Y182" s="949"/>
      <c r="Z182" s="949"/>
      <c r="AA182" s="949"/>
      <c r="AB182" s="949"/>
      <c r="AC182" s="949"/>
      <c r="AD182" s="949"/>
      <c r="AE182" s="949"/>
      <c r="AF182" s="950"/>
      <c r="AG182" s="957" t="s">
        <v>441</v>
      </c>
      <c r="AH182" s="958"/>
      <c r="AI182" s="961" t="s">
        <v>440</v>
      </c>
      <c r="AJ182" s="963" t="s">
        <v>439</v>
      </c>
      <c r="AK182" s="965"/>
      <c r="AL182" s="965"/>
      <c r="AM182" s="961" t="s">
        <v>438</v>
      </c>
      <c r="AN182" s="985" t="s">
        <v>437</v>
      </c>
    </row>
    <row r="183" spans="1:40" ht="13.5" thickBot="1" x14ac:dyDescent="0.35">
      <c r="A183" s="951"/>
      <c r="B183" s="952"/>
      <c r="C183" s="952"/>
      <c r="D183" s="952"/>
      <c r="E183" s="952"/>
      <c r="F183" s="952"/>
      <c r="G183" s="952"/>
      <c r="H183" s="952"/>
      <c r="I183" s="952"/>
      <c r="J183" s="952"/>
      <c r="K183" s="952"/>
      <c r="L183" s="952"/>
      <c r="M183" s="952"/>
      <c r="N183" s="952"/>
      <c r="O183" s="952"/>
      <c r="P183" s="952"/>
      <c r="Q183" s="952"/>
      <c r="R183" s="952"/>
      <c r="S183" s="952"/>
      <c r="T183" s="952"/>
      <c r="U183" s="952"/>
      <c r="V183" s="952"/>
      <c r="W183" s="952"/>
      <c r="X183" s="952"/>
      <c r="Y183" s="952"/>
      <c r="Z183" s="952"/>
      <c r="AA183" s="952"/>
      <c r="AB183" s="952"/>
      <c r="AC183" s="952"/>
      <c r="AD183" s="952"/>
      <c r="AE183" s="952"/>
      <c r="AF183" s="953"/>
      <c r="AG183" s="959"/>
      <c r="AH183" s="960"/>
      <c r="AI183" s="962"/>
      <c r="AJ183" s="490" t="s">
        <v>436</v>
      </c>
      <c r="AK183" s="490" t="s">
        <v>435</v>
      </c>
      <c r="AL183" s="490" t="s">
        <v>434</v>
      </c>
      <c r="AM183" s="962"/>
      <c r="AN183" s="986"/>
    </row>
    <row r="184" spans="1:40" ht="15.5" x14ac:dyDescent="0.35">
      <c r="A184" s="951"/>
      <c r="B184" s="952"/>
      <c r="C184" s="952"/>
      <c r="D184" s="952"/>
      <c r="E184" s="952"/>
      <c r="F184" s="952"/>
      <c r="G184" s="952"/>
      <c r="H184" s="952"/>
      <c r="I184" s="952"/>
      <c r="J184" s="952"/>
      <c r="K184" s="952"/>
      <c r="L184" s="952"/>
      <c r="M184" s="952"/>
      <c r="N184" s="952"/>
      <c r="O184" s="952"/>
      <c r="P184" s="952"/>
      <c r="Q184" s="952"/>
      <c r="R184" s="952"/>
      <c r="S184" s="952"/>
      <c r="T184" s="952"/>
      <c r="U184" s="952"/>
      <c r="V184" s="952"/>
      <c r="W184" s="952"/>
      <c r="X184" s="952"/>
      <c r="Y184" s="952"/>
      <c r="Z184" s="952"/>
      <c r="AA184" s="952"/>
      <c r="AB184" s="952"/>
      <c r="AC184" s="952"/>
      <c r="AD184" s="952"/>
      <c r="AE184" s="952"/>
      <c r="AF184" s="953"/>
      <c r="AG184" s="987"/>
      <c r="AH184" s="988"/>
      <c r="AI184" s="484" t="s">
        <v>719</v>
      </c>
      <c r="AJ184" s="482"/>
      <c r="AK184" s="481"/>
      <c r="AL184" s="481"/>
      <c r="AM184" s="485"/>
      <c r="AN184" s="480"/>
    </row>
    <row r="185" spans="1:40" ht="15.5" x14ac:dyDescent="0.35">
      <c r="A185" s="951"/>
      <c r="B185" s="952"/>
      <c r="C185" s="952"/>
      <c r="D185" s="952"/>
      <c r="E185" s="952"/>
      <c r="F185" s="952"/>
      <c r="G185" s="952"/>
      <c r="H185" s="952"/>
      <c r="I185" s="952"/>
      <c r="J185" s="952"/>
      <c r="K185" s="952"/>
      <c r="L185" s="952"/>
      <c r="M185" s="952"/>
      <c r="N185" s="952"/>
      <c r="O185" s="952"/>
      <c r="P185" s="952"/>
      <c r="Q185" s="952"/>
      <c r="R185" s="952"/>
      <c r="S185" s="952"/>
      <c r="T185" s="952"/>
      <c r="U185" s="952"/>
      <c r="V185" s="952"/>
      <c r="W185" s="952"/>
      <c r="X185" s="952"/>
      <c r="Y185" s="952"/>
      <c r="Z185" s="952"/>
      <c r="AA185" s="952"/>
      <c r="AB185" s="952"/>
      <c r="AC185" s="952"/>
      <c r="AD185" s="952"/>
      <c r="AE185" s="952"/>
      <c r="AF185" s="953"/>
      <c r="AG185" s="946"/>
      <c r="AH185" s="947"/>
      <c r="AI185" s="484" t="s">
        <v>576</v>
      </c>
      <c r="AJ185" s="482"/>
      <c r="AK185" s="481"/>
      <c r="AL185" s="481"/>
      <c r="AM185" s="485"/>
      <c r="AN185" s="480">
        <f t="shared" ref="AN185" si="7">AK185</f>
        <v>0</v>
      </c>
    </row>
    <row r="186" spans="1:40" ht="15.5" x14ac:dyDescent="0.35">
      <c r="A186" s="951"/>
      <c r="B186" s="952"/>
      <c r="C186" s="952"/>
      <c r="D186" s="952"/>
      <c r="E186" s="952"/>
      <c r="F186" s="952"/>
      <c r="G186" s="952"/>
      <c r="H186" s="952"/>
      <c r="I186" s="952"/>
      <c r="J186" s="952"/>
      <c r="K186" s="952"/>
      <c r="L186" s="952"/>
      <c r="M186" s="952"/>
      <c r="N186" s="952"/>
      <c r="O186" s="952"/>
      <c r="P186" s="952"/>
      <c r="Q186" s="952"/>
      <c r="R186" s="952"/>
      <c r="S186" s="952"/>
      <c r="T186" s="952"/>
      <c r="U186" s="952"/>
      <c r="V186" s="952"/>
      <c r="W186" s="952"/>
      <c r="X186" s="952"/>
      <c r="Y186" s="952"/>
      <c r="Z186" s="952"/>
      <c r="AA186" s="952"/>
      <c r="AB186" s="952"/>
      <c r="AC186" s="952"/>
      <c r="AD186" s="952"/>
      <c r="AE186" s="952"/>
      <c r="AF186" s="953"/>
      <c r="AG186" s="946"/>
      <c r="AH186" s="947"/>
      <c r="AI186" s="483" t="s">
        <v>578</v>
      </c>
      <c r="AJ186" s="482"/>
      <c r="AK186" s="481"/>
      <c r="AL186" s="481"/>
      <c r="AM186" s="485">
        <v>1</v>
      </c>
      <c r="AN186" s="480">
        <f>AM186</f>
        <v>1</v>
      </c>
    </row>
    <row r="187" spans="1:40" ht="15.5" x14ac:dyDescent="0.35">
      <c r="A187" s="951"/>
      <c r="B187" s="952"/>
      <c r="C187" s="952"/>
      <c r="D187" s="952"/>
      <c r="E187" s="952"/>
      <c r="F187" s="952"/>
      <c r="G187" s="952"/>
      <c r="H187" s="952"/>
      <c r="I187" s="952"/>
      <c r="J187" s="952"/>
      <c r="K187" s="952"/>
      <c r="L187" s="952"/>
      <c r="M187" s="952"/>
      <c r="N187" s="952"/>
      <c r="O187" s="952"/>
      <c r="P187" s="952"/>
      <c r="Q187" s="952"/>
      <c r="R187" s="952"/>
      <c r="S187" s="952"/>
      <c r="T187" s="952"/>
      <c r="U187" s="952"/>
      <c r="V187" s="952"/>
      <c r="W187" s="952"/>
      <c r="X187" s="952"/>
      <c r="Y187" s="952"/>
      <c r="Z187" s="952"/>
      <c r="AA187" s="952"/>
      <c r="AB187" s="952"/>
      <c r="AC187" s="952"/>
      <c r="AD187" s="952"/>
      <c r="AE187" s="952"/>
      <c r="AF187" s="953"/>
      <c r="AG187" s="946"/>
      <c r="AH187" s="947"/>
      <c r="AI187" s="483" t="s">
        <v>577</v>
      </c>
      <c r="AJ187" s="482"/>
      <c r="AK187" s="481"/>
      <c r="AL187" s="481"/>
      <c r="AM187" s="485">
        <v>1</v>
      </c>
      <c r="AN187" s="480">
        <f>AM187</f>
        <v>1</v>
      </c>
    </row>
    <row r="188" spans="1:40" ht="15.5" x14ac:dyDescent="0.35">
      <c r="A188" s="951"/>
      <c r="B188" s="952"/>
      <c r="C188" s="952"/>
      <c r="D188" s="952"/>
      <c r="E188" s="952"/>
      <c r="F188" s="952"/>
      <c r="G188" s="952"/>
      <c r="H188" s="952"/>
      <c r="I188" s="952"/>
      <c r="J188" s="952"/>
      <c r="K188" s="952"/>
      <c r="L188" s="952"/>
      <c r="M188" s="952"/>
      <c r="N188" s="952"/>
      <c r="O188" s="952"/>
      <c r="P188" s="952"/>
      <c r="Q188" s="952"/>
      <c r="R188" s="952"/>
      <c r="S188" s="952"/>
      <c r="T188" s="952"/>
      <c r="U188" s="952"/>
      <c r="V188" s="952"/>
      <c r="W188" s="952"/>
      <c r="X188" s="952"/>
      <c r="Y188" s="952"/>
      <c r="Z188" s="952"/>
      <c r="AA188" s="952"/>
      <c r="AB188" s="952"/>
      <c r="AC188" s="952"/>
      <c r="AD188" s="952"/>
      <c r="AE188" s="952"/>
      <c r="AF188" s="953"/>
      <c r="AG188" s="946"/>
      <c r="AH188" s="947"/>
      <c r="AI188" s="483" t="s">
        <v>579</v>
      </c>
      <c r="AJ188" s="482"/>
      <c r="AK188" s="481"/>
      <c r="AL188" s="481"/>
      <c r="AM188" s="485">
        <v>1</v>
      </c>
      <c r="AN188" s="480">
        <f t="shared" ref="AN188:AN196" si="8">AM188</f>
        <v>1</v>
      </c>
    </row>
    <row r="189" spans="1:40" ht="15.5" x14ac:dyDescent="0.35">
      <c r="A189" s="951"/>
      <c r="B189" s="952"/>
      <c r="C189" s="952"/>
      <c r="D189" s="952"/>
      <c r="E189" s="952"/>
      <c r="F189" s="952"/>
      <c r="G189" s="952"/>
      <c r="H189" s="952"/>
      <c r="I189" s="952"/>
      <c r="J189" s="952"/>
      <c r="K189" s="952"/>
      <c r="L189" s="952"/>
      <c r="M189" s="952"/>
      <c r="N189" s="952"/>
      <c r="O189" s="952"/>
      <c r="P189" s="952"/>
      <c r="Q189" s="952"/>
      <c r="R189" s="952"/>
      <c r="S189" s="952"/>
      <c r="T189" s="952"/>
      <c r="U189" s="952"/>
      <c r="V189" s="952"/>
      <c r="W189" s="952"/>
      <c r="X189" s="952"/>
      <c r="Y189" s="952"/>
      <c r="Z189" s="952"/>
      <c r="AA189" s="952"/>
      <c r="AB189" s="952"/>
      <c r="AC189" s="952"/>
      <c r="AD189" s="952"/>
      <c r="AE189" s="952"/>
      <c r="AF189" s="953"/>
      <c r="AG189" s="946"/>
      <c r="AH189" s="947"/>
      <c r="AI189" s="483" t="s">
        <v>580</v>
      </c>
      <c r="AJ189" s="482"/>
      <c r="AK189" s="481"/>
      <c r="AL189" s="481"/>
      <c r="AM189" s="485">
        <v>1</v>
      </c>
      <c r="AN189" s="480">
        <f t="shared" si="8"/>
        <v>1</v>
      </c>
    </row>
    <row r="190" spans="1:40" ht="15.5" x14ac:dyDescent="0.35">
      <c r="A190" s="951"/>
      <c r="B190" s="952"/>
      <c r="C190" s="952"/>
      <c r="D190" s="952"/>
      <c r="E190" s="952"/>
      <c r="F190" s="952"/>
      <c r="G190" s="952"/>
      <c r="H190" s="952"/>
      <c r="I190" s="952"/>
      <c r="J190" s="952"/>
      <c r="K190" s="952"/>
      <c r="L190" s="952"/>
      <c r="M190" s="952"/>
      <c r="N190" s="952"/>
      <c r="O190" s="952"/>
      <c r="P190" s="952"/>
      <c r="Q190" s="952"/>
      <c r="R190" s="952"/>
      <c r="S190" s="952"/>
      <c r="T190" s="952"/>
      <c r="U190" s="952"/>
      <c r="V190" s="952"/>
      <c r="W190" s="952"/>
      <c r="X190" s="952"/>
      <c r="Y190" s="952"/>
      <c r="Z190" s="952"/>
      <c r="AA190" s="952"/>
      <c r="AB190" s="952"/>
      <c r="AC190" s="952"/>
      <c r="AD190" s="952"/>
      <c r="AE190" s="952"/>
      <c r="AF190" s="953"/>
      <c r="AG190" s="946"/>
      <c r="AH190" s="947"/>
      <c r="AI190" s="483" t="s">
        <v>581</v>
      </c>
      <c r="AJ190" s="482"/>
      <c r="AK190" s="481"/>
      <c r="AL190" s="481"/>
      <c r="AM190" s="485">
        <v>1</v>
      </c>
      <c r="AN190" s="480">
        <f t="shared" si="8"/>
        <v>1</v>
      </c>
    </row>
    <row r="191" spans="1:40" ht="15.5" x14ac:dyDescent="0.35">
      <c r="A191" s="951"/>
      <c r="B191" s="952"/>
      <c r="C191" s="952"/>
      <c r="D191" s="952"/>
      <c r="E191" s="952"/>
      <c r="F191" s="952"/>
      <c r="G191" s="952"/>
      <c r="H191" s="952"/>
      <c r="I191" s="952"/>
      <c r="J191" s="952"/>
      <c r="K191" s="952"/>
      <c r="L191" s="952"/>
      <c r="M191" s="952"/>
      <c r="N191" s="952"/>
      <c r="O191" s="952"/>
      <c r="P191" s="952"/>
      <c r="Q191" s="952"/>
      <c r="R191" s="952"/>
      <c r="S191" s="952"/>
      <c r="T191" s="952"/>
      <c r="U191" s="952"/>
      <c r="V191" s="952"/>
      <c r="W191" s="952"/>
      <c r="X191" s="952"/>
      <c r="Y191" s="952"/>
      <c r="Z191" s="952"/>
      <c r="AA191" s="952"/>
      <c r="AB191" s="952"/>
      <c r="AC191" s="952"/>
      <c r="AD191" s="952"/>
      <c r="AE191" s="952"/>
      <c r="AF191" s="953"/>
      <c r="AG191" s="946"/>
      <c r="AH191" s="947"/>
      <c r="AI191" s="483" t="s">
        <v>582</v>
      </c>
      <c r="AJ191" s="482"/>
      <c r="AK191" s="481"/>
      <c r="AL191" s="481"/>
      <c r="AM191" s="485">
        <v>1</v>
      </c>
      <c r="AN191" s="480">
        <f t="shared" si="8"/>
        <v>1</v>
      </c>
    </row>
    <row r="192" spans="1:40" ht="15.5" x14ac:dyDescent="0.35">
      <c r="A192" s="951"/>
      <c r="B192" s="952"/>
      <c r="C192" s="952"/>
      <c r="D192" s="952"/>
      <c r="E192" s="952"/>
      <c r="F192" s="952"/>
      <c r="G192" s="952"/>
      <c r="H192" s="952"/>
      <c r="I192" s="952"/>
      <c r="J192" s="952"/>
      <c r="K192" s="952"/>
      <c r="L192" s="952"/>
      <c r="M192" s="952"/>
      <c r="N192" s="952"/>
      <c r="O192" s="952"/>
      <c r="P192" s="952"/>
      <c r="Q192" s="952"/>
      <c r="R192" s="952"/>
      <c r="S192" s="952"/>
      <c r="T192" s="952"/>
      <c r="U192" s="952"/>
      <c r="V192" s="952"/>
      <c r="W192" s="952"/>
      <c r="X192" s="952"/>
      <c r="Y192" s="952"/>
      <c r="Z192" s="952"/>
      <c r="AA192" s="952"/>
      <c r="AB192" s="952"/>
      <c r="AC192" s="952"/>
      <c r="AD192" s="952"/>
      <c r="AE192" s="952"/>
      <c r="AF192" s="953"/>
      <c r="AG192" s="946"/>
      <c r="AH192" s="947"/>
      <c r="AI192" s="483" t="s">
        <v>609</v>
      </c>
      <c r="AJ192" s="482"/>
      <c r="AK192" s="481"/>
      <c r="AL192" s="481"/>
      <c r="AM192" s="485">
        <v>1</v>
      </c>
      <c r="AN192" s="480">
        <f t="shared" si="8"/>
        <v>1</v>
      </c>
    </row>
    <row r="193" spans="1:40" ht="15.5" x14ac:dyDescent="0.35">
      <c r="A193" s="951"/>
      <c r="B193" s="952"/>
      <c r="C193" s="952"/>
      <c r="D193" s="952"/>
      <c r="E193" s="952"/>
      <c r="F193" s="952"/>
      <c r="G193" s="952"/>
      <c r="H193" s="952"/>
      <c r="I193" s="952"/>
      <c r="J193" s="952"/>
      <c r="K193" s="952"/>
      <c r="L193" s="952"/>
      <c r="M193" s="952"/>
      <c r="N193" s="952"/>
      <c r="O193" s="952"/>
      <c r="P193" s="952"/>
      <c r="Q193" s="952"/>
      <c r="R193" s="952"/>
      <c r="S193" s="952"/>
      <c r="T193" s="952"/>
      <c r="U193" s="952"/>
      <c r="V193" s="952"/>
      <c r="W193" s="952"/>
      <c r="X193" s="952"/>
      <c r="Y193" s="952"/>
      <c r="Z193" s="952"/>
      <c r="AA193" s="952"/>
      <c r="AB193" s="952"/>
      <c r="AC193" s="952"/>
      <c r="AD193" s="952"/>
      <c r="AE193" s="952"/>
      <c r="AF193" s="953"/>
      <c r="AG193" s="946"/>
      <c r="AH193" s="947"/>
      <c r="AI193" s="483" t="s">
        <v>608</v>
      </c>
      <c r="AJ193" s="482"/>
      <c r="AK193" s="481"/>
      <c r="AL193" s="481"/>
      <c r="AM193" s="485">
        <v>1</v>
      </c>
      <c r="AN193" s="480">
        <f t="shared" si="8"/>
        <v>1</v>
      </c>
    </row>
    <row r="194" spans="1:40" ht="15.5" x14ac:dyDescent="0.35">
      <c r="A194" s="951"/>
      <c r="B194" s="952"/>
      <c r="C194" s="952"/>
      <c r="D194" s="952"/>
      <c r="E194" s="952"/>
      <c r="F194" s="952"/>
      <c r="G194" s="952"/>
      <c r="H194" s="952"/>
      <c r="I194" s="952"/>
      <c r="J194" s="952"/>
      <c r="K194" s="952"/>
      <c r="L194" s="952"/>
      <c r="M194" s="952"/>
      <c r="N194" s="952"/>
      <c r="O194" s="952"/>
      <c r="P194" s="952"/>
      <c r="Q194" s="952"/>
      <c r="R194" s="952"/>
      <c r="S194" s="952"/>
      <c r="T194" s="952"/>
      <c r="U194" s="952"/>
      <c r="V194" s="952"/>
      <c r="W194" s="952"/>
      <c r="X194" s="952"/>
      <c r="Y194" s="952"/>
      <c r="Z194" s="952"/>
      <c r="AA194" s="952"/>
      <c r="AB194" s="952"/>
      <c r="AC194" s="952"/>
      <c r="AD194" s="952"/>
      <c r="AE194" s="952"/>
      <c r="AF194" s="953"/>
      <c r="AG194" s="946"/>
      <c r="AH194" s="947"/>
      <c r="AI194" s="483" t="s">
        <v>586</v>
      </c>
      <c r="AJ194" s="482"/>
      <c r="AK194" s="481"/>
      <c r="AL194" s="481"/>
      <c r="AM194" s="485">
        <v>1</v>
      </c>
      <c r="AN194" s="480">
        <f t="shared" si="8"/>
        <v>1</v>
      </c>
    </row>
    <row r="195" spans="1:40" ht="31" x14ac:dyDescent="0.35">
      <c r="A195" s="951"/>
      <c r="B195" s="952"/>
      <c r="C195" s="952"/>
      <c r="D195" s="952"/>
      <c r="E195" s="952"/>
      <c r="F195" s="952"/>
      <c r="G195" s="952"/>
      <c r="H195" s="952"/>
      <c r="I195" s="952"/>
      <c r="J195" s="952"/>
      <c r="K195" s="952"/>
      <c r="L195" s="952"/>
      <c r="M195" s="952"/>
      <c r="N195" s="952"/>
      <c r="O195" s="952"/>
      <c r="P195" s="952"/>
      <c r="Q195" s="952"/>
      <c r="R195" s="952"/>
      <c r="S195" s="952"/>
      <c r="T195" s="952"/>
      <c r="U195" s="952"/>
      <c r="V195" s="952"/>
      <c r="W195" s="952"/>
      <c r="X195" s="952"/>
      <c r="Y195" s="952"/>
      <c r="Z195" s="952"/>
      <c r="AA195" s="952"/>
      <c r="AB195" s="952"/>
      <c r="AC195" s="952"/>
      <c r="AD195" s="952"/>
      <c r="AE195" s="952"/>
      <c r="AF195" s="953"/>
      <c r="AG195" s="946"/>
      <c r="AH195" s="947"/>
      <c r="AI195" s="483" t="s">
        <v>587</v>
      </c>
      <c r="AJ195" s="482"/>
      <c r="AK195" s="481"/>
      <c r="AL195" s="481"/>
      <c r="AM195" s="485">
        <v>1</v>
      </c>
      <c r="AN195" s="480">
        <f t="shared" si="8"/>
        <v>1</v>
      </c>
    </row>
    <row r="196" spans="1:40" ht="31" x14ac:dyDescent="0.35">
      <c r="A196" s="951"/>
      <c r="B196" s="952"/>
      <c r="C196" s="952"/>
      <c r="D196" s="952"/>
      <c r="E196" s="952"/>
      <c r="F196" s="952"/>
      <c r="G196" s="952"/>
      <c r="H196" s="952"/>
      <c r="I196" s="952"/>
      <c r="J196" s="952"/>
      <c r="K196" s="952"/>
      <c r="L196" s="952"/>
      <c r="M196" s="952"/>
      <c r="N196" s="952"/>
      <c r="O196" s="952"/>
      <c r="P196" s="952"/>
      <c r="Q196" s="952"/>
      <c r="R196" s="952"/>
      <c r="S196" s="952"/>
      <c r="T196" s="952"/>
      <c r="U196" s="952"/>
      <c r="V196" s="952"/>
      <c r="W196" s="952"/>
      <c r="X196" s="952"/>
      <c r="Y196" s="952"/>
      <c r="Z196" s="952"/>
      <c r="AA196" s="952"/>
      <c r="AB196" s="952"/>
      <c r="AC196" s="952"/>
      <c r="AD196" s="952"/>
      <c r="AE196" s="952"/>
      <c r="AF196" s="953"/>
      <c r="AG196" s="946"/>
      <c r="AH196" s="947"/>
      <c r="AI196" s="483" t="s">
        <v>589</v>
      </c>
      <c r="AJ196" s="482"/>
      <c r="AK196" s="481"/>
      <c r="AL196" s="481"/>
      <c r="AM196" s="485">
        <v>1</v>
      </c>
      <c r="AN196" s="480">
        <f t="shared" si="8"/>
        <v>1</v>
      </c>
    </row>
    <row r="197" spans="1:40" ht="15.5" x14ac:dyDescent="0.35">
      <c r="A197" s="951"/>
      <c r="B197" s="952"/>
      <c r="C197" s="952"/>
      <c r="D197" s="952"/>
      <c r="E197" s="952"/>
      <c r="F197" s="952"/>
      <c r="G197" s="952"/>
      <c r="H197" s="952"/>
      <c r="I197" s="952"/>
      <c r="J197" s="952"/>
      <c r="K197" s="952"/>
      <c r="L197" s="952"/>
      <c r="M197" s="952"/>
      <c r="N197" s="952"/>
      <c r="O197" s="952"/>
      <c r="P197" s="952"/>
      <c r="Q197" s="952"/>
      <c r="R197" s="952"/>
      <c r="S197" s="952"/>
      <c r="T197" s="952"/>
      <c r="U197" s="952"/>
      <c r="V197" s="952"/>
      <c r="W197" s="952"/>
      <c r="X197" s="952"/>
      <c r="Y197" s="952"/>
      <c r="Z197" s="952"/>
      <c r="AA197" s="952"/>
      <c r="AB197" s="952"/>
      <c r="AC197" s="952"/>
      <c r="AD197" s="952"/>
      <c r="AE197" s="952"/>
      <c r="AF197" s="953"/>
      <c r="AG197" s="946"/>
      <c r="AH197" s="947"/>
      <c r="AI197" s="484"/>
      <c r="AJ197" s="482"/>
      <c r="AK197" s="481"/>
      <c r="AL197" s="481"/>
      <c r="AM197" s="485"/>
      <c r="AN197" s="480">
        <f>AK197</f>
        <v>0</v>
      </c>
    </row>
    <row r="198" spans="1:40" ht="15.5" x14ac:dyDescent="0.35">
      <c r="A198" s="951"/>
      <c r="B198" s="952"/>
      <c r="C198" s="952"/>
      <c r="D198" s="952"/>
      <c r="E198" s="952"/>
      <c r="F198" s="952"/>
      <c r="G198" s="952"/>
      <c r="H198" s="952"/>
      <c r="I198" s="952"/>
      <c r="J198" s="952"/>
      <c r="K198" s="952"/>
      <c r="L198" s="952"/>
      <c r="M198" s="952"/>
      <c r="N198" s="952"/>
      <c r="O198" s="952"/>
      <c r="P198" s="952"/>
      <c r="Q198" s="952"/>
      <c r="R198" s="952"/>
      <c r="S198" s="952"/>
      <c r="T198" s="952"/>
      <c r="U198" s="952"/>
      <c r="V198" s="952"/>
      <c r="W198" s="952"/>
      <c r="X198" s="952"/>
      <c r="Y198" s="952"/>
      <c r="Z198" s="952"/>
      <c r="AA198" s="952"/>
      <c r="AB198" s="952"/>
      <c r="AC198" s="952"/>
      <c r="AD198" s="952"/>
      <c r="AE198" s="952"/>
      <c r="AF198" s="953"/>
      <c r="AG198" s="944"/>
      <c r="AH198" s="945"/>
      <c r="AI198" s="484"/>
      <c r="AJ198" s="482"/>
      <c r="AK198" s="481"/>
      <c r="AL198" s="481"/>
      <c r="AM198" s="485"/>
      <c r="AN198" s="480">
        <f t="shared" ref="AN198" si="9">AK198</f>
        <v>0</v>
      </c>
    </row>
    <row r="199" spans="1:40" ht="15.5" x14ac:dyDescent="0.35">
      <c r="A199" s="951"/>
      <c r="B199" s="952"/>
      <c r="C199" s="952"/>
      <c r="D199" s="952"/>
      <c r="E199" s="952"/>
      <c r="F199" s="952"/>
      <c r="G199" s="952"/>
      <c r="H199" s="952"/>
      <c r="I199" s="952"/>
      <c r="J199" s="952"/>
      <c r="K199" s="952"/>
      <c r="L199" s="952"/>
      <c r="M199" s="952"/>
      <c r="N199" s="952"/>
      <c r="O199" s="952"/>
      <c r="P199" s="952"/>
      <c r="Q199" s="952"/>
      <c r="R199" s="952"/>
      <c r="S199" s="952"/>
      <c r="T199" s="952"/>
      <c r="U199" s="952"/>
      <c r="V199" s="952"/>
      <c r="W199" s="952"/>
      <c r="X199" s="952"/>
      <c r="Y199" s="952"/>
      <c r="Z199" s="952"/>
      <c r="AA199" s="952"/>
      <c r="AB199" s="952"/>
      <c r="AC199" s="952"/>
      <c r="AD199" s="952"/>
      <c r="AE199" s="952"/>
      <c r="AF199" s="953"/>
      <c r="AG199" s="487"/>
      <c r="AH199" s="486"/>
      <c r="AI199" s="483"/>
      <c r="AJ199" s="482"/>
      <c r="AK199" s="481"/>
      <c r="AL199" s="481"/>
      <c r="AM199" s="485"/>
      <c r="AN199" s="480">
        <f>AM199</f>
        <v>0</v>
      </c>
    </row>
    <row r="200" spans="1:40" ht="15.5" x14ac:dyDescent="0.35">
      <c r="A200" s="951"/>
      <c r="B200" s="952"/>
      <c r="C200" s="952"/>
      <c r="D200" s="952"/>
      <c r="E200" s="952"/>
      <c r="F200" s="952"/>
      <c r="G200" s="952"/>
      <c r="H200" s="952"/>
      <c r="I200" s="952"/>
      <c r="J200" s="952"/>
      <c r="K200" s="952"/>
      <c r="L200" s="952"/>
      <c r="M200" s="952"/>
      <c r="N200" s="952"/>
      <c r="O200" s="952"/>
      <c r="P200" s="952"/>
      <c r="Q200" s="952"/>
      <c r="R200" s="952"/>
      <c r="S200" s="952"/>
      <c r="T200" s="952"/>
      <c r="U200" s="952"/>
      <c r="V200" s="952"/>
      <c r="W200" s="952"/>
      <c r="X200" s="952"/>
      <c r="Y200" s="952"/>
      <c r="Z200" s="952"/>
      <c r="AA200" s="952"/>
      <c r="AB200" s="952"/>
      <c r="AC200" s="952"/>
      <c r="AD200" s="952"/>
      <c r="AE200" s="952"/>
      <c r="AF200" s="953"/>
      <c r="AG200" s="944"/>
      <c r="AH200" s="945"/>
      <c r="AI200" s="483"/>
      <c r="AJ200" s="482"/>
      <c r="AK200" s="481"/>
      <c r="AL200" s="481"/>
      <c r="AM200" s="485"/>
      <c r="AN200" s="480">
        <f>AM200</f>
        <v>0</v>
      </c>
    </row>
    <row r="201" spans="1:40" ht="15.5" x14ac:dyDescent="0.35">
      <c r="A201" s="951"/>
      <c r="B201" s="952"/>
      <c r="C201" s="952"/>
      <c r="D201" s="952"/>
      <c r="E201" s="952"/>
      <c r="F201" s="952"/>
      <c r="G201" s="952"/>
      <c r="H201" s="952"/>
      <c r="I201" s="952"/>
      <c r="J201" s="952"/>
      <c r="K201" s="952"/>
      <c r="L201" s="952"/>
      <c r="M201" s="952"/>
      <c r="N201" s="952"/>
      <c r="O201" s="952"/>
      <c r="P201" s="952"/>
      <c r="Q201" s="952"/>
      <c r="R201" s="952"/>
      <c r="S201" s="952"/>
      <c r="T201" s="952"/>
      <c r="U201" s="952"/>
      <c r="V201" s="952"/>
      <c r="W201" s="952"/>
      <c r="X201" s="952"/>
      <c r="Y201" s="952"/>
      <c r="Z201" s="952"/>
      <c r="AA201" s="952"/>
      <c r="AB201" s="952"/>
      <c r="AC201" s="952"/>
      <c r="AD201" s="952"/>
      <c r="AE201" s="952"/>
      <c r="AF201" s="953"/>
      <c r="AG201" s="944"/>
      <c r="AH201" s="945"/>
      <c r="AI201" s="483"/>
      <c r="AJ201" s="482"/>
      <c r="AK201" s="481"/>
      <c r="AL201" s="481"/>
      <c r="AM201" s="485"/>
      <c r="AN201" s="480">
        <f t="shared" ref="AN201:AN209" si="10">AM201</f>
        <v>0</v>
      </c>
    </row>
    <row r="202" spans="1:40" ht="15.5" x14ac:dyDescent="0.35">
      <c r="A202" s="951"/>
      <c r="B202" s="952"/>
      <c r="C202" s="952"/>
      <c r="D202" s="952"/>
      <c r="E202" s="952"/>
      <c r="F202" s="952"/>
      <c r="G202" s="952"/>
      <c r="H202" s="952"/>
      <c r="I202" s="952"/>
      <c r="J202" s="952"/>
      <c r="K202" s="952"/>
      <c r="L202" s="952"/>
      <c r="M202" s="952"/>
      <c r="N202" s="952"/>
      <c r="O202" s="952"/>
      <c r="P202" s="952"/>
      <c r="Q202" s="952"/>
      <c r="R202" s="952"/>
      <c r="S202" s="952"/>
      <c r="T202" s="952"/>
      <c r="U202" s="952"/>
      <c r="V202" s="952"/>
      <c r="W202" s="952"/>
      <c r="X202" s="952"/>
      <c r="Y202" s="952"/>
      <c r="Z202" s="952"/>
      <c r="AA202" s="952"/>
      <c r="AB202" s="952"/>
      <c r="AC202" s="952"/>
      <c r="AD202" s="952"/>
      <c r="AE202" s="952"/>
      <c r="AF202" s="953"/>
      <c r="AG202" s="944"/>
      <c r="AH202" s="945"/>
      <c r="AI202" s="483"/>
      <c r="AJ202" s="482"/>
      <c r="AK202" s="481"/>
      <c r="AL202" s="481"/>
      <c r="AM202" s="485"/>
      <c r="AN202" s="480">
        <f t="shared" si="10"/>
        <v>0</v>
      </c>
    </row>
    <row r="203" spans="1:40" ht="15.5" x14ac:dyDescent="0.35">
      <c r="A203" s="951"/>
      <c r="B203" s="952"/>
      <c r="C203" s="952"/>
      <c r="D203" s="952"/>
      <c r="E203" s="952"/>
      <c r="F203" s="952"/>
      <c r="G203" s="952"/>
      <c r="H203" s="952"/>
      <c r="I203" s="952"/>
      <c r="J203" s="952"/>
      <c r="K203" s="952"/>
      <c r="L203" s="952"/>
      <c r="M203" s="952"/>
      <c r="N203" s="952"/>
      <c r="O203" s="952"/>
      <c r="P203" s="952"/>
      <c r="Q203" s="952"/>
      <c r="R203" s="952"/>
      <c r="S203" s="952"/>
      <c r="T203" s="952"/>
      <c r="U203" s="952"/>
      <c r="V203" s="952"/>
      <c r="W203" s="952"/>
      <c r="X203" s="952"/>
      <c r="Y203" s="952"/>
      <c r="Z203" s="952"/>
      <c r="AA203" s="952"/>
      <c r="AB203" s="952"/>
      <c r="AC203" s="952"/>
      <c r="AD203" s="952"/>
      <c r="AE203" s="952"/>
      <c r="AF203" s="953"/>
      <c r="AG203" s="944"/>
      <c r="AH203" s="945"/>
      <c r="AI203" s="483"/>
      <c r="AJ203" s="482"/>
      <c r="AK203" s="481"/>
      <c r="AL203" s="481"/>
      <c r="AM203" s="485"/>
      <c r="AN203" s="480">
        <f t="shared" si="10"/>
        <v>0</v>
      </c>
    </row>
    <row r="204" spans="1:40" ht="15.5" x14ac:dyDescent="0.35">
      <c r="A204" s="951"/>
      <c r="B204" s="952"/>
      <c r="C204" s="952"/>
      <c r="D204" s="952"/>
      <c r="E204" s="952"/>
      <c r="F204" s="952"/>
      <c r="G204" s="952"/>
      <c r="H204" s="952"/>
      <c r="I204" s="952"/>
      <c r="J204" s="952"/>
      <c r="K204" s="952"/>
      <c r="L204" s="952"/>
      <c r="M204" s="952"/>
      <c r="N204" s="952"/>
      <c r="O204" s="952"/>
      <c r="P204" s="952"/>
      <c r="Q204" s="952"/>
      <c r="R204" s="952"/>
      <c r="S204" s="952"/>
      <c r="T204" s="952"/>
      <c r="U204" s="952"/>
      <c r="V204" s="952"/>
      <c r="W204" s="952"/>
      <c r="X204" s="952"/>
      <c r="Y204" s="952"/>
      <c r="Z204" s="952"/>
      <c r="AA204" s="952"/>
      <c r="AB204" s="952"/>
      <c r="AC204" s="952"/>
      <c r="AD204" s="952"/>
      <c r="AE204" s="952"/>
      <c r="AF204" s="953"/>
      <c r="AG204" s="944"/>
      <c r="AH204" s="945"/>
      <c r="AI204" s="483"/>
      <c r="AJ204" s="482"/>
      <c r="AK204" s="481"/>
      <c r="AL204" s="481"/>
      <c r="AM204" s="485"/>
      <c r="AN204" s="480">
        <f t="shared" si="10"/>
        <v>0</v>
      </c>
    </row>
    <row r="205" spans="1:40" ht="15.5" x14ac:dyDescent="0.35">
      <c r="A205" s="951"/>
      <c r="B205" s="952"/>
      <c r="C205" s="952"/>
      <c r="D205" s="952"/>
      <c r="E205" s="952"/>
      <c r="F205" s="952"/>
      <c r="G205" s="952"/>
      <c r="H205" s="952"/>
      <c r="I205" s="952"/>
      <c r="J205" s="952"/>
      <c r="K205" s="952"/>
      <c r="L205" s="952"/>
      <c r="M205" s="952"/>
      <c r="N205" s="952"/>
      <c r="O205" s="952"/>
      <c r="P205" s="952"/>
      <c r="Q205" s="952"/>
      <c r="R205" s="952"/>
      <c r="S205" s="952"/>
      <c r="T205" s="952"/>
      <c r="U205" s="952"/>
      <c r="V205" s="952"/>
      <c r="W205" s="952"/>
      <c r="X205" s="952"/>
      <c r="Y205" s="952"/>
      <c r="Z205" s="952"/>
      <c r="AA205" s="952"/>
      <c r="AB205" s="952"/>
      <c r="AC205" s="952"/>
      <c r="AD205" s="952"/>
      <c r="AE205" s="952"/>
      <c r="AF205" s="953"/>
      <c r="AG205" s="944"/>
      <c r="AH205" s="945"/>
      <c r="AI205" s="483"/>
      <c r="AJ205" s="482"/>
      <c r="AK205" s="481"/>
      <c r="AL205" s="481"/>
      <c r="AM205" s="485"/>
      <c r="AN205" s="480">
        <f t="shared" si="10"/>
        <v>0</v>
      </c>
    </row>
    <row r="206" spans="1:40" ht="15.5" x14ac:dyDescent="0.35">
      <c r="A206" s="951"/>
      <c r="B206" s="952"/>
      <c r="C206" s="952"/>
      <c r="D206" s="952"/>
      <c r="E206" s="952"/>
      <c r="F206" s="952"/>
      <c r="G206" s="952"/>
      <c r="H206" s="952"/>
      <c r="I206" s="952"/>
      <c r="J206" s="952"/>
      <c r="K206" s="952"/>
      <c r="L206" s="952"/>
      <c r="M206" s="952"/>
      <c r="N206" s="952"/>
      <c r="O206" s="952"/>
      <c r="P206" s="952"/>
      <c r="Q206" s="952"/>
      <c r="R206" s="952"/>
      <c r="S206" s="952"/>
      <c r="T206" s="952"/>
      <c r="U206" s="952"/>
      <c r="V206" s="952"/>
      <c r="W206" s="952"/>
      <c r="X206" s="952"/>
      <c r="Y206" s="952"/>
      <c r="Z206" s="952"/>
      <c r="AA206" s="952"/>
      <c r="AB206" s="952"/>
      <c r="AC206" s="952"/>
      <c r="AD206" s="952"/>
      <c r="AE206" s="952"/>
      <c r="AF206" s="953"/>
      <c r="AG206" s="944"/>
      <c r="AH206" s="945"/>
      <c r="AI206" s="483"/>
      <c r="AJ206" s="482"/>
      <c r="AK206" s="481"/>
      <c r="AL206" s="481"/>
      <c r="AM206" s="485"/>
      <c r="AN206" s="480">
        <f t="shared" si="10"/>
        <v>0</v>
      </c>
    </row>
    <row r="207" spans="1:40" ht="15.5" x14ac:dyDescent="0.35">
      <c r="A207" s="951"/>
      <c r="B207" s="952"/>
      <c r="C207" s="952"/>
      <c r="D207" s="952"/>
      <c r="E207" s="952"/>
      <c r="F207" s="952"/>
      <c r="G207" s="952"/>
      <c r="H207" s="952"/>
      <c r="I207" s="952"/>
      <c r="J207" s="952"/>
      <c r="K207" s="952"/>
      <c r="L207" s="952"/>
      <c r="M207" s="952"/>
      <c r="N207" s="952"/>
      <c r="O207" s="952"/>
      <c r="P207" s="952"/>
      <c r="Q207" s="952"/>
      <c r="R207" s="952"/>
      <c r="S207" s="952"/>
      <c r="T207" s="952"/>
      <c r="U207" s="952"/>
      <c r="V207" s="952"/>
      <c r="W207" s="952"/>
      <c r="X207" s="952"/>
      <c r="Y207" s="952"/>
      <c r="Z207" s="952"/>
      <c r="AA207" s="952"/>
      <c r="AB207" s="952"/>
      <c r="AC207" s="952"/>
      <c r="AD207" s="952"/>
      <c r="AE207" s="952"/>
      <c r="AF207" s="953"/>
      <c r="AG207" s="944"/>
      <c r="AH207" s="945"/>
      <c r="AI207" s="483"/>
      <c r="AJ207" s="482"/>
      <c r="AK207" s="481"/>
      <c r="AL207" s="481"/>
      <c r="AM207" s="485"/>
      <c r="AN207" s="480">
        <f t="shared" si="10"/>
        <v>0</v>
      </c>
    </row>
    <row r="208" spans="1:40" ht="15.5" x14ac:dyDescent="0.35">
      <c r="A208" s="951"/>
      <c r="B208" s="952"/>
      <c r="C208" s="952"/>
      <c r="D208" s="952"/>
      <c r="E208" s="952"/>
      <c r="F208" s="952"/>
      <c r="G208" s="952"/>
      <c r="H208" s="952"/>
      <c r="I208" s="952"/>
      <c r="J208" s="952"/>
      <c r="K208" s="952"/>
      <c r="L208" s="952"/>
      <c r="M208" s="952"/>
      <c r="N208" s="952"/>
      <c r="O208" s="952"/>
      <c r="P208" s="952"/>
      <c r="Q208" s="952"/>
      <c r="R208" s="952"/>
      <c r="S208" s="952"/>
      <c r="T208" s="952"/>
      <c r="U208" s="952"/>
      <c r="V208" s="952"/>
      <c r="W208" s="952"/>
      <c r="X208" s="952"/>
      <c r="Y208" s="952"/>
      <c r="Z208" s="952"/>
      <c r="AA208" s="952"/>
      <c r="AB208" s="952"/>
      <c r="AC208" s="952"/>
      <c r="AD208" s="952"/>
      <c r="AE208" s="952"/>
      <c r="AF208" s="953"/>
      <c r="AG208" s="944"/>
      <c r="AH208" s="945"/>
      <c r="AI208" s="483"/>
      <c r="AJ208" s="482"/>
      <c r="AK208" s="481"/>
      <c r="AL208" s="481"/>
      <c r="AM208" s="485"/>
      <c r="AN208" s="480">
        <f t="shared" si="10"/>
        <v>0</v>
      </c>
    </row>
    <row r="209" spans="1:40" ht="15.5" x14ac:dyDescent="0.35">
      <c r="A209" s="951"/>
      <c r="B209" s="952"/>
      <c r="C209" s="952"/>
      <c r="D209" s="952"/>
      <c r="E209" s="952"/>
      <c r="F209" s="952"/>
      <c r="G209" s="952"/>
      <c r="H209" s="952"/>
      <c r="I209" s="952"/>
      <c r="J209" s="952"/>
      <c r="K209" s="952"/>
      <c r="L209" s="952"/>
      <c r="M209" s="952"/>
      <c r="N209" s="952"/>
      <c r="O209" s="952"/>
      <c r="P209" s="952"/>
      <c r="Q209" s="952"/>
      <c r="R209" s="952"/>
      <c r="S209" s="952"/>
      <c r="T209" s="952"/>
      <c r="U209" s="952"/>
      <c r="V209" s="952"/>
      <c r="W209" s="952"/>
      <c r="X209" s="952"/>
      <c r="Y209" s="952"/>
      <c r="Z209" s="952"/>
      <c r="AA209" s="952"/>
      <c r="AB209" s="952"/>
      <c r="AC209" s="952"/>
      <c r="AD209" s="952"/>
      <c r="AE209" s="952"/>
      <c r="AF209" s="953"/>
      <c r="AG209" s="946"/>
      <c r="AH209" s="947"/>
      <c r="AI209" s="483"/>
      <c r="AJ209" s="482"/>
      <c r="AK209" s="481"/>
      <c r="AL209" s="481"/>
      <c r="AM209" s="485"/>
      <c r="AN209" s="480">
        <f t="shared" si="10"/>
        <v>0</v>
      </c>
    </row>
    <row r="210" spans="1:40" ht="15.5" x14ac:dyDescent="0.35">
      <c r="A210" s="951"/>
      <c r="B210" s="952"/>
      <c r="C210" s="952"/>
      <c r="D210" s="952"/>
      <c r="E210" s="952"/>
      <c r="F210" s="952"/>
      <c r="G210" s="952"/>
      <c r="H210" s="952"/>
      <c r="I210" s="952"/>
      <c r="J210" s="952"/>
      <c r="K210" s="952"/>
      <c r="L210" s="952"/>
      <c r="M210" s="952"/>
      <c r="N210" s="952"/>
      <c r="O210" s="952"/>
      <c r="P210" s="952"/>
      <c r="Q210" s="952"/>
      <c r="R210" s="952"/>
      <c r="S210" s="952"/>
      <c r="T210" s="952"/>
      <c r="U210" s="952"/>
      <c r="V210" s="952"/>
      <c r="W210" s="952"/>
      <c r="X210" s="952"/>
      <c r="Y210" s="952"/>
      <c r="Z210" s="952"/>
      <c r="AA210" s="952"/>
      <c r="AB210" s="952"/>
      <c r="AC210" s="952"/>
      <c r="AD210" s="952"/>
      <c r="AE210" s="952"/>
      <c r="AF210" s="953"/>
      <c r="AG210" s="946"/>
      <c r="AH210" s="947"/>
      <c r="AI210" s="483"/>
      <c r="AJ210" s="482"/>
      <c r="AK210" s="481"/>
      <c r="AL210" s="481"/>
      <c r="AM210" s="485"/>
      <c r="AN210" s="480"/>
    </row>
    <row r="211" spans="1:40" ht="15.5" x14ac:dyDescent="0.35">
      <c r="A211" s="951"/>
      <c r="B211" s="952"/>
      <c r="C211" s="952"/>
      <c r="D211" s="952"/>
      <c r="E211" s="952"/>
      <c r="F211" s="952"/>
      <c r="G211" s="952"/>
      <c r="H211" s="952"/>
      <c r="I211" s="952"/>
      <c r="J211" s="952"/>
      <c r="K211" s="952"/>
      <c r="L211" s="952"/>
      <c r="M211" s="952"/>
      <c r="N211" s="952"/>
      <c r="O211" s="952"/>
      <c r="P211" s="952"/>
      <c r="Q211" s="952"/>
      <c r="R211" s="952"/>
      <c r="S211" s="952"/>
      <c r="T211" s="952"/>
      <c r="U211" s="952"/>
      <c r="V211" s="952"/>
      <c r="W211" s="952"/>
      <c r="X211" s="952"/>
      <c r="Y211" s="952"/>
      <c r="Z211" s="952"/>
      <c r="AA211" s="952"/>
      <c r="AB211" s="952"/>
      <c r="AC211" s="952"/>
      <c r="AD211" s="952"/>
      <c r="AE211" s="952"/>
      <c r="AF211" s="953"/>
      <c r="AG211" s="946"/>
      <c r="AH211" s="947"/>
      <c r="AI211" s="483"/>
      <c r="AJ211" s="482"/>
      <c r="AK211" s="481"/>
      <c r="AL211" s="481"/>
      <c r="AM211" s="485"/>
      <c r="AN211" s="480"/>
    </row>
    <row r="212" spans="1:40" ht="15.5" x14ac:dyDescent="0.35">
      <c r="A212" s="951"/>
      <c r="B212" s="952"/>
      <c r="C212" s="952"/>
      <c r="D212" s="952"/>
      <c r="E212" s="952"/>
      <c r="F212" s="952"/>
      <c r="G212" s="952"/>
      <c r="H212" s="952"/>
      <c r="I212" s="952"/>
      <c r="J212" s="952"/>
      <c r="K212" s="952"/>
      <c r="L212" s="952"/>
      <c r="M212" s="952"/>
      <c r="N212" s="952"/>
      <c r="O212" s="952"/>
      <c r="P212" s="952"/>
      <c r="Q212" s="952"/>
      <c r="R212" s="952"/>
      <c r="S212" s="952"/>
      <c r="T212" s="952"/>
      <c r="U212" s="952"/>
      <c r="V212" s="952"/>
      <c r="W212" s="952"/>
      <c r="X212" s="952"/>
      <c r="Y212" s="952"/>
      <c r="Z212" s="952"/>
      <c r="AA212" s="952"/>
      <c r="AB212" s="952"/>
      <c r="AC212" s="952"/>
      <c r="AD212" s="952"/>
      <c r="AE212" s="952"/>
      <c r="AF212" s="953"/>
      <c r="AG212" s="946"/>
      <c r="AH212" s="947"/>
      <c r="AI212" s="483"/>
      <c r="AJ212" s="482"/>
      <c r="AK212" s="481"/>
      <c r="AL212" s="481"/>
      <c r="AM212" s="485"/>
      <c r="AN212" s="480"/>
    </row>
    <row r="213" spans="1:40" ht="15.5" x14ac:dyDescent="0.35">
      <c r="A213" s="951"/>
      <c r="B213" s="952"/>
      <c r="C213" s="952"/>
      <c r="D213" s="952"/>
      <c r="E213" s="952"/>
      <c r="F213" s="952"/>
      <c r="G213" s="952"/>
      <c r="H213" s="952"/>
      <c r="I213" s="952"/>
      <c r="J213" s="952"/>
      <c r="K213" s="952"/>
      <c r="L213" s="952"/>
      <c r="M213" s="952"/>
      <c r="N213" s="952"/>
      <c r="O213" s="952"/>
      <c r="P213" s="952"/>
      <c r="Q213" s="952"/>
      <c r="R213" s="952"/>
      <c r="S213" s="952"/>
      <c r="T213" s="952"/>
      <c r="U213" s="952"/>
      <c r="V213" s="952"/>
      <c r="W213" s="952"/>
      <c r="X213" s="952"/>
      <c r="Y213" s="952"/>
      <c r="Z213" s="952"/>
      <c r="AA213" s="952"/>
      <c r="AB213" s="952"/>
      <c r="AC213" s="952"/>
      <c r="AD213" s="952"/>
      <c r="AE213" s="952"/>
      <c r="AF213" s="953"/>
      <c r="AG213" s="562"/>
      <c r="AH213" s="563"/>
      <c r="AI213" s="483"/>
      <c r="AJ213" s="482"/>
      <c r="AK213" s="481"/>
      <c r="AL213" s="481"/>
      <c r="AM213" s="485"/>
      <c r="AN213" s="480"/>
    </row>
    <row r="214" spans="1:40" ht="15.5" x14ac:dyDescent="0.35">
      <c r="A214" s="951"/>
      <c r="B214" s="952"/>
      <c r="C214" s="952"/>
      <c r="D214" s="952"/>
      <c r="E214" s="952"/>
      <c r="F214" s="952"/>
      <c r="G214" s="952"/>
      <c r="H214" s="952"/>
      <c r="I214" s="952"/>
      <c r="J214" s="952"/>
      <c r="K214" s="952"/>
      <c r="L214" s="952"/>
      <c r="M214" s="952"/>
      <c r="N214" s="952"/>
      <c r="O214" s="952"/>
      <c r="P214" s="952"/>
      <c r="Q214" s="952"/>
      <c r="R214" s="952"/>
      <c r="S214" s="952"/>
      <c r="T214" s="952"/>
      <c r="U214" s="952"/>
      <c r="V214" s="952"/>
      <c r="W214" s="952"/>
      <c r="X214" s="952"/>
      <c r="Y214" s="952"/>
      <c r="Z214" s="952"/>
      <c r="AA214" s="952"/>
      <c r="AB214" s="952"/>
      <c r="AC214" s="952"/>
      <c r="AD214" s="952"/>
      <c r="AE214" s="952"/>
      <c r="AF214" s="953"/>
      <c r="AG214" s="562"/>
      <c r="AH214" s="563"/>
      <c r="AI214" s="483"/>
      <c r="AJ214" s="482"/>
      <c r="AK214" s="481"/>
      <c r="AL214" s="481"/>
      <c r="AM214" s="485"/>
      <c r="AN214" s="480"/>
    </row>
    <row r="215" spans="1:40" ht="15.5" x14ac:dyDescent="0.35">
      <c r="A215" s="951"/>
      <c r="B215" s="952"/>
      <c r="C215" s="952"/>
      <c r="D215" s="952"/>
      <c r="E215" s="952"/>
      <c r="F215" s="952"/>
      <c r="G215" s="952"/>
      <c r="H215" s="952"/>
      <c r="I215" s="952"/>
      <c r="J215" s="952"/>
      <c r="K215" s="952"/>
      <c r="L215" s="952"/>
      <c r="M215" s="952"/>
      <c r="N215" s="952"/>
      <c r="O215" s="952"/>
      <c r="P215" s="952"/>
      <c r="Q215" s="952"/>
      <c r="R215" s="952"/>
      <c r="S215" s="952"/>
      <c r="T215" s="952"/>
      <c r="U215" s="952"/>
      <c r="V215" s="952"/>
      <c r="W215" s="952"/>
      <c r="X215" s="952"/>
      <c r="Y215" s="952"/>
      <c r="Z215" s="952"/>
      <c r="AA215" s="952"/>
      <c r="AB215" s="952"/>
      <c r="AC215" s="952"/>
      <c r="AD215" s="952"/>
      <c r="AE215" s="952"/>
      <c r="AF215" s="953"/>
      <c r="AG215" s="946"/>
      <c r="AH215" s="947"/>
      <c r="AI215" s="483"/>
      <c r="AJ215" s="482"/>
      <c r="AK215" s="481"/>
      <c r="AL215" s="481"/>
      <c r="AM215" s="481"/>
      <c r="AN215" s="480"/>
    </row>
    <row r="216" spans="1:40" ht="16" thickBot="1" x14ac:dyDescent="0.4">
      <c r="A216" s="951"/>
      <c r="B216" s="952"/>
      <c r="C216" s="952"/>
      <c r="D216" s="952"/>
      <c r="E216" s="952"/>
      <c r="F216" s="952"/>
      <c r="G216" s="952"/>
      <c r="H216" s="952"/>
      <c r="I216" s="952"/>
      <c r="J216" s="952"/>
      <c r="K216" s="952"/>
      <c r="L216" s="952"/>
      <c r="M216" s="952"/>
      <c r="N216" s="952"/>
      <c r="O216" s="952"/>
      <c r="P216" s="952"/>
      <c r="Q216" s="952"/>
      <c r="R216" s="952"/>
      <c r="S216" s="952"/>
      <c r="T216" s="952"/>
      <c r="U216" s="952"/>
      <c r="V216" s="952"/>
      <c r="W216" s="952"/>
      <c r="X216" s="952"/>
      <c r="Y216" s="952"/>
      <c r="Z216" s="952"/>
      <c r="AA216" s="952"/>
      <c r="AB216" s="952"/>
      <c r="AC216" s="952"/>
      <c r="AD216" s="952"/>
      <c r="AE216" s="952"/>
      <c r="AF216" s="953"/>
      <c r="AG216" s="930"/>
      <c r="AH216" s="931"/>
      <c r="AI216" s="479"/>
      <c r="AJ216" s="478"/>
      <c r="AK216" s="478"/>
      <c r="AL216" s="478"/>
      <c r="AM216" s="478"/>
      <c r="AN216" s="477"/>
    </row>
    <row r="217" spans="1:40" ht="15.5" x14ac:dyDescent="0.35">
      <c r="A217" s="951"/>
      <c r="B217" s="952"/>
      <c r="C217" s="952"/>
      <c r="D217" s="952"/>
      <c r="E217" s="952"/>
      <c r="F217" s="952"/>
      <c r="G217" s="952"/>
      <c r="H217" s="952"/>
      <c r="I217" s="952"/>
      <c r="J217" s="952"/>
      <c r="K217" s="952"/>
      <c r="L217" s="952"/>
      <c r="M217" s="952"/>
      <c r="N217" s="952"/>
      <c r="O217" s="952"/>
      <c r="P217" s="952"/>
      <c r="Q217" s="952"/>
      <c r="R217" s="952"/>
      <c r="S217" s="952"/>
      <c r="T217" s="952"/>
      <c r="U217" s="952"/>
      <c r="V217" s="952"/>
      <c r="W217" s="952"/>
      <c r="X217" s="952"/>
      <c r="Y217" s="952"/>
      <c r="Z217" s="952"/>
      <c r="AA217" s="952"/>
      <c r="AB217" s="952"/>
      <c r="AC217" s="952"/>
      <c r="AD217" s="952"/>
      <c r="AE217" s="952"/>
      <c r="AF217" s="953"/>
      <c r="AG217" s="932" t="s">
        <v>433</v>
      </c>
      <c r="AH217" s="933"/>
      <c r="AI217" s="933"/>
      <c r="AJ217" s="933"/>
      <c r="AK217" s="933"/>
      <c r="AL217" s="933"/>
      <c r="AM217" s="934"/>
      <c r="AN217" s="476">
        <f>SUM(AN184:AN216)</f>
        <v>11</v>
      </c>
    </row>
    <row r="218" spans="1:40" ht="15.5" x14ac:dyDescent="0.35">
      <c r="A218" s="951"/>
      <c r="B218" s="952"/>
      <c r="C218" s="952"/>
      <c r="D218" s="952"/>
      <c r="E218" s="952"/>
      <c r="F218" s="952"/>
      <c r="G218" s="952"/>
      <c r="H218" s="952"/>
      <c r="I218" s="952"/>
      <c r="J218" s="952"/>
      <c r="K218" s="952"/>
      <c r="L218" s="952"/>
      <c r="M218" s="952"/>
      <c r="N218" s="952"/>
      <c r="O218" s="952"/>
      <c r="P218" s="952"/>
      <c r="Q218" s="952"/>
      <c r="R218" s="952"/>
      <c r="S218" s="952"/>
      <c r="T218" s="952"/>
      <c r="U218" s="952"/>
      <c r="V218" s="952"/>
      <c r="W218" s="952"/>
      <c r="X218" s="952"/>
      <c r="Y218" s="952"/>
      <c r="Z218" s="952"/>
      <c r="AA218" s="952"/>
      <c r="AB218" s="952"/>
      <c r="AC218" s="952"/>
      <c r="AD218" s="952"/>
      <c r="AE218" s="952"/>
      <c r="AF218" s="953"/>
      <c r="AG218" s="935"/>
      <c r="AH218" s="936"/>
      <c r="AI218" s="936"/>
      <c r="AJ218" s="936"/>
      <c r="AK218" s="936"/>
      <c r="AL218" s="936"/>
      <c r="AM218" s="937"/>
      <c r="AN218" s="475"/>
    </row>
    <row r="219" spans="1:40" ht="18.5" thickBot="1" x14ac:dyDescent="0.45">
      <c r="A219" s="954"/>
      <c r="B219" s="955"/>
      <c r="C219" s="955"/>
      <c r="D219" s="955"/>
      <c r="E219" s="955"/>
      <c r="F219" s="955"/>
      <c r="G219" s="955"/>
      <c r="H219" s="955"/>
      <c r="I219" s="955"/>
      <c r="J219" s="955"/>
      <c r="K219" s="955"/>
      <c r="L219" s="955"/>
      <c r="M219" s="955"/>
      <c r="N219" s="955"/>
      <c r="O219" s="955"/>
      <c r="P219" s="955"/>
      <c r="Q219" s="955"/>
      <c r="R219" s="955"/>
      <c r="S219" s="955"/>
      <c r="T219" s="955"/>
      <c r="U219" s="955"/>
      <c r="V219" s="955"/>
      <c r="W219" s="955"/>
      <c r="X219" s="955"/>
      <c r="Y219" s="955"/>
      <c r="Z219" s="955"/>
      <c r="AA219" s="955"/>
      <c r="AB219" s="955"/>
      <c r="AC219" s="955"/>
      <c r="AD219" s="955"/>
      <c r="AE219" s="955"/>
      <c r="AF219" s="956"/>
      <c r="AG219" s="938" t="s">
        <v>432</v>
      </c>
      <c r="AH219" s="939"/>
      <c r="AI219" s="939"/>
      <c r="AJ219" s="939"/>
      <c r="AK219" s="939"/>
      <c r="AL219" s="939"/>
      <c r="AM219" s="940"/>
      <c r="AN219" s="474">
        <f>AN217-AN218</f>
        <v>11</v>
      </c>
    </row>
    <row r="220" spans="1:40" ht="15.5" x14ac:dyDescent="0.35">
      <c r="A220" s="473"/>
      <c r="B220" s="472"/>
      <c r="C220" s="468"/>
      <c r="D220" s="468"/>
      <c r="E220" s="468"/>
      <c r="F220" s="468"/>
      <c r="G220" s="468"/>
      <c r="H220" s="469"/>
      <c r="I220" s="468"/>
      <c r="J220" s="468"/>
      <c r="K220" s="468"/>
      <c r="L220" s="468"/>
      <c r="M220" s="468"/>
      <c r="N220" s="468"/>
      <c r="O220" s="468"/>
      <c r="P220" s="468"/>
      <c r="Q220" s="468"/>
      <c r="R220" s="468"/>
      <c r="S220" s="941"/>
      <c r="T220" s="941"/>
      <c r="U220" s="941"/>
      <c r="V220" s="941"/>
      <c r="W220" s="941"/>
      <c r="X220" s="941"/>
      <c r="Y220" s="941"/>
      <c r="Z220" s="941"/>
      <c r="AA220" s="941"/>
      <c r="AB220" s="941"/>
      <c r="AC220" s="941"/>
      <c r="AD220" s="941"/>
      <c r="AE220" s="941"/>
      <c r="AF220" s="941"/>
      <c r="AG220" s="941"/>
      <c r="AH220" s="941"/>
      <c r="AI220" s="471"/>
      <c r="AJ220" s="470"/>
      <c r="AK220" s="469"/>
      <c r="AL220" s="468"/>
      <c r="AM220" s="468"/>
      <c r="AN220" s="467"/>
    </row>
    <row r="221" spans="1:40" ht="15.5" x14ac:dyDescent="0.35">
      <c r="A221" s="463"/>
      <c r="B221" s="462"/>
      <c r="H221" s="461"/>
      <c r="S221" s="942"/>
      <c r="T221" s="942"/>
      <c r="U221" s="942"/>
      <c r="V221" s="942"/>
      <c r="W221" s="942"/>
      <c r="X221" s="942"/>
      <c r="Y221" s="942"/>
      <c r="Z221" s="942"/>
      <c r="AA221" s="942"/>
      <c r="AB221" s="942"/>
      <c r="AC221" s="942"/>
      <c r="AD221" s="942"/>
      <c r="AE221" s="942"/>
      <c r="AF221" s="942"/>
      <c r="AG221" s="942"/>
      <c r="AH221" s="942"/>
      <c r="AI221" s="466"/>
      <c r="AJ221" s="465"/>
      <c r="AK221" s="461"/>
      <c r="AN221" s="464"/>
    </row>
    <row r="222" spans="1:40" ht="15.5" x14ac:dyDescent="0.35">
      <c r="A222" s="463"/>
      <c r="B222" s="462"/>
      <c r="H222" s="461"/>
      <c r="S222" s="942"/>
      <c r="T222" s="942"/>
      <c r="U222" s="942"/>
      <c r="V222" s="942"/>
      <c r="W222" s="942"/>
      <c r="X222" s="942"/>
      <c r="Y222" s="942"/>
      <c r="Z222" s="942"/>
      <c r="AA222" s="942"/>
      <c r="AB222" s="942"/>
      <c r="AC222" s="942"/>
      <c r="AD222" s="942"/>
      <c r="AE222" s="942"/>
      <c r="AF222" s="942"/>
      <c r="AG222" s="942"/>
      <c r="AH222" s="942"/>
      <c r="AI222" s="466"/>
      <c r="AJ222" s="465"/>
      <c r="AK222" s="461"/>
      <c r="AN222" s="464"/>
    </row>
    <row r="223" spans="1:40" ht="15.5" x14ac:dyDescent="0.35">
      <c r="A223" s="463"/>
      <c r="B223" s="462"/>
      <c r="H223" s="461"/>
      <c r="S223" s="942"/>
      <c r="T223" s="942"/>
      <c r="U223" s="942"/>
      <c r="V223" s="942"/>
      <c r="W223" s="942"/>
      <c r="X223" s="942"/>
      <c r="Y223" s="942"/>
      <c r="Z223" s="942"/>
      <c r="AA223" s="942"/>
      <c r="AB223" s="942"/>
      <c r="AC223" s="942"/>
      <c r="AD223" s="942"/>
      <c r="AE223" s="942"/>
      <c r="AF223" s="942"/>
      <c r="AG223" s="942"/>
      <c r="AH223" s="942"/>
      <c r="AI223" s="466"/>
      <c r="AJ223" s="465"/>
      <c r="AK223" s="461"/>
      <c r="AN223" s="464"/>
    </row>
    <row r="224" spans="1:40" ht="15.5" x14ac:dyDescent="0.35">
      <c r="A224" s="463"/>
      <c r="B224" s="462"/>
      <c r="H224" s="461"/>
      <c r="S224" s="942"/>
      <c r="T224" s="942"/>
      <c r="U224" s="942"/>
      <c r="V224" s="942"/>
      <c r="W224" s="942"/>
      <c r="X224" s="942"/>
      <c r="Y224" s="942"/>
      <c r="Z224" s="942"/>
      <c r="AA224" s="942"/>
      <c r="AB224" s="942"/>
      <c r="AC224" s="942"/>
      <c r="AD224" s="942"/>
      <c r="AE224" s="942"/>
      <c r="AF224" s="942"/>
      <c r="AG224" s="942"/>
      <c r="AH224" s="942"/>
      <c r="AI224" s="466"/>
      <c r="AJ224" s="465"/>
      <c r="AK224" s="461"/>
      <c r="AN224" s="464"/>
    </row>
    <row r="225" spans="1:40" ht="15.5" x14ac:dyDescent="0.35">
      <c r="A225" s="463"/>
      <c r="B225" s="462"/>
      <c r="H225" s="461"/>
      <c r="S225" s="942"/>
      <c r="T225" s="942"/>
      <c r="U225" s="942"/>
      <c r="V225" s="942"/>
      <c r="W225" s="942"/>
      <c r="X225" s="942"/>
      <c r="Y225" s="942"/>
      <c r="Z225" s="942"/>
      <c r="AA225" s="942"/>
      <c r="AB225" s="942"/>
      <c r="AC225" s="942"/>
      <c r="AD225" s="942"/>
      <c r="AE225" s="942"/>
      <c r="AF225" s="942"/>
      <c r="AG225" s="942"/>
      <c r="AH225" s="942"/>
      <c r="AI225" s="466"/>
      <c r="AJ225" s="465"/>
      <c r="AK225" s="461"/>
      <c r="AN225" s="464"/>
    </row>
    <row r="226" spans="1:40" ht="15.5" x14ac:dyDescent="0.35">
      <c r="A226" s="463"/>
      <c r="B226" s="462"/>
      <c r="H226" s="461"/>
      <c r="S226" s="942"/>
      <c r="T226" s="942"/>
      <c r="U226" s="942"/>
      <c r="V226" s="942"/>
      <c r="W226" s="942"/>
      <c r="X226" s="942"/>
      <c r="Y226" s="942"/>
      <c r="Z226" s="942"/>
      <c r="AA226" s="942"/>
      <c r="AB226" s="942"/>
      <c r="AC226" s="942"/>
      <c r="AD226" s="942"/>
      <c r="AE226" s="942"/>
      <c r="AF226" s="942"/>
      <c r="AG226" s="942"/>
      <c r="AH226" s="942"/>
      <c r="AI226" s="922" t="s">
        <v>723</v>
      </c>
      <c r="AJ226" s="923"/>
      <c r="AK226" s="923"/>
      <c r="AL226" s="923"/>
      <c r="AM226" s="923"/>
      <c r="AN226" s="924"/>
    </row>
    <row r="227" spans="1:40" ht="13" x14ac:dyDescent="0.3">
      <c r="A227" s="920"/>
      <c r="B227" s="921"/>
      <c r="C227" s="921"/>
      <c r="D227" s="921"/>
      <c r="E227" s="921"/>
      <c r="F227" s="921"/>
      <c r="G227" s="921"/>
      <c r="H227" s="921"/>
      <c r="I227" s="921"/>
      <c r="J227" s="921"/>
      <c r="K227" s="921"/>
      <c r="L227" s="921"/>
      <c r="M227" s="921"/>
      <c r="N227" s="921"/>
      <c r="O227" s="921"/>
      <c r="P227" s="921"/>
      <c r="Q227" s="921"/>
      <c r="R227" s="921"/>
      <c r="S227" s="942"/>
      <c r="T227" s="942"/>
      <c r="U227" s="942"/>
      <c r="V227" s="942"/>
      <c r="W227" s="942"/>
      <c r="X227" s="942"/>
      <c r="Y227" s="942"/>
      <c r="Z227" s="942"/>
      <c r="AA227" s="942"/>
      <c r="AB227" s="942"/>
      <c r="AC227" s="942"/>
      <c r="AD227" s="942"/>
      <c r="AE227" s="942"/>
      <c r="AF227" s="942"/>
      <c r="AG227" s="942"/>
      <c r="AH227" s="942"/>
      <c r="AI227" s="922" t="s">
        <v>724</v>
      </c>
      <c r="AJ227" s="923"/>
      <c r="AK227" s="923"/>
      <c r="AL227" s="923"/>
      <c r="AM227" s="923"/>
      <c r="AN227" s="924"/>
    </row>
    <row r="228" spans="1:40" ht="13" x14ac:dyDescent="0.3">
      <c r="A228" s="920"/>
      <c r="B228" s="921"/>
      <c r="C228" s="921"/>
      <c r="D228" s="921"/>
      <c r="E228" s="921"/>
      <c r="F228" s="921"/>
      <c r="G228" s="921"/>
      <c r="H228" s="921"/>
      <c r="I228" s="921"/>
      <c r="J228" s="921"/>
      <c r="K228" s="921"/>
      <c r="L228" s="921"/>
      <c r="M228" s="921"/>
      <c r="N228" s="921"/>
      <c r="O228" s="921"/>
      <c r="P228" s="921"/>
      <c r="Q228" s="921"/>
      <c r="R228" s="921"/>
      <c r="S228" s="942"/>
      <c r="T228" s="942"/>
      <c r="U228" s="942"/>
      <c r="V228" s="942"/>
      <c r="W228" s="942"/>
      <c r="X228" s="942"/>
      <c r="Y228" s="942"/>
      <c r="Z228" s="942"/>
      <c r="AA228" s="942"/>
      <c r="AB228" s="942"/>
      <c r="AC228" s="942"/>
      <c r="AD228" s="942"/>
      <c r="AE228" s="942"/>
      <c r="AF228" s="942"/>
      <c r="AG228" s="942"/>
      <c r="AH228" s="942"/>
      <c r="AI228" s="922" t="s">
        <v>726</v>
      </c>
      <c r="AJ228" s="923"/>
      <c r="AK228" s="923"/>
      <c r="AL228" s="923"/>
      <c r="AM228" s="923"/>
      <c r="AN228" s="924"/>
    </row>
    <row r="229" spans="1:40" ht="13.5" thickBot="1" x14ac:dyDescent="0.35">
      <c r="A229" s="925"/>
      <c r="B229" s="926"/>
      <c r="C229" s="926"/>
      <c r="D229" s="926"/>
      <c r="E229" s="926"/>
      <c r="F229" s="926"/>
      <c r="G229" s="926"/>
      <c r="H229" s="926"/>
      <c r="I229" s="926"/>
      <c r="J229" s="926"/>
      <c r="K229" s="926"/>
      <c r="L229" s="926"/>
      <c r="M229" s="926"/>
      <c r="N229" s="926"/>
      <c r="O229" s="926"/>
      <c r="P229" s="926"/>
      <c r="Q229" s="926"/>
      <c r="R229" s="926"/>
      <c r="S229" s="943"/>
      <c r="T229" s="943"/>
      <c r="U229" s="943"/>
      <c r="V229" s="943"/>
      <c r="W229" s="943"/>
      <c r="X229" s="943"/>
      <c r="Y229" s="943"/>
      <c r="Z229" s="943"/>
      <c r="AA229" s="943"/>
      <c r="AB229" s="943"/>
      <c r="AC229" s="943"/>
      <c r="AD229" s="943"/>
      <c r="AE229" s="943"/>
      <c r="AF229" s="943"/>
      <c r="AG229" s="943"/>
      <c r="AH229" s="943"/>
      <c r="AI229" s="927"/>
      <c r="AJ229" s="928"/>
      <c r="AK229" s="928"/>
      <c r="AL229" s="928"/>
      <c r="AM229" s="928"/>
      <c r="AN229" s="929"/>
    </row>
    <row r="230" spans="1:40" ht="23" x14ac:dyDescent="0.5">
      <c r="A230" s="1001"/>
      <c r="B230" s="1002"/>
      <c r="C230" s="1002"/>
      <c r="D230" s="1002"/>
      <c r="E230" s="1002"/>
      <c r="F230" s="1002"/>
      <c r="G230" s="1002"/>
      <c r="H230" s="1003"/>
      <c r="I230" s="1007" t="s">
        <v>460</v>
      </c>
      <c r="J230" s="1008"/>
      <c r="K230" s="1008"/>
      <c r="L230" s="1008"/>
      <c r="M230" s="1008"/>
      <c r="N230" s="1008"/>
      <c r="O230" s="1008"/>
      <c r="P230" s="1008"/>
      <c r="Q230" s="1008"/>
      <c r="R230" s="1008"/>
      <c r="S230" s="1008"/>
      <c r="T230" s="1008"/>
      <c r="U230" s="1008"/>
      <c r="V230" s="1008"/>
      <c r="W230" s="1008"/>
      <c r="X230" s="1008"/>
      <c r="Y230" s="1008"/>
      <c r="Z230" s="1008"/>
      <c r="AA230" s="1008"/>
      <c r="AB230" s="1008"/>
      <c r="AC230" s="1008"/>
      <c r="AD230" s="1008"/>
      <c r="AE230" s="1008"/>
      <c r="AF230" s="1008"/>
      <c r="AG230" s="1008"/>
      <c r="AH230" s="1008"/>
      <c r="AI230" s="1008"/>
      <c r="AJ230" s="1008"/>
      <c r="AK230" s="1009"/>
      <c r="AL230" s="1013" t="s">
        <v>459</v>
      </c>
      <c r="AM230" s="1014"/>
      <c r="AN230" s="1015"/>
    </row>
    <row r="231" spans="1:40" ht="23" x14ac:dyDescent="0.5">
      <c r="A231" s="1004"/>
      <c r="B231" s="1005"/>
      <c r="C231" s="1005"/>
      <c r="D231" s="1005"/>
      <c r="E231" s="1005"/>
      <c r="F231" s="1005"/>
      <c r="G231" s="1005"/>
      <c r="H231" s="1006"/>
      <c r="I231" s="1010"/>
      <c r="J231" s="1011"/>
      <c r="K231" s="1011"/>
      <c r="L231" s="1011"/>
      <c r="M231" s="1011"/>
      <c r="N231" s="1011"/>
      <c r="O231" s="1011"/>
      <c r="P231" s="1011"/>
      <c r="Q231" s="1011"/>
      <c r="R231" s="1011"/>
      <c r="S231" s="1011"/>
      <c r="T231" s="1011"/>
      <c r="U231" s="1011"/>
      <c r="V231" s="1011"/>
      <c r="W231" s="1011"/>
      <c r="X231" s="1011"/>
      <c r="Y231" s="1011"/>
      <c r="Z231" s="1011"/>
      <c r="AA231" s="1011"/>
      <c r="AB231" s="1011"/>
      <c r="AC231" s="1011"/>
      <c r="AD231" s="1011"/>
      <c r="AE231" s="1011"/>
      <c r="AF231" s="1011"/>
      <c r="AG231" s="1011"/>
      <c r="AH231" s="1011"/>
      <c r="AI231" s="1011"/>
      <c r="AJ231" s="1011"/>
      <c r="AK231" s="1012"/>
      <c r="AL231" s="1016" t="s">
        <v>458</v>
      </c>
      <c r="AM231" s="1017"/>
      <c r="AN231" s="1018"/>
    </row>
    <row r="232" spans="1:40" ht="23" x14ac:dyDescent="0.5">
      <c r="A232" s="1004"/>
      <c r="B232" s="1005"/>
      <c r="C232" s="1005"/>
      <c r="D232" s="1005"/>
      <c r="E232" s="1005"/>
      <c r="F232" s="1005"/>
      <c r="G232" s="1005"/>
      <c r="H232" s="1006"/>
      <c r="I232" s="1019" t="s">
        <v>457</v>
      </c>
      <c r="J232" s="1020"/>
      <c r="K232" s="1020"/>
      <c r="L232" s="1020"/>
      <c r="M232" s="1020"/>
      <c r="N232" s="1020"/>
      <c r="O232" s="1020"/>
      <c r="P232" s="1020"/>
      <c r="Q232" s="1020"/>
      <c r="R232" s="1020"/>
      <c r="S232" s="1020"/>
      <c r="T232" s="1020"/>
      <c r="U232" s="1020"/>
      <c r="V232" s="1020"/>
      <c r="W232" s="1020"/>
      <c r="X232" s="1020"/>
      <c r="Y232" s="1020"/>
      <c r="Z232" s="1020"/>
      <c r="AA232" s="1020"/>
      <c r="AB232" s="1020"/>
      <c r="AC232" s="1020"/>
      <c r="AD232" s="1020"/>
      <c r="AE232" s="1020"/>
      <c r="AF232" s="1020"/>
      <c r="AG232" s="1020"/>
      <c r="AH232" s="1020"/>
      <c r="AI232" s="1020"/>
      <c r="AJ232" s="1020"/>
      <c r="AK232" s="1021"/>
      <c r="AL232" s="1022" t="s">
        <v>456</v>
      </c>
      <c r="AM232" s="1023"/>
      <c r="AN232" s="1024"/>
    </row>
    <row r="233" spans="1:40" ht="14" x14ac:dyDescent="0.25">
      <c r="A233" s="977" t="s">
        <v>455</v>
      </c>
      <c r="B233" s="978"/>
      <c r="C233" s="978"/>
      <c r="D233" s="978"/>
      <c r="E233" s="978"/>
      <c r="F233" s="978" t="s">
        <v>454</v>
      </c>
      <c r="G233" s="978"/>
      <c r="H233" s="999">
        <v>15</v>
      </c>
      <c r="I233" s="999"/>
      <c r="J233" s="978" t="s">
        <v>453</v>
      </c>
      <c r="K233" s="978"/>
      <c r="L233" s="999">
        <v>10</v>
      </c>
      <c r="M233" s="999"/>
      <c r="N233" s="978" t="s">
        <v>9</v>
      </c>
      <c r="O233" s="978"/>
      <c r="P233" s="999">
        <v>2024</v>
      </c>
      <c r="Q233" s="999"/>
      <c r="R233" s="497"/>
      <c r="S233" s="497"/>
      <c r="T233" s="497"/>
      <c r="U233" s="978" t="s">
        <v>452</v>
      </c>
      <c r="V233" s="978"/>
      <c r="W233" s="978"/>
      <c r="X233" s="978"/>
      <c r="Y233" s="978"/>
      <c r="Z233" s="1000"/>
      <c r="AA233" s="1000"/>
      <c r="AB233" s="1000"/>
      <c r="AC233" s="1000"/>
      <c r="AD233" s="1000"/>
      <c r="AE233" s="1000"/>
      <c r="AF233" s="1000"/>
      <c r="AG233" s="978" t="s">
        <v>451</v>
      </c>
      <c r="AH233" s="978"/>
      <c r="AI233" s="978"/>
      <c r="AJ233" s="989" t="s">
        <v>723</v>
      </c>
      <c r="AK233" s="989"/>
      <c r="AL233" s="989"/>
      <c r="AM233" s="989"/>
      <c r="AN233" s="990"/>
    </row>
    <row r="234" spans="1:40" ht="17.5" customHeight="1" x14ac:dyDescent="0.25">
      <c r="A234" s="991" t="s">
        <v>450</v>
      </c>
      <c r="B234" s="992"/>
      <c r="C234" s="992"/>
      <c r="D234" s="992"/>
      <c r="E234" s="992"/>
      <c r="F234" s="992"/>
      <c r="G234" s="992"/>
      <c r="H234" s="992"/>
      <c r="I234" s="993" t="s">
        <v>550</v>
      </c>
      <c r="J234" s="994"/>
      <c r="K234" s="994"/>
      <c r="L234" s="994"/>
      <c r="M234" s="994"/>
      <c r="N234" s="994"/>
      <c r="O234" s="994"/>
      <c r="P234" s="994"/>
      <c r="Q234" s="994"/>
      <c r="R234" s="994"/>
      <c r="S234" s="994"/>
      <c r="T234" s="994"/>
      <c r="U234" s="994"/>
      <c r="V234" s="994"/>
      <c r="W234" s="994"/>
      <c r="X234" s="994"/>
      <c r="Y234" s="994"/>
      <c r="Z234" s="994"/>
      <c r="AA234" s="994"/>
      <c r="AB234" s="994"/>
      <c r="AC234" s="994"/>
      <c r="AD234" s="994"/>
      <c r="AE234" s="994"/>
      <c r="AF234" s="994"/>
      <c r="AG234" s="994"/>
      <c r="AH234" s="994"/>
      <c r="AI234" s="994"/>
      <c r="AJ234" s="994"/>
      <c r="AK234" s="994"/>
      <c r="AL234" s="994"/>
      <c r="AM234" s="994"/>
      <c r="AN234" s="995"/>
    </row>
    <row r="235" spans="1:40" ht="20" x14ac:dyDescent="0.4">
      <c r="A235" s="977" t="s">
        <v>449</v>
      </c>
      <c r="B235" s="978"/>
      <c r="C235" s="978"/>
      <c r="D235" s="978"/>
      <c r="E235" s="978"/>
      <c r="F235" s="978"/>
      <c r="G235" s="978"/>
      <c r="H235" s="978"/>
      <c r="I235" s="979"/>
      <c r="J235" s="979"/>
      <c r="K235" s="979"/>
      <c r="L235" s="979"/>
      <c r="M235" s="979"/>
      <c r="N235" s="979"/>
      <c r="O235" s="979"/>
      <c r="P235" s="979"/>
      <c r="Q235" s="979"/>
      <c r="R235" s="979"/>
      <c r="S235" s="979"/>
      <c r="T235" s="979"/>
      <c r="U235" s="979"/>
      <c r="V235" s="979"/>
      <c r="W235" s="979"/>
      <c r="X235" s="979"/>
      <c r="Y235" s="979"/>
      <c r="Z235" s="979"/>
      <c r="AA235" s="979"/>
      <c r="AB235" s="979"/>
      <c r="AC235" s="979"/>
      <c r="AD235" s="979"/>
      <c r="AE235" s="980" t="s">
        <v>446</v>
      </c>
      <c r="AF235" s="981"/>
      <c r="AG235" s="981"/>
      <c r="AH235" s="982"/>
      <c r="AI235" s="499"/>
      <c r="AJ235" s="996" t="s">
        <v>448</v>
      </c>
      <c r="AK235" s="997"/>
      <c r="AL235" s="998"/>
      <c r="AM235" s="983"/>
      <c r="AN235" s="984"/>
    </row>
    <row r="236" spans="1:40" ht="20" x14ac:dyDescent="0.4">
      <c r="A236" s="977" t="s">
        <v>447</v>
      </c>
      <c r="B236" s="978"/>
      <c r="C236" s="978"/>
      <c r="D236" s="978"/>
      <c r="E236" s="978"/>
      <c r="F236" s="978"/>
      <c r="G236" s="978"/>
      <c r="H236" s="978"/>
      <c r="I236" s="979"/>
      <c r="J236" s="979"/>
      <c r="K236" s="979"/>
      <c r="L236" s="979"/>
      <c r="M236" s="979"/>
      <c r="N236" s="979"/>
      <c r="O236" s="979"/>
      <c r="P236" s="979"/>
      <c r="Q236" s="979"/>
      <c r="R236" s="979"/>
      <c r="S236" s="979"/>
      <c r="T236" s="979"/>
      <c r="U236" s="979"/>
      <c r="V236" s="979"/>
      <c r="W236" s="979"/>
      <c r="X236" s="979"/>
      <c r="Y236" s="979"/>
      <c r="Z236" s="979"/>
      <c r="AA236" s="979"/>
      <c r="AB236" s="979"/>
      <c r="AC236" s="979"/>
      <c r="AD236" s="979"/>
      <c r="AE236" s="980" t="s">
        <v>446</v>
      </c>
      <c r="AF236" s="981"/>
      <c r="AG236" s="981"/>
      <c r="AH236" s="982"/>
      <c r="AI236" s="499"/>
      <c r="AJ236" s="980" t="s">
        <v>445</v>
      </c>
      <c r="AK236" s="981"/>
      <c r="AL236" s="982"/>
      <c r="AM236" s="983"/>
      <c r="AN236" s="984"/>
    </row>
    <row r="237" spans="1:40" ht="16" thickBot="1" x14ac:dyDescent="0.3">
      <c r="A237" s="498"/>
      <c r="B237" s="497"/>
      <c r="C237" s="497"/>
      <c r="D237" s="497"/>
      <c r="E237" s="497"/>
      <c r="F237" s="497"/>
      <c r="G237" s="497"/>
      <c r="H237" s="497"/>
      <c r="I237" s="497"/>
      <c r="J237" s="497"/>
      <c r="K237" s="497"/>
      <c r="L237" s="497"/>
      <c r="M237" s="497"/>
      <c r="N237" s="497"/>
      <c r="O237" s="497"/>
      <c r="P237" s="497"/>
      <c r="Q237" s="497"/>
      <c r="R237" s="497"/>
      <c r="S237" s="497"/>
      <c r="T237" s="497"/>
      <c r="U237" s="497"/>
      <c r="V237" s="497"/>
      <c r="W237" s="497"/>
      <c r="X237" s="497"/>
      <c r="Y237" s="497"/>
      <c r="Z237" s="497"/>
      <c r="AA237" s="497"/>
      <c r="AB237" s="497"/>
      <c r="AC237" s="497"/>
      <c r="AD237" s="497"/>
      <c r="AE237" s="497"/>
      <c r="AF237" s="497"/>
      <c r="AG237" s="497"/>
      <c r="AH237" s="497"/>
      <c r="AI237" s="496"/>
      <c r="AJ237" s="496"/>
      <c r="AK237" s="496"/>
      <c r="AL237" s="496"/>
      <c r="AM237" s="495"/>
      <c r="AN237" s="494"/>
    </row>
    <row r="238" spans="1:40" ht="16" thickBot="1" x14ac:dyDescent="0.3">
      <c r="A238" s="966" t="s">
        <v>58</v>
      </c>
      <c r="B238" s="967"/>
      <c r="C238" s="967"/>
      <c r="D238" s="967"/>
      <c r="E238" s="967"/>
      <c r="F238" s="967"/>
      <c r="G238" s="967"/>
      <c r="H238" s="968" t="s">
        <v>42</v>
      </c>
      <c r="I238" s="969"/>
      <c r="J238" s="969"/>
      <c r="K238" s="969"/>
      <c r="L238" s="969"/>
      <c r="M238" s="969"/>
      <c r="N238" s="969"/>
      <c r="O238" s="969"/>
      <c r="P238" s="969"/>
      <c r="Q238" s="969"/>
      <c r="R238" s="969"/>
      <c r="S238" s="969"/>
      <c r="T238" s="970"/>
      <c r="U238" s="967" t="s">
        <v>31</v>
      </c>
      <c r="V238" s="967"/>
      <c r="W238" s="967"/>
      <c r="X238" s="967"/>
      <c r="Y238" s="967"/>
      <c r="Z238" s="967"/>
      <c r="AA238" s="967"/>
      <c r="AB238" s="967"/>
      <c r="AC238" s="967"/>
      <c r="AD238" s="967"/>
      <c r="AE238" s="971" t="s">
        <v>491</v>
      </c>
      <c r="AF238" s="972"/>
      <c r="AG238" s="973"/>
      <c r="AH238" s="973"/>
      <c r="AI238" s="974"/>
      <c r="AJ238" s="493" t="s">
        <v>444</v>
      </c>
      <c r="AK238" s="492" t="s">
        <v>542</v>
      </c>
      <c r="AL238" s="491" t="s">
        <v>443</v>
      </c>
      <c r="AM238" s="975" t="s">
        <v>442</v>
      </c>
      <c r="AN238" s="976"/>
    </row>
    <row r="239" spans="1:40" ht="13" x14ac:dyDescent="0.3">
      <c r="A239" s="948"/>
      <c r="B239" s="949"/>
      <c r="C239" s="949"/>
      <c r="D239" s="949"/>
      <c r="E239" s="949"/>
      <c r="F239" s="949"/>
      <c r="G239" s="949"/>
      <c r="H239" s="949"/>
      <c r="I239" s="949"/>
      <c r="J239" s="949"/>
      <c r="K239" s="949"/>
      <c r="L239" s="949"/>
      <c r="M239" s="949"/>
      <c r="N239" s="949"/>
      <c r="O239" s="949"/>
      <c r="P239" s="949"/>
      <c r="Q239" s="949"/>
      <c r="R239" s="949"/>
      <c r="S239" s="949"/>
      <c r="T239" s="949"/>
      <c r="U239" s="949"/>
      <c r="V239" s="949"/>
      <c r="W239" s="949"/>
      <c r="X239" s="949"/>
      <c r="Y239" s="949"/>
      <c r="Z239" s="949"/>
      <c r="AA239" s="949"/>
      <c r="AB239" s="949"/>
      <c r="AC239" s="949"/>
      <c r="AD239" s="949"/>
      <c r="AE239" s="949"/>
      <c r="AF239" s="950"/>
      <c r="AG239" s="957" t="s">
        <v>441</v>
      </c>
      <c r="AH239" s="958"/>
      <c r="AI239" s="961" t="s">
        <v>440</v>
      </c>
      <c r="AJ239" s="963" t="s">
        <v>439</v>
      </c>
      <c r="AK239" s="965"/>
      <c r="AL239" s="965"/>
      <c r="AM239" s="961" t="s">
        <v>438</v>
      </c>
      <c r="AN239" s="985" t="s">
        <v>437</v>
      </c>
    </row>
    <row r="240" spans="1:40" ht="13.5" thickBot="1" x14ac:dyDescent="0.35">
      <c r="A240" s="951"/>
      <c r="B240" s="952"/>
      <c r="C240" s="952"/>
      <c r="D240" s="952"/>
      <c r="E240" s="952"/>
      <c r="F240" s="952"/>
      <c r="G240" s="952"/>
      <c r="H240" s="952"/>
      <c r="I240" s="952"/>
      <c r="J240" s="952"/>
      <c r="K240" s="952"/>
      <c r="L240" s="952"/>
      <c r="M240" s="952"/>
      <c r="N240" s="952"/>
      <c r="O240" s="952"/>
      <c r="P240" s="952"/>
      <c r="Q240" s="952"/>
      <c r="R240" s="952"/>
      <c r="S240" s="952"/>
      <c r="T240" s="952"/>
      <c r="U240" s="952"/>
      <c r="V240" s="952"/>
      <c r="W240" s="952"/>
      <c r="X240" s="952"/>
      <c r="Y240" s="952"/>
      <c r="Z240" s="952"/>
      <c r="AA240" s="952"/>
      <c r="AB240" s="952"/>
      <c r="AC240" s="952"/>
      <c r="AD240" s="952"/>
      <c r="AE240" s="952"/>
      <c r="AF240" s="953"/>
      <c r="AG240" s="959"/>
      <c r="AH240" s="960"/>
      <c r="AI240" s="962"/>
      <c r="AJ240" s="490" t="s">
        <v>436</v>
      </c>
      <c r="AK240" s="490" t="s">
        <v>435</v>
      </c>
      <c r="AL240" s="490" t="s">
        <v>434</v>
      </c>
      <c r="AM240" s="962"/>
      <c r="AN240" s="986"/>
    </row>
    <row r="241" spans="1:40" ht="31" x14ac:dyDescent="0.35">
      <c r="A241" s="951"/>
      <c r="B241" s="952"/>
      <c r="C241" s="952"/>
      <c r="D241" s="952"/>
      <c r="E241" s="952"/>
      <c r="F241" s="952"/>
      <c r="G241" s="952"/>
      <c r="H241" s="952"/>
      <c r="I241" s="952"/>
      <c r="J241" s="952"/>
      <c r="K241" s="952"/>
      <c r="L241" s="952"/>
      <c r="M241" s="952"/>
      <c r="N241" s="952"/>
      <c r="O241" s="952"/>
      <c r="P241" s="952"/>
      <c r="Q241" s="952"/>
      <c r="R241" s="952"/>
      <c r="S241" s="952"/>
      <c r="T241" s="952"/>
      <c r="U241" s="952"/>
      <c r="V241" s="952"/>
      <c r="W241" s="952"/>
      <c r="X241" s="952"/>
      <c r="Y241" s="952"/>
      <c r="Z241" s="952"/>
      <c r="AA241" s="952"/>
      <c r="AB241" s="952"/>
      <c r="AC241" s="952"/>
      <c r="AD241" s="952"/>
      <c r="AE241" s="952"/>
      <c r="AF241" s="953"/>
      <c r="AG241" s="946"/>
      <c r="AH241" s="947"/>
      <c r="AI241" s="484" t="s">
        <v>571</v>
      </c>
      <c r="AJ241" s="482"/>
      <c r="AK241" s="481"/>
      <c r="AL241" s="481"/>
      <c r="AM241" s="485"/>
      <c r="AN241" s="480">
        <f t="shared" ref="AN241:AN244" si="11">AM241</f>
        <v>0</v>
      </c>
    </row>
    <row r="242" spans="1:40" ht="31" x14ac:dyDescent="0.35">
      <c r="A242" s="951"/>
      <c r="B242" s="952"/>
      <c r="C242" s="952"/>
      <c r="D242" s="952"/>
      <c r="E242" s="952"/>
      <c r="F242" s="952"/>
      <c r="G242" s="952"/>
      <c r="H242" s="952"/>
      <c r="I242" s="952"/>
      <c r="J242" s="952"/>
      <c r="K242" s="952"/>
      <c r="L242" s="952"/>
      <c r="M242" s="952"/>
      <c r="N242" s="952"/>
      <c r="O242" s="952"/>
      <c r="P242" s="952"/>
      <c r="Q242" s="952"/>
      <c r="R242" s="952"/>
      <c r="S242" s="952"/>
      <c r="T242" s="952"/>
      <c r="U242" s="952"/>
      <c r="V242" s="952"/>
      <c r="W242" s="952"/>
      <c r="X242" s="952"/>
      <c r="Y242" s="952"/>
      <c r="Z242" s="952"/>
      <c r="AA242" s="952"/>
      <c r="AB242" s="952"/>
      <c r="AC242" s="952"/>
      <c r="AD242" s="952"/>
      <c r="AE242" s="952"/>
      <c r="AF242" s="953"/>
      <c r="AG242" s="946"/>
      <c r="AH242" s="947"/>
      <c r="AI242" s="483" t="s">
        <v>720</v>
      </c>
      <c r="AJ242" s="482"/>
      <c r="AK242" s="481"/>
      <c r="AL242" s="481"/>
      <c r="AM242" s="485">
        <v>1</v>
      </c>
      <c r="AN242" s="480">
        <f t="shared" si="11"/>
        <v>1</v>
      </c>
    </row>
    <row r="243" spans="1:40" ht="31" x14ac:dyDescent="0.35">
      <c r="A243" s="951"/>
      <c r="B243" s="952"/>
      <c r="C243" s="952"/>
      <c r="D243" s="952"/>
      <c r="E243" s="952"/>
      <c r="F243" s="952"/>
      <c r="G243" s="952"/>
      <c r="H243" s="952"/>
      <c r="I243" s="952"/>
      <c r="J243" s="952"/>
      <c r="K243" s="952"/>
      <c r="L243" s="952"/>
      <c r="M243" s="952"/>
      <c r="N243" s="952"/>
      <c r="O243" s="952"/>
      <c r="P243" s="952"/>
      <c r="Q243" s="952"/>
      <c r="R243" s="952"/>
      <c r="S243" s="952"/>
      <c r="T243" s="952"/>
      <c r="U243" s="952"/>
      <c r="V243" s="952"/>
      <c r="W243" s="952"/>
      <c r="X243" s="952"/>
      <c r="Y243" s="952"/>
      <c r="Z243" s="952"/>
      <c r="AA243" s="952"/>
      <c r="AB243" s="952"/>
      <c r="AC243" s="952"/>
      <c r="AD243" s="952"/>
      <c r="AE243" s="952"/>
      <c r="AF243" s="953"/>
      <c r="AG243" s="946"/>
      <c r="AH243" s="947"/>
      <c r="AI243" s="483" t="s">
        <v>721</v>
      </c>
      <c r="AJ243" s="482"/>
      <c r="AK243" s="481"/>
      <c r="AL243" s="481"/>
      <c r="AM243" s="485">
        <v>1</v>
      </c>
      <c r="AN243" s="480">
        <f>AM243</f>
        <v>1</v>
      </c>
    </row>
    <row r="244" spans="1:40" ht="31" x14ac:dyDescent="0.35">
      <c r="A244" s="951"/>
      <c r="B244" s="952"/>
      <c r="C244" s="952"/>
      <c r="D244" s="952"/>
      <c r="E244" s="952"/>
      <c r="F244" s="952"/>
      <c r="G244" s="952"/>
      <c r="H244" s="952"/>
      <c r="I244" s="952"/>
      <c r="J244" s="952"/>
      <c r="K244" s="952"/>
      <c r="L244" s="952"/>
      <c r="M244" s="952"/>
      <c r="N244" s="952"/>
      <c r="O244" s="952"/>
      <c r="P244" s="952"/>
      <c r="Q244" s="952"/>
      <c r="R244" s="952"/>
      <c r="S244" s="952"/>
      <c r="T244" s="952"/>
      <c r="U244" s="952"/>
      <c r="V244" s="952"/>
      <c r="W244" s="952"/>
      <c r="X244" s="952"/>
      <c r="Y244" s="952"/>
      <c r="Z244" s="952"/>
      <c r="AA244" s="952"/>
      <c r="AB244" s="952"/>
      <c r="AC244" s="952"/>
      <c r="AD244" s="952"/>
      <c r="AE244" s="952"/>
      <c r="AF244" s="953"/>
      <c r="AG244" s="946"/>
      <c r="AH244" s="947"/>
      <c r="AI244" s="483" t="s">
        <v>722</v>
      </c>
      <c r="AJ244" s="482"/>
      <c r="AK244" s="481"/>
      <c r="AL244" s="481"/>
      <c r="AM244" s="485">
        <v>1</v>
      </c>
      <c r="AN244" s="480">
        <f t="shared" si="11"/>
        <v>1</v>
      </c>
    </row>
    <row r="245" spans="1:40" ht="15.5" x14ac:dyDescent="0.35">
      <c r="A245" s="951"/>
      <c r="B245" s="952"/>
      <c r="C245" s="952"/>
      <c r="D245" s="952"/>
      <c r="E245" s="952"/>
      <c r="F245" s="952"/>
      <c r="G245" s="952"/>
      <c r="H245" s="952"/>
      <c r="I245" s="952"/>
      <c r="J245" s="952"/>
      <c r="K245" s="952"/>
      <c r="L245" s="952"/>
      <c r="M245" s="952"/>
      <c r="N245" s="952"/>
      <c r="O245" s="952"/>
      <c r="P245" s="952"/>
      <c r="Q245" s="952"/>
      <c r="R245" s="952"/>
      <c r="S245" s="952"/>
      <c r="T245" s="952"/>
      <c r="U245" s="952"/>
      <c r="V245" s="952"/>
      <c r="W245" s="952"/>
      <c r="X245" s="952"/>
      <c r="Y245" s="952"/>
      <c r="Z245" s="952"/>
      <c r="AA245" s="952"/>
      <c r="AB245" s="952"/>
      <c r="AC245" s="952"/>
      <c r="AD245" s="952"/>
      <c r="AE245" s="952"/>
      <c r="AF245" s="953"/>
      <c r="AG245" s="946"/>
      <c r="AH245" s="947"/>
      <c r="AI245" s="483"/>
      <c r="AJ245" s="482"/>
      <c r="AK245" s="481"/>
      <c r="AL245" s="481"/>
      <c r="AM245" s="485"/>
      <c r="AN245" s="480"/>
    </row>
    <row r="246" spans="1:40" ht="15.5" x14ac:dyDescent="0.35">
      <c r="A246" s="951"/>
      <c r="B246" s="952"/>
      <c r="C246" s="952"/>
      <c r="D246" s="952"/>
      <c r="E246" s="952"/>
      <c r="F246" s="952"/>
      <c r="G246" s="952"/>
      <c r="H246" s="952"/>
      <c r="I246" s="952"/>
      <c r="J246" s="952"/>
      <c r="K246" s="952"/>
      <c r="L246" s="952"/>
      <c r="M246" s="952"/>
      <c r="N246" s="952"/>
      <c r="O246" s="952"/>
      <c r="P246" s="952"/>
      <c r="Q246" s="952"/>
      <c r="R246" s="952"/>
      <c r="S246" s="952"/>
      <c r="T246" s="952"/>
      <c r="U246" s="952"/>
      <c r="V246" s="952"/>
      <c r="W246" s="952"/>
      <c r="X246" s="952"/>
      <c r="Y246" s="952"/>
      <c r="Z246" s="952"/>
      <c r="AA246" s="952"/>
      <c r="AB246" s="952"/>
      <c r="AC246" s="952"/>
      <c r="AD246" s="952"/>
      <c r="AE246" s="952"/>
      <c r="AF246" s="953"/>
      <c r="AG246" s="946"/>
      <c r="AH246" s="947"/>
      <c r="AI246" s="483"/>
      <c r="AJ246" s="482"/>
      <c r="AK246" s="481"/>
      <c r="AL246" s="481"/>
      <c r="AM246" s="485"/>
      <c r="AN246" s="480"/>
    </row>
    <row r="247" spans="1:40" ht="15.5" x14ac:dyDescent="0.35">
      <c r="A247" s="951"/>
      <c r="B247" s="952"/>
      <c r="C247" s="952"/>
      <c r="D247" s="952"/>
      <c r="E247" s="952"/>
      <c r="F247" s="952"/>
      <c r="G247" s="952"/>
      <c r="H247" s="952"/>
      <c r="I247" s="952"/>
      <c r="J247" s="952"/>
      <c r="K247" s="952"/>
      <c r="L247" s="952"/>
      <c r="M247" s="952"/>
      <c r="N247" s="952"/>
      <c r="O247" s="952"/>
      <c r="P247" s="952"/>
      <c r="Q247" s="952"/>
      <c r="R247" s="952"/>
      <c r="S247" s="952"/>
      <c r="T247" s="952"/>
      <c r="U247" s="952"/>
      <c r="V247" s="952"/>
      <c r="W247" s="952"/>
      <c r="X247" s="952"/>
      <c r="Y247" s="952"/>
      <c r="Z247" s="952"/>
      <c r="AA247" s="952"/>
      <c r="AB247" s="952"/>
      <c r="AC247" s="952"/>
      <c r="AD247" s="952"/>
      <c r="AE247" s="952"/>
      <c r="AF247" s="953"/>
      <c r="AG247" s="946"/>
      <c r="AH247" s="947"/>
      <c r="AI247" s="483"/>
      <c r="AJ247" s="482"/>
      <c r="AK247" s="481"/>
      <c r="AL247" s="481"/>
      <c r="AM247" s="485"/>
      <c r="AN247" s="480"/>
    </row>
    <row r="248" spans="1:40" ht="15.5" x14ac:dyDescent="0.35">
      <c r="A248" s="951"/>
      <c r="B248" s="952"/>
      <c r="C248" s="952"/>
      <c r="D248" s="952"/>
      <c r="E248" s="952"/>
      <c r="F248" s="952"/>
      <c r="G248" s="952"/>
      <c r="H248" s="952"/>
      <c r="I248" s="952"/>
      <c r="J248" s="952"/>
      <c r="K248" s="952"/>
      <c r="L248" s="952"/>
      <c r="M248" s="952"/>
      <c r="N248" s="952"/>
      <c r="O248" s="952"/>
      <c r="P248" s="952"/>
      <c r="Q248" s="952"/>
      <c r="R248" s="952"/>
      <c r="S248" s="952"/>
      <c r="T248" s="952"/>
      <c r="U248" s="952"/>
      <c r="V248" s="952"/>
      <c r="W248" s="952"/>
      <c r="X248" s="952"/>
      <c r="Y248" s="952"/>
      <c r="Z248" s="952"/>
      <c r="AA248" s="952"/>
      <c r="AB248" s="952"/>
      <c r="AC248" s="952"/>
      <c r="AD248" s="952"/>
      <c r="AE248" s="952"/>
      <c r="AF248" s="953"/>
      <c r="AG248" s="946"/>
      <c r="AH248" s="947"/>
      <c r="AI248" s="483"/>
      <c r="AJ248" s="482"/>
      <c r="AK248" s="481"/>
      <c r="AL248" s="481"/>
      <c r="AM248" s="485"/>
      <c r="AN248" s="480"/>
    </row>
    <row r="249" spans="1:40" ht="15.5" x14ac:dyDescent="0.35">
      <c r="A249" s="951"/>
      <c r="B249" s="952"/>
      <c r="C249" s="952"/>
      <c r="D249" s="952"/>
      <c r="E249" s="952"/>
      <c r="F249" s="952"/>
      <c r="G249" s="952"/>
      <c r="H249" s="952"/>
      <c r="I249" s="952"/>
      <c r="J249" s="952"/>
      <c r="K249" s="952"/>
      <c r="L249" s="952"/>
      <c r="M249" s="952"/>
      <c r="N249" s="952"/>
      <c r="O249" s="952"/>
      <c r="P249" s="952"/>
      <c r="Q249" s="952"/>
      <c r="R249" s="952"/>
      <c r="S249" s="952"/>
      <c r="T249" s="952"/>
      <c r="U249" s="952"/>
      <c r="V249" s="952"/>
      <c r="W249" s="952"/>
      <c r="X249" s="952"/>
      <c r="Y249" s="952"/>
      <c r="Z249" s="952"/>
      <c r="AA249" s="952"/>
      <c r="AB249" s="952"/>
      <c r="AC249" s="952"/>
      <c r="AD249" s="952"/>
      <c r="AE249" s="952"/>
      <c r="AF249" s="953"/>
      <c r="AG249" s="946"/>
      <c r="AH249" s="947"/>
      <c r="AI249" s="483"/>
      <c r="AJ249" s="482"/>
      <c r="AK249" s="482"/>
      <c r="AL249" s="481"/>
      <c r="AM249" s="485"/>
      <c r="AN249" s="480"/>
    </row>
    <row r="250" spans="1:40" ht="15.5" x14ac:dyDescent="0.35">
      <c r="A250" s="951"/>
      <c r="B250" s="952"/>
      <c r="C250" s="952"/>
      <c r="D250" s="952"/>
      <c r="E250" s="952"/>
      <c r="F250" s="952"/>
      <c r="G250" s="952"/>
      <c r="H250" s="952"/>
      <c r="I250" s="952"/>
      <c r="J250" s="952"/>
      <c r="K250" s="952"/>
      <c r="L250" s="952"/>
      <c r="M250" s="952"/>
      <c r="N250" s="952"/>
      <c r="O250" s="952"/>
      <c r="P250" s="952"/>
      <c r="Q250" s="952"/>
      <c r="R250" s="952"/>
      <c r="S250" s="952"/>
      <c r="T250" s="952"/>
      <c r="U250" s="952"/>
      <c r="V250" s="952"/>
      <c r="W250" s="952"/>
      <c r="X250" s="952"/>
      <c r="Y250" s="952"/>
      <c r="Z250" s="952"/>
      <c r="AA250" s="952"/>
      <c r="AB250" s="952"/>
      <c r="AC250" s="952"/>
      <c r="AD250" s="952"/>
      <c r="AE250" s="952"/>
      <c r="AF250" s="953"/>
      <c r="AG250" s="946"/>
      <c r="AH250" s="947"/>
      <c r="AI250" s="483"/>
      <c r="AJ250" s="482"/>
      <c r="AK250" s="482"/>
      <c r="AL250" s="481"/>
      <c r="AM250" s="481"/>
      <c r="AN250" s="480"/>
    </row>
    <row r="251" spans="1:40" ht="15.5" x14ac:dyDescent="0.35">
      <c r="A251" s="951"/>
      <c r="B251" s="952"/>
      <c r="C251" s="952"/>
      <c r="D251" s="952"/>
      <c r="E251" s="952"/>
      <c r="F251" s="952"/>
      <c r="G251" s="952"/>
      <c r="H251" s="952"/>
      <c r="I251" s="952"/>
      <c r="J251" s="952"/>
      <c r="K251" s="952"/>
      <c r="L251" s="952"/>
      <c r="M251" s="952"/>
      <c r="N251" s="952"/>
      <c r="O251" s="952"/>
      <c r="P251" s="952"/>
      <c r="Q251" s="952"/>
      <c r="R251" s="952"/>
      <c r="S251" s="952"/>
      <c r="T251" s="952"/>
      <c r="U251" s="952"/>
      <c r="V251" s="952"/>
      <c r="W251" s="952"/>
      <c r="X251" s="952"/>
      <c r="Y251" s="952"/>
      <c r="Z251" s="952"/>
      <c r="AA251" s="952"/>
      <c r="AB251" s="952"/>
      <c r="AC251" s="952"/>
      <c r="AD251" s="952"/>
      <c r="AE251" s="952"/>
      <c r="AF251" s="953"/>
      <c r="AG251" s="946"/>
      <c r="AH251" s="947"/>
      <c r="AI251" s="483"/>
      <c r="AJ251" s="482"/>
      <c r="AK251" s="482"/>
      <c r="AL251" s="481"/>
      <c r="AM251" s="481"/>
      <c r="AN251" s="480"/>
    </row>
    <row r="252" spans="1:40" ht="15.5" x14ac:dyDescent="0.35">
      <c r="A252" s="951"/>
      <c r="B252" s="952"/>
      <c r="C252" s="952"/>
      <c r="D252" s="952"/>
      <c r="E252" s="952"/>
      <c r="F252" s="952"/>
      <c r="G252" s="952"/>
      <c r="H252" s="952"/>
      <c r="I252" s="952"/>
      <c r="J252" s="952"/>
      <c r="K252" s="952"/>
      <c r="L252" s="952"/>
      <c r="M252" s="952"/>
      <c r="N252" s="952"/>
      <c r="O252" s="952"/>
      <c r="P252" s="952"/>
      <c r="Q252" s="952"/>
      <c r="R252" s="952"/>
      <c r="S252" s="952"/>
      <c r="T252" s="952"/>
      <c r="U252" s="952"/>
      <c r="V252" s="952"/>
      <c r="W252" s="952"/>
      <c r="X252" s="952"/>
      <c r="Y252" s="952"/>
      <c r="Z252" s="952"/>
      <c r="AA252" s="952"/>
      <c r="AB252" s="952"/>
      <c r="AC252" s="952"/>
      <c r="AD252" s="952"/>
      <c r="AE252" s="952"/>
      <c r="AF252" s="953"/>
      <c r="AG252" s="944"/>
      <c r="AH252" s="945"/>
      <c r="AI252" s="568"/>
      <c r="AJ252" s="564"/>
      <c r="AK252" s="565"/>
      <c r="AL252" s="565"/>
      <c r="AM252" s="566"/>
      <c r="AN252" s="567"/>
    </row>
    <row r="253" spans="1:40" ht="15.5" x14ac:dyDescent="0.35">
      <c r="A253" s="951"/>
      <c r="B253" s="952"/>
      <c r="C253" s="952"/>
      <c r="D253" s="952"/>
      <c r="E253" s="952"/>
      <c r="F253" s="952"/>
      <c r="G253" s="952"/>
      <c r="H253" s="952"/>
      <c r="I253" s="952"/>
      <c r="J253" s="952"/>
      <c r="K253" s="952"/>
      <c r="L253" s="952"/>
      <c r="M253" s="952"/>
      <c r="N253" s="952"/>
      <c r="O253" s="952"/>
      <c r="P253" s="952"/>
      <c r="Q253" s="952"/>
      <c r="R253" s="952"/>
      <c r="S253" s="952"/>
      <c r="T253" s="952"/>
      <c r="U253" s="952"/>
      <c r="V253" s="952"/>
      <c r="W253" s="952"/>
      <c r="X253" s="952"/>
      <c r="Y253" s="952"/>
      <c r="Z253" s="952"/>
      <c r="AA253" s="952"/>
      <c r="AB253" s="952"/>
      <c r="AC253" s="952"/>
      <c r="AD253" s="952"/>
      <c r="AE253" s="952"/>
      <c r="AF253" s="953"/>
      <c r="AG253" s="487"/>
      <c r="AH253" s="486"/>
      <c r="AI253" s="483"/>
      <c r="AJ253" s="482"/>
      <c r="AK253" s="481"/>
      <c r="AL253" s="481"/>
      <c r="AM253" s="485"/>
      <c r="AN253" s="480"/>
    </row>
    <row r="254" spans="1:40" ht="15.5" x14ac:dyDescent="0.35">
      <c r="A254" s="951"/>
      <c r="B254" s="952"/>
      <c r="C254" s="952"/>
      <c r="D254" s="952"/>
      <c r="E254" s="952"/>
      <c r="F254" s="952"/>
      <c r="G254" s="952"/>
      <c r="H254" s="952"/>
      <c r="I254" s="952"/>
      <c r="J254" s="952"/>
      <c r="K254" s="952"/>
      <c r="L254" s="952"/>
      <c r="M254" s="952"/>
      <c r="N254" s="952"/>
      <c r="O254" s="952"/>
      <c r="P254" s="952"/>
      <c r="Q254" s="952"/>
      <c r="R254" s="952"/>
      <c r="S254" s="952"/>
      <c r="T254" s="952"/>
      <c r="U254" s="952"/>
      <c r="V254" s="952"/>
      <c r="W254" s="952"/>
      <c r="X254" s="952"/>
      <c r="Y254" s="952"/>
      <c r="Z254" s="952"/>
      <c r="AA254" s="952"/>
      <c r="AB254" s="952"/>
      <c r="AC254" s="952"/>
      <c r="AD254" s="952"/>
      <c r="AE254" s="952"/>
      <c r="AF254" s="953"/>
      <c r="AG254" s="944"/>
      <c r="AH254" s="945"/>
      <c r="AI254" s="484"/>
      <c r="AJ254" s="482"/>
      <c r="AK254" s="482"/>
      <c r="AL254" s="481"/>
      <c r="AM254" s="481"/>
      <c r="AN254" s="480"/>
    </row>
    <row r="255" spans="1:40" ht="15.5" x14ac:dyDescent="0.35">
      <c r="A255" s="951"/>
      <c r="B255" s="952"/>
      <c r="C255" s="952"/>
      <c r="D255" s="952"/>
      <c r="E255" s="952"/>
      <c r="F255" s="952"/>
      <c r="G255" s="952"/>
      <c r="H255" s="952"/>
      <c r="I255" s="952"/>
      <c r="J255" s="952"/>
      <c r="K255" s="952"/>
      <c r="L255" s="952"/>
      <c r="M255" s="952"/>
      <c r="N255" s="952"/>
      <c r="O255" s="952"/>
      <c r="P255" s="952"/>
      <c r="Q255" s="952"/>
      <c r="R255" s="952"/>
      <c r="S255" s="952"/>
      <c r="T255" s="952"/>
      <c r="U255" s="952"/>
      <c r="V255" s="952"/>
      <c r="W255" s="952"/>
      <c r="X255" s="952"/>
      <c r="Y255" s="952"/>
      <c r="Z255" s="952"/>
      <c r="AA255" s="952"/>
      <c r="AB255" s="952"/>
      <c r="AC255" s="952"/>
      <c r="AD255" s="952"/>
      <c r="AE255" s="952"/>
      <c r="AF255" s="953"/>
      <c r="AG255" s="944"/>
      <c r="AH255" s="945"/>
      <c r="AI255" s="483"/>
      <c r="AJ255" s="564"/>
      <c r="AK255" s="565"/>
      <c r="AL255" s="565"/>
      <c r="AM255" s="566"/>
      <c r="AN255" s="567"/>
    </row>
    <row r="256" spans="1:40" ht="15.5" x14ac:dyDescent="0.35">
      <c r="A256" s="951"/>
      <c r="B256" s="952"/>
      <c r="C256" s="952"/>
      <c r="D256" s="952"/>
      <c r="E256" s="952"/>
      <c r="F256" s="952"/>
      <c r="G256" s="952"/>
      <c r="H256" s="952"/>
      <c r="I256" s="952"/>
      <c r="J256" s="952"/>
      <c r="K256" s="952"/>
      <c r="L256" s="952"/>
      <c r="M256" s="952"/>
      <c r="N256" s="952"/>
      <c r="O256" s="952"/>
      <c r="P256" s="952"/>
      <c r="Q256" s="952"/>
      <c r="R256" s="952"/>
      <c r="S256" s="952"/>
      <c r="T256" s="952"/>
      <c r="U256" s="952"/>
      <c r="V256" s="952"/>
      <c r="W256" s="952"/>
      <c r="X256" s="952"/>
      <c r="Y256" s="952"/>
      <c r="Z256" s="952"/>
      <c r="AA256" s="952"/>
      <c r="AB256" s="952"/>
      <c r="AC256" s="952"/>
      <c r="AD256" s="952"/>
      <c r="AE256" s="952"/>
      <c r="AF256" s="953"/>
      <c r="AG256" s="944"/>
      <c r="AH256" s="945"/>
      <c r="AI256" s="483"/>
      <c r="AJ256" s="482"/>
      <c r="AK256" s="481"/>
      <c r="AL256" s="481"/>
      <c r="AM256" s="485"/>
      <c r="AN256" s="480"/>
    </row>
    <row r="257" spans="1:40" ht="15.5" x14ac:dyDescent="0.35">
      <c r="A257" s="951"/>
      <c r="B257" s="952"/>
      <c r="C257" s="952"/>
      <c r="D257" s="952"/>
      <c r="E257" s="952"/>
      <c r="F257" s="952"/>
      <c r="G257" s="952"/>
      <c r="H257" s="952"/>
      <c r="I257" s="952"/>
      <c r="J257" s="952"/>
      <c r="K257" s="952"/>
      <c r="L257" s="952"/>
      <c r="M257" s="952"/>
      <c r="N257" s="952"/>
      <c r="O257" s="952"/>
      <c r="P257" s="952"/>
      <c r="Q257" s="952"/>
      <c r="R257" s="952"/>
      <c r="S257" s="952"/>
      <c r="T257" s="952"/>
      <c r="U257" s="952"/>
      <c r="V257" s="952"/>
      <c r="W257" s="952"/>
      <c r="X257" s="952"/>
      <c r="Y257" s="952"/>
      <c r="Z257" s="952"/>
      <c r="AA257" s="952"/>
      <c r="AB257" s="952"/>
      <c r="AC257" s="952"/>
      <c r="AD257" s="952"/>
      <c r="AE257" s="952"/>
      <c r="AF257" s="953"/>
      <c r="AG257" s="944"/>
      <c r="AH257" s="945"/>
      <c r="AI257" s="483"/>
      <c r="AJ257" s="564"/>
      <c r="AK257" s="565"/>
      <c r="AL257" s="565"/>
      <c r="AM257" s="566"/>
      <c r="AN257" s="567"/>
    </row>
    <row r="258" spans="1:40" ht="15.5" x14ac:dyDescent="0.35">
      <c r="A258" s="951"/>
      <c r="B258" s="952"/>
      <c r="C258" s="952"/>
      <c r="D258" s="952"/>
      <c r="E258" s="952"/>
      <c r="F258" s="952"/>
      <c r="G258" s="952"/>
      <c r="H258" s="952"/>
      <c r="I258" s="952"/>
      <c r="J258" s="952"/>
      <c r="K258" s="952"/>
      <c r="L258" s="952"/>
      <c r="M258" s="952"/>
      <c r="N258" s="952"/>
      <c r="O258" s="952"/>
      <c r="P258" s="952"/>
      <c r="Q258" s="952"/>
      <c r="R258" s="952"/>
      <c r="S258" s="952"/>
      <c r="T258" s="952"/>
      <c r="U258" s="952"/>
      <c r="V258" s="952"/>
      <c r="W258" s="952"/>
      <c r="X258" s="952"/>
      <c r="Y258" s="952"/>
      <c r="Z258" s="952"/>
      <c r="AA258" s="952"/>
      <c r="AB258" s="952"/>
      <c r="AC258" s="952"/>
      <c r="AD258" s="952"/>
      <c r="AE258" s="952"/>
      <c r="AF258" s="953"/>
      <c r="AG258" s="944"/>
      <c r="AH258" s="945"/>
      <c r="AI258" s="483"/>
      <c r="AJ258" s="482"/>
      <c r="AK258" s="481"/>
      <c r="AL258" s="481"/>
      <c r="AM258" s="485"/>
      <c r="AN258" s="480"/>
    </row>
    <row r="259" spans="1:40" ht="15.5" x14ac:dyDescent="0.35">
      <c r="A259" s="951"/>
      <c r="B259" s="952"/>
      <c r="C259" s="952"/>
      <c r="D259" s="952"/>
      <c r="E259" s="952"/>
      <c r="F259" s="952"/>
      <c r="G259" s="952"/>
      <c r="H259" s="952"/>
      <c r="I259" s="952"/>
      <c r="J259" s="952"/>
      <c r="K259" s="952"/>
      <c r="L259" s="952"/>
      <c r="M259" s="952"/>
      <c r="N259" s="952"/>
      <c r="O259" s="952"/>
      <c r="P259" s="952"/>
      <c r="Q259" s="952"/>
      <c r="R259" s="952"/>
      <c r="S259" s="952"/>
      <c r="T259" s="952"/>
      <c r="U259" s="952"/>
      <c r="V259" s="952"/>
      <c r="W259" s="952"/>
      <c r="X259" s="952"/>
      <c r="Y259" s="952"/>
      <c r="Z259" s="952"/>
      <c r="AA259" s="952"/>
      <c r="AB259" s="952"/>
      <c r="AC259" s="952"/>
      <c r="AD259" s="952"/>
      <c r="AE259" s="952"/>
      <c r="AF259" s="953"/>
      <c r="AG259" s="944"/>
      <c r="AH259" s="945"/>
      <c r="AI259" s="483"/>
      <c r="AJ259" s="482"/>
      <c r="AK259" s="481"/>
      <c r="AL259" s="481"/>
      <c r="AM259" s="485"/>
      <c r="AN259" s="480"/>
    </row>
    <row r="260" spans="1:40" ht="15.5" x14ac:dyDescent="0.35">
      <c r="A260" s="951"/>
      <c r="B260" s="952"/>
      <c r="C260" s="952"/>
      <c r="D260" s="952"/>
      <c r="E260" s="952"/>
      <c r="F260" s="952"/>
      <c r="G260" s="952"/>
      <c r="H260" s="952"/>
      <c r="I260" s="952"/>
      <c r="J260" s="952"/>
      <c r="K260" s="952"/>
      <c r="L260" s="952"/>
      <c r="M260" s="952"/>
      <c r="N260" s="952"/>
      <c r="O260" s="952"/>
      <c r="P260" s="952"/>
      <c r="Q260" s="952"/>
      <c r="R260" s="952"/>
      <c r="S260" s="952"/>
      <c r="T260" s="952"/>
      <c r="U260" s="952"/>
      <c r="V260" s="952"/>
      <c r="W260" s="952"/>
      <c r="X260" s="952"/>
      <c r="Y260" s="952"/>
      <c r="Z260" s="952"/>
      <c r="AA260" s="952"/>
      <c r="AB260" s="952"/>
      <c r="AC260" s="952"/>
      <c r="AD260" s="952"/>
      <c r="AE260" s="952"/>
      <c r="AF260" s="953"/>
      <c r="AG260" s="944"/>
      <c r="AH260" s="945"/>
      <c r="AI260" s="483"/>
      <c r="AJ260" s="482"/>
      <c r="AK260" s="481"/>
      <c r="AL260" s="481"/>
      <c r="AM260" s="485"/>
      <c r="AN260" s="480"/>
    </row>
    <row r="261" spans="1:40" ht="15.5" x14ac:dyDescent="0.35">
      <c r="A261" s="951"/>
      <c r="B261" s="952"/>
      <c r="C261" s="952"/>
      <c r="D261" s="952"/>
      <c r="E261" s="952"/>
      <c r="F261" s="952"/>
      <c r="G261" s="952"/>
      <c r="H261" s="952"/>
      <c r="I261" s="952"/>
      <c r="J261" s="952"/>
      <c r="K261" s="952"/>
      <c r="L261" s="952"/>
      <c r="M261" s="952"/>
      <c r="N261" s="952"/>
      <c r="O261" s="952"/>
      <c r="P261" s="952"/>
      <c r="Q261" s="952"/>
      <c r="R261" s="952"/>
      <c r="S261" s="952"/>
      <c r="T261" s="952"/>
      <c r="U261" s="952"/>
      <c r="V261" s="952"/>
      <c r="W261" s="952"/>
      <c r="X261" s="952"/>
      <c r="Y261" s="952"/>
      <c r="Z261" s="952"/>
      <c r="AA261" s="952"/>
      <c r="AB261" s="952"/>
      <c r="AC261" s="952"/>
      <c r="AD261" s="952"/>
      <c r="AE261" s="952"/>
      <c r="AF261" s="953"/>
      <c r="AG261" s="944"/>
      <c r="AH261" s="945"/>
      <c r="AI261" s="483"/>
      <c r="AJ261" s="482"/>
      <c r="AK261" s="481"/>
      <c r="AL261" s="481"/>
      <c r="AM261" s="485"/>
      <c r="AN261" s="480"/>
    </row>
    <row r="262" spans="1:40" ht="15.5" x14ac:dyDescent="0.35">
      <c r="A262" s="951"/>
      <c r="B262" s="952"/>
      <c r="C262" s="952"/>
      <c r="D262" s="952"/>
      <c r="E262" s="952"/>
      <c r="F262" s="952"/>
      <c r="G262" s="952"/>
      <c r="H262" s="952"/>
      <c r="I262" s="952"/>
      <c r="J262" s="952"/>
      <c r="K262" s="952"/>
      <c r="L262" s="952"/>
      <c r="M262" s="952"/>
      <c r="N262" s="952"/>
      <c r="O262" s="952"/>
      <c r="P262" s="952"/>
      <c r="Q262" s="952"/>
      <c r="R262" s="952"/>
      <c r="S262" s="952"/>
      <c r="T262" s="952"/>
      <c r="U262" s="952"/>
      <c r="V262" s="952"/>
      <c r="W262" s="952"/>
      <c r="X262" s="952"/>
      <c r="Y262" s="952"/>
      <c r="Z262" s="952"/>
      <c r="AA262" s="952"/>
      <c r="AB262" s="952"/>
      <c r="AC262" s="952"/>
      <c r="AD262" s="952"/>
      <c r="AE262" s="952"/>
      <c r="AF262" s="953"/>
      <c r="AG262" s="944"/>
      <c r="AH262" s="945"/>
      <c r="AI262" s="483"/>
      <c r="AJ262" s="482"/>
      <c r="AK262" s="481"/>
      <c r="AL262" s="481"/>
      <c r="AM262" s="485"/>
      <c r="AN262" s="480"/>
    </row>
    <row r="263" spans="1:40" ht="15.5" x14ac:dyDescent="0.35">
      <c r="A263" s="951"/>
      <c r="B263" s="952"/>
      <c r="C263" s="952"/>
      <c r="D263" s="952"/>
      <c r="E263" s="952"/>
      <c r="F263" s="952"/>
      <c r="G263" s="952"/>
      <c r="H263" s="952"/>
      <c r="I263" s="952"/>
      <c r="J263" s="952"/>
      <c r="K263" s="952"/>
      <c r="L263" s="952"/>
      <c r="M263" s="952"/>
      <c r="N263" s="952"/>
      <c r="O263" s="952"/>
      <c r="P263" s="952"/>
      <c r="Q263" s="952"/>
      <c r="R263" s="952"/>
      <c r="S263" s="952"/>
      <c r="T263" s="952"/>
      <c r="U263" s="952"/>
      <c r="V263" s="952"/>
      <c r="W263" s="952"/>
      <c r="X263" s="952"/>
      <c r="Y263" s="952"/>
      <c r="Z263" s="952"/>
      <c r="AA263" s="952"/>
      <c r="AB263" s="952"/>
      <c r="AC263" s="952"/>
      <c r="AD263" s="952"/>
      <c r="AE263" s="952"/>
      <c r="AF263" s="953"/>
      <c r="AG263" s="946"/>
      <c r="AH263" s="947"/>
      <c r="AI263" s="483"/>
      <c r="AJ263" s="482"/>
      <c r="AK263" s="481"/>
      <c r="AL263" s="481"/>
      <c r="AM263" s="485"/>
      <c r="AN263" s="480"/>
    </row>
    <row r="264" spans="1:40" ht="15.5" x14ac:dyDescent="0.35">
      <c r="A264" s="951"/>
      <c r="B264" s="952"/>
      <c r="C264" s="952"/>
      <c r="D264" s="952"/>
      <c r="E264" s="952"/>
      <c r="F264" s="952"/>
      <c r="G264" s="952"/>
      <c r="H264" s="952"/>
      <c r="I264" s="952"/>
      <c r="J264" s="952"/>
      <c r="K264" s="952"/>
      <c r="L264" s="952"/>
      <c r="M264" s="952"/>
      <c r="N264" s="952"/>
      <c r="O264" s="952"/>
      <c r="P264" s="952"/>
      <c r="Q264" s="952"/>
      <c r="R264" s="952"/>
      <c r="S264" s="952"/>
      <c r="T264" s="952"/>
      <c r="U264" s="952"/>
      <c r="V264" s="952"/>
      <c r="W264" s="952"/>
      <c r="X264" s="952"/>
      <c r="Y264" s="952"/>
      <c r="Z264" s="952"/>
      <c r="AA264" s="952"/>
      <c r="AB264" s="952"/>
      <c r="AC264" s="952"/>
      <c r="AD264" s="952"/>
      <c r="AE264" s="952"/>
      <c r="AF264" s="953"/>
      <c r="AG264" s="946"/>
      <c r="AH264" s="947"/>
      <c r="AI264" s="483"/>
      <c r="AJ264" s="482"/>
      <c r="AK264" s="481"/>
      <c r="AL264" s="481"/>
      <c r="AM264" s="485"/>
      <c r="AN264" s="480"/>
    </row>
    <row r="265" spans="1:40" ht="15.5" x14ac:dyDescent="0.35">
      <c r="A265" s="951"/>
      <c r="B265" s="952"/>
      <c r="C265" s="952"/>
      <c r="D265" s="952"/>
      <c r="E265" s="952"/>
      <c r="F265" s="952"/>
      <c r="G265" s="952"/>
      <c r="H265" s="952"/>
      <c r="I265" s="952"/>
      <c r="J265" s="952"/>
      <c r="K265" s="952"/>
      <c r="L265" s="952"/>
      <c r="M265" s="952"/>
      <c r="N265" s="952"/>
      <c r="O265" s="952"/>
      <c r="P265" s="952"/>
      <c r="Q265" s="952"/>
      <c r="R265" s="952"/>
      <c r="S265" s="952"/>
      <c r="T265" s="952"/>
      <c r="U265" s="952"/>
      <c r="V265" s="952"/>
      <c r="W265" s="952"/>
      <c r="X265" s="952"/>
      <c r="Y265" s="952"/>
      <c r="Z265" s="952"/>
      <c r="AA265" s="952"/>
      <c r="AB265" s="952"/>
      <c r="AC265" s="952"/>
      <c r="AD265" s="952"/>
      <c r="AE265" s="952"/>
      <c r="AF265" s="953"/>
      <c r="AG265" s="946"/>
      <c r="AH265" s="947"/>
      <c r="AI265" s="483"/>
      <c r="AJ265" s="482"/>
      <c r="AK265" s="481"/>
      <c r="AL265" s="481"/>
      <c r="AM265" s="485"/>
      <c r="AN265" s="480"/>
    </row>
    <row r="266" spans="1:40" ht="15.5" x14ac:dyDescent="0.35">
      <c r="A266" s="951"/>
      <c r="B266" s="952"/>
      <c r="C266" s="952"/>
      <c r="D266" s="952"/>
      <c r="E266" s="952"/>
      <c r="F266" s="952"/>
      <c r="G266" s="952"/>
      <c r="H266" s="952"/>
      <c r="I266" s="952"/>
      <c r="J266" s="952"/>
      <c r="K266" s="952"/>
      <c r="L266" s="952"/>
      <c r="M266" s="952"/>
      <c r="N266" s="952"/>
      <c r="O266" s="952"/>
      <c r="P266" s="952"/>
      <c r="Q266" s="952"/>
      <c r="R266" s="952"/>
      <c r="S266" s="952"/>
      <c r="T266" s="952"/>
      <c r="U266" s="952"/>
      <c r="V266" s="952"/>
      <c r="W266" s="952"/>
      <c r="X266" s="952"/>
      <c r="Y266" s="952"/>
      <c r="Z266" s="952"/>
      <c r="AA266" s="952"/>
      <c r="AB266" s="952"/>
      <c r="AC266" s="952"/>
      <c r="AD266" s="952"/>
      <c r="AE266" s="952"/>
      <c r="AF266" s="953"/>
      <c r="AG266" s="946"/>
      <c r="AH266" s="947"/>
      <c r="AI266" s="483"/>
      <c r="AJ266" s="482"/>
      <c r="AK266" s="481"/>
      <c r="AL266" s="481"/>
      <c r="AM266" s="485"/>
      <c r="AN266" s="480"/>
    </row>
    <row r="267" spans="1:40" ht="15.5" x14ac:dyDescent="0.35">
      <c r="A267" s="951"/>
      <c r="B267" s="952"/>
      <c r="C267" s="952"/>
      <c r="D267" s="952"/>
      <c r="E267" s="952"/>
      <c r="F267" s="952"/>
      <c r="G267" s="952"/>
      <c r="H267" s="952"/>
      <c r="I267" s="952"/>
      <c r="J267" s="952"/>
      <c r="K267" s="952"/>
      <c r="L267" s="952"/>
      <c r="M267" s="952"/>
      <c r="N267" s="952"/>
      <c r="O267" s="952"/>
      <c r="P267" s="952"/>
      <c r="Q267" s="952"/>
      <c r="R267" s="952"/>
      <c r="S267" s="952"/>
      <c r="T267" s="952"/>
      <c r="U267" s="952"/>
      <c r="V267" s="952"/>
      <c r="W267" s="952"/>
      <c r="X267" s="952"/>
      <c r="Y267" s="952"/>
      <c r="Z267" s="952"/>
      <c r="AA267" s="952"/>
      <c r="AB267" s="952"/>
      <c r="AC267" s="952"/>
      <c r="AD267" s="952"/>
      <c r="AE267" s="952"/>
      <c r="AF267" s="953"/>
      <c r="AG267" s="562"/>
      <c r="AH267" s="563"/>
      <c r="AI267" s="483"/>
      <c r="AJ267" s="482"/>
      <c r="AK267" s="481"/>
      <c r="AL267" s="481"/>
      <c r="AM267" s="485"/>
      <c r="AN267" s="480"/>
    </row>
    <row r="268" spans="1:40" ht="15.5" x14ac:dyDescent="0.35">
      <c r="A268" s="951"/>
      <c r="B268" s="952"/>
      <c r="C268" s="952"/>
      <c r="D268" s="952"/>
      <c r="E268" s="952"/>
      <c r="F268" s="952"/>
      <c r="G268" s="952"/>
      <c r="H268" s="952"/>
      <c r="I268" s="952"/>
      <c r="J268" s="952"/>
      <c r="K268" s="952"/>
      <c r="L268" s="952"/>
      <c r="M268" s="952"/>
      <c r="N268" s="952"/>
      <c r="O268" s="952"/>
      <c r="P268" s="952"/>
      <c r="Q268" s="952"/>
      <c r="R268" s="952"/>
      <c r="S268" s="952"/>
      <c r="T268" s="952"/>
      <c r="U268" s="952"/>
      <c r="V268" s="952"/>
      <c r="W268" s="952"/>
      <c r="X268" s="952"/>
      <c r="Y268" s="952"/>
      <c r="Z268" s="952"/>
      <c r="AA268" s="952"/>
      <c r="AB268" s="952"/>
      <c r="AC268" s="952"/>
      <c r="AD268" s="952"/>
      <c r="AE268" s="952"/>
      <c r="AF268" s="953"/>
      <c r="AG268" s="562"/>
      <c r="AH268" s="563"/>
      <c r="AI268" s="483"/>
      <c r="AJ268" s="482"/>
      <c r="AK268" s="481"/>
      <c r="AL268" s="481"/>
      <c r="AM268" s="485"/>
      <c r="AN268" s="480"/>
    </row>
    <row r="269" spans="1:40" ht="15.5" x14ac:dyDescent="0.35">
      <c r="A269" s="951"/>
      <c r="B269" s="952"/>
      <c r="C269" s="952"/>
      <c r="D269" s="952"/>
      <c r="E269" s="952"/>
      <c r="F269" s="952"/>
      <c r="G269" s="952"/>
      <c r="H269" s="952"/>
      <c r="I269" s="952"/>
      <c r="J269" s="952"/>
      <c r="K269" s="952"/>
      <c r="L269" s="952"/>
      <c r="M269" s="952"/>
      <c r="N269" s="952"/>
      <c r="O269" s="952"/>
      <c r="P269" s="952"/>
      <c r="Q269" s="952"/>
      <c r="R269" s="952"/>
      <c r="S269" s="952"/>
      <c r="T269" s="952"/>
      <c r="U269" s="952"/>
      <c r="V269" s="952"/>
      <c r="W269" s="952"/>
      <c r="X269" s="952"/>
      <c r="Y269" s="952"/>
      <c r="Z269" s="952"/>
      <c r="AA269" s="952"/>
      <c r="AB269" s="952"/>
      <c r="AC269" s="952"/>
      <c r="AD269" s="952"/>
      <c r="AE269" s="952"/>
      <c r="AF269" s="953"/>
      <c r="AG269" s="946"/>
      <c r="AH269" s="947"/>
      <c r="AI269" s="483"/>
      <c r="AJ269" s="482"/>
      <c r="AK269" s="481"/>
      <c r="AL269" s="481"/>
      <c r="AM269" s="481"/>
      <c r="AN269" s="480"/>
    </row>
    <row r="270" spans="1:40" ht="16" thickBot="1" x14ac:dyDescent="0.4">
      <c r="A270" s="951"/>
      <c r="B270" s="952"/>
      <c r="C270" s="952"/>
      <c r="D270" s="952"/>
      <c r="E270" s="952"/>
      <c r="F270" s="952"/>
      <c r="G270" s="952"/>
      <c r="H270" s="952"/>
      <c r="I270" s="952"/>
      <c r="J270" s="952"/>
      <c r="K270" s="952"/>
      <c r="L270" s="952"/>
      <c r="M270" s="952"/>
      <c r="N270" s="952"/>
      <c r="O270" s="952"/>
      <c r="P270" s="952"/>
      <c r="Q270" s="952"/>
      <c r="R270" s="952"/>
      <c r="S270" s="952"/>
      <c r="T270" s="952"/>
      <c r="U270" s="952"/>
      <c r="V270" s="952"/>
      <c r="W270" s="952"/>
      <c r="X270" s="952"/>
      <c r="Y270" s="952"/>
      <c r="Z270" s="952"/>
      <c r="AA270" s="952"/>
      <c r="AB270" s="952"/>
      <c r="AC270" s="952"/>
      <c r="AD270" s="952"/>
      <c r="AE270" s="952"/>
      <c r="AF270" s="953"/>
      <c r="AG270" s="930"/>
      <c r="AH270" s="931"/>
      <c r="AI270" s="479"/>
      <c r="AJ270" s="478"/>
      <c r="AK270" s="478"/>
      <c r="AL270" s="478"/>
      <c r="AM270" s="478"/>
      <c r="AN270" s="477"/>
    </row>
    <row r="271" spans="1:40" ht="15.5" x14ac:dyDescent="0.35">
      <c r="A271" s="951"/>
      <c r="B271" s="952"/>
      <c r="C271" s="952"/>
      <c r="D271" s="952"/>
      <c r="E271" s="952"/>
      <c r="F271" s="952"/>
      <c r="G271" s="952"/>
      <c r="H271" s="952"/>
      <c r="I271" s="952"/>
      <c r="J271" s="952"/>
      <c r="K271" s="952"/>
      <c r="L271" s="952"/>
      <c r="M271" s="952"/>
      <c r="N271" s="952"/>
      <c r="O271" s="952"/>
      <c r="P271" s="952"/>
      <c r="Q271" s="952"/>
      <c r="R271" s="952"/>
      <c r="S271" s="952"/>
      <c r="T271" s="952"/>
      <c r="U271" s="952"/>
      <c r="V271" s="952"/>
      <c r="W271" s="952"/>
      <c r="X271" s="952"/>
      <c r="Y271" s="952"/>
      <c r="Z271" s="952"/>
      <c r="AA271" s="952"/>
      <c r="AB271" s="952"/>
      <c r="AC271" s="952"/>
      <c r="AD271" s="952"/>
      <c r="AE271" s="952"/>
      <c r="AF271" s="953"/>
      <c r="AG271" s="932" t="s">
        <v>433</v>
      </c>
      <c r="AH271" s="933"/>
      <c r="AI271" s="933"/>
      <c r="AJ271" s="933"/>
      <c r="AK271" s="933"/>
      <c r="AL271" s="933"/>
      <c r="AM271" s="934"/>
      <c r="AN271" s="476">
        <f>SUM(AN241:AN270)</f>
        <v>3</v>
      </c>
    </row>
    <row r="272" spans="1:40" ht="15.5" x14ac:dyDescent="0.35">
      <c r="A272" s="951"/>
      <c r="B272" s="952"/>
      <c r="C272" s="952"/>
      <c r="D272" s="952"/>
      <c r="E272" s="952"/>
      <c r="F272" s="952"/>
      <c r="G272" s="952"/>
      <c r="H272" s="952"/>
      <c r="I272" s="952"/>
      <c r="J272" s="952"/>
      <c r="K272" s="952"/>
      <c r="L272" s="952"/>
      <c r="M272" s="952"/>
      <c r="N272" s="952"/>
      <c r="O272" s="952"/>
      <c r="P272" s="952"/>
      <c r="Q272" s="952"/>
      <c r="R272" s="952"/>
      <c r="S272" s="952"/>
      <c r="T272" s="952"/>
      <c r="U272" s="952"/>
      <c r="V272" s="952"/>
      <c r="W272" s="952"/>
      <c r="X272" s="952"/>
      <c r="Y272" s="952"/>
      <c r="Z272" s="952"/>
      <c r="AA272" s="952"/>
      <c r="AB272" s="952"/>
      <c r="AC272" s="952"/>
      <c r="AD272" s="952"/>
      <c r="AE272" s="952"/>
      <c r="AF272" s="953"/>
      <c r="AG272" s="935"/>
      <c r="AH272" s="936"/>
      <c r="AI272" s="936"/>
      <c r="AJ272" s="936"/>
      <c r="AK272" s="936"/>
      <c r="AL272" s="936"/>
      <c r="AM272" s="937"/>
      <c r="AN272" s="475"/>
    </row>
    <row r="273" spans="1:40" ht="18.5" thickBot="1" x14ac:dyDescent="0.45">
      <c r="A273" s="954"/>
      <c r="B273" s="955"/>
      <c r="C273" s="955"/>
      <c r="D273" s="955"/>
      <c r="E273" s="955"/>
      <c r="F273" s="955"/>
      <c r="G273" s="955"/>
      <c r="H273" s="955"/>
      <c r="I273" s="955"/>
      <c r="J273" s="955"/>
      <c r="K273" s="955"/>
      <c r="L273" s="955"/>
      <c r="M273" s="955"/>
      <c r="N273" s="955"/>
      <c r="O273" s="955"/>
      <c r="P273" s="955"/>
      <c r="Q273" s="955"/>
      <c r="R273" s="955"/>
      <c r="S273" s="955"/>
      <c r="T273" s="955"/>
      <c r="U273" s="955"/>
      <c r="V273" s="955"/>
      <c r="W273" s="955"/>
      <c r="X273" s="955"/>
      <c r="Y273" s="955"/>
      <c r="Z273" s="955"/>
      <c r="AA273" s="955"/>
      <c r="AB273" s="955"/>
      <c r="AC273" s="955"/>
      <c r="AD273" s="955"/>
      <c r="AE273" s="955"/>
      <c r="AF273" s="956"/>
      <c r="AG273" s="938" t="s">
        <v>432</v>
      </c>
      <c r="AH273" s="939"/>
      <c r="AI273" s="939"/>
      <c r="AJ273" s="939"/>
      <c r="AK273" s="939"/>
      <c r="AL273" s="939"/>
      <c r="AM273" s="940"/>
      <c r="AN273" s="474">
        <f>AN271-AN272</f>
        <v>3</v>
      </c>
    </row>
    <row r="274" spans="1:40" ht="15.5" x14ac:dyDescent="0.35">
      <c r="A274" s="473"/>
      <c r="B274" s="472"/>
      <c r="C274" s="468"/>
      <c r="D274" s="468"/>
      <c r="E274" s="468"/>
      <c r="F274" s="468"/>
      <c r="G274" s="468"/>
      <c r="H274" s="469"/>
      <c r="I274" s="468"/>
      <c r="J274" s="468"/>
      <c r="K274" s="468"/>
      <c r="L274" s="468"/>
      <c r="M274" s="468"/>
      <c r="N274" s="468"/>
      <c r="O274" s="468"/>
      <c r="P274" s="468"/>
      <c r="Q274" s="468"/>
      <c r="R274" s="468"/>
      <c r="S274" s="941"/>
      <c r="T274" s="941"/>
      <c r="U274" s="941"/>
      <c r="V274" s="941"/>
      <c r="W274" s="941"/>
      <c r="X274" s="941"/>
      <c r="Y274" s="941"/>
      <c r="Z274" s="941"/>
      <c r="AA274" s="941"/>
      <c r="AB274" s="941"/>
      <c r="AC274" s="941"/>
      <c r="AD274" s="941"/>
      <c r="AE274" s="941"/>
      <c r="AF274" s="941"/>
      <c r="AG274" s="941"/>
      <c r="AH274" s="941"/>
      <c r="AI274" s="471"/>
      <c r="AJ274" s="470"/>
      <c r="AK274" s="469"/>
      <c r="AL274" s="468"/>
      <c r="AM274" s="468"/>
      <c r="AN274" s="467"/>
    </row>
    <row r="275" spans="1:40" ht="15.5" x14ac:dyDescent="0.35">
      <c r="A275" s="463"/>
      <c r="B275" s="462"/>
      <c r="H275" s="461"/>
      <c r="S275" s="942"/>
      <c r="T275" s="942"/>
      <c r="U275" s="942"/>
      <c r="V275" s="942"/>
      <c r="W275" s="942"/>
      <c r="X275" s="942"/>
      <c r="Y275" s="942"/>
      <c r="Z275" s="942"/>
      <c r="AA275" s="942"/>
      <c r="AB275" s="942"/>
      <c r="AC275" s="942"/>
      <c r="AD275" s="942"/>
      <c r="AE275" s="942"/>
      <c r="AF275" s="942"/>
      <c r="AG275" s="942"/>
      <c r="AH275" s="942"/>
      <c r="AI275" s="466"/>
      <c r="AJ275" s="465"/>
      <c r="AK275" s="461"/>
      <c r="AN275" s="464"/>
    </row>
    <row r="276" spans="1:40" ht="15.5" x14ac:dyDescent="0.35">
      <c r="A276" s="463"/>
      <c r="B276" s="462"/>
      <c r="H276" s="461"/>
      <c r="S276" s="942"/>
      <c r="T276" s="942"/>
      <c r="U276" s="942"/>
      <c r="V276" s="942"/>
      <c r="W276" s="942"/>
      <c r="X276" s="942"/>
      <c r="Y276" s="942"/>
      <c r="Z276" s="942"/>
      <c r="AA276" s="942"/>
      <c r="AB276" s="942"/>
      <c r="AC276" s="942"/>
      <c r="AD276" s="942"/>
      <c r="AE276" s="942"/>
      <c r="AF276" s="942"/>
      <c r="AG276" s="942"/>
      <c r="AH276" s="942"/>
      <c r="AI276" s="466"/>
      <c r="AJ276" s="465"/>
      <c r="AK276" s="461"/>
      <c r="AN276" s="464"/>
    </row>
    <row r="277" spans="1:40" ht="15.5" x14ac:dyDescent="0.35">
      <c r="A277" s="463"/>
      <c r="B277" s="462"/>
      <c r="H277" s="461"/>
      <c r="S277" s="942"/>
      <c r="T277" s="942"/>
      <c r="U277" s="942"/>
      <c r="V277" s="942"/>
      <c r="W277" s="942"/>
      <c r="X277" s="942"/>
      <c r="Y277" s="942"/>
      <c r="Z277" s="942"/>
      <c r="AA277" s="942"/>
      <c r="AB277" s="942"/>
      <c r="AC277" s="942"/>
      <c r="AD277" s="942"/>
      <c r="AE277" s="942"/>
      <c r="AF277" s="942"/>
      <c r="AG277" s="942"/>
      <c r="AH277" s="942"/>
      <c r="AI277" s="466"/>
      <c r="AJ277" s="465"/>
      <c r="AK277" s="461"/>
      <c r="AN277" s="464"/>
    </row>
    <row r="278" spans="1:40" ht="15.5" x14ac:dyDescent="0.35">
      <c r="A278" s="463"/>
      <c r="B278" s="462"/>
      <c r="H278" s="461"/>
      <c r="S278" s="942"/>
      <c r="T278" s="942"/>
      <c r="U278" s="942"/>
      <c r="V278" s="942"/>
      <c r="W278" s="942"/>
      <c r="X278" s="942"/>
      <c r="Y278" s="942"/>
      <c r="Z278" s="942"/>
      <c r="AA278" s="942"/>
      <c r="AB278" s="942"/>
      <c r="AC278" s="942"/>
      <c r="AD278" s="942"/>
      <c r="AE278" s="942"/>
      <c r="AF278" s="942"/>
      <c r="AG278" s="942"/>
      <c r="AH278" s="942"/>
      <c r="AI278" s="466"/>
      <c r="AJ278" s="465"/>
      <c r="AK278" s="461"/>
      <c r="AN278" s="464"/>
    </row>
    <row r="279" spans="1:40" ht="15.5" x14ac:dyDescent="0.35">
      <c r="A279" s="463"/>
      <c r="B279" s="462"/>
      <c r="H279" s="461"/>
      <c r="S279" s="942"/>
      <c r="T279" s="942"/>
      <c r="U279" s="942"/>
      <c r="V279" s="942"/>
      <c r="W279" s="942"/>
      <c r="X279" s="942"/>
      <c r="Y279" s="942"/>
      <c r="Z279" s="942"/>
      <c r="AA279" s="942"/>
      <c r="AB279" s="942"/>
      <c r="AC279" s="942"/>
      <c r="AD279" s="942"/>
      <c r="AE279" s="942"/>
      <c r="AF279" s="942"/>
      <c r="AG279" s="942"/>
      <c r="AH279" s="942"/>
      <c r="AI279" s="466"/>
      <c r="AJ279" s="465"/>
      <c r="AK279" s="461"/>
      <c r="AN279" s="464"/>
    </row>
    <row r="280" spans="1:40" ht="15.5" x14ac:dyDescent="0.35">
      <c r="A280" s="463"/>
      <c r="B280" s="462"/>
      <c r="H280" s="461"/>
      <c r="S280" s="942"/>
      <c r="T280" s="942"/>
      <c r="U280" s="942"/>
      <c r="V280" s="942"/>
      <c r="W280" s="942"/>
      <c r="X280" s="942"/>
      <c r="Y280" s="942"/>
      <c r="Z280" s="942"/>
      <c r="AA280" s="942"/>
      <c r="AB280" s="942"/>
      <c r="AC280" s="942"/>
      <c r="AD280" s="942"/>
      <c r="AE280" s="942"/>
      <c r="AF280" s="942"/>
      <c r="AG280" s="942"/>
      <c r="AH280" s="942"/>
      <c r="AI280" s="922" t="s">
        <v>723</v>
      </c>
      <c r="AJ280" s="923"/>
      <c r="AK280" s="923"/>
      <c r="AL280" s="923"/>
      <c r="AM280" s="923"/>
      <c r="AN280" s="924"/>
    </row>
    <row r="281" spans="1:40" ht="13" x14ac:dyDescent="0.3">
      <c r="A281" s="920"/>
      <c r="B281" s="921"/>
      <c r="C281" s="921"/>
      <c r="D281" s="921"/>
      <c r="E281" s="921"/>
      <c r="F281" s="921"/>
      <c r="G281" s="921"/>
      <c r="H281" s="921"/>
      <c r="I281" s="921"/>
      <c r="J281" s="921"/>
      <c r="K281" s="921"/>
      <c r="L281" s="921"/>
      <c r="M281" s="921"/>
      <c r="N281" s="921"/>
      <c r="O281" s="921"/>
      <c r="P281" s="921"/>
      <c r="Q281" s="921"/>
      <c r="R281" s="921"/>
      <c r="S281" s="942"/>
      <c r="T281" s="942"/>
      <c r="U281" s="942"/>
      <c r="V281" s="942"/>
      <c r="W281" s="942"/>
      <c r="X281" s="942"/>
      <c r="Y281" s="942"/>
      <c r="Z281" s="942"/>
      <c r="AA281" s="942"/>
      <c r="AB281" s="942"/>
      <c r="AC281" s="942"/>
      <c r="AD281" s="942"/>
      <c r="AE281" s="942"/>
      <c r="AF281" s="942"/>
      <c r="AG281" s="942"/>
      <c r="AH281" s="942"/>
      <c r="AI281" s="922" t="s">
        <v>724</v>
      </c>
      <c r="AJ281" s="923"/>
      <c r="AK281" s="923"/>
      <c r="AL281" s="923"/>
      <c r="AM281" s="923"/>
      <c r="AN281" s="924"/>
    </row>
    <row r="282" spans="1:40" ht="13" x14ac:dyDescent="0.3">
      <c r="A282" s="920"/>
      <c r="B282" s="921"/>
      <c r="C282" s="921"/>
      <c r="D282" s="921"/>
      <c r="E282" s="921"/>
      <c r="F282" s="921"/>
      <c r="G282" s="921"/>
      <c r="H282" s="921"/>
      <c r="I282" s="921"/>
      <c r="J282" s="921"/>
      <c r="K282" s="921"/>
      <c r="L282" s="921"/>
      <c r="M282" s="921"/>
      <c r="N282" s="921"/>
      <c r="O282" s="921"/>
      <c r="P282" s="921"/>
      <c r="Q282" s="921"/>
      <c r="R282" s="921"/>
      <c r="S282" s="942"/>
      <c r="T282" s="942"/>
      <c r="U282" s="942"/>
      <c r="V282" s="942"/>
      <c r="W282" s="942"/>
      <c r="X282" s="942"/>
      <c r="Y282" s="942"/>
      <c r="Z282" s="942"/>
      <c r="AA282" s="942"/>
      <c r="AB282" s="942"/>
      <c r="AC282" s="942"/>
      <c r="AD282" s="942"/>
      <c r="AE282" s="942"/>
      <c r="AF282" s="942"/>
      <c r="AG282" s="942"/>
      <c r="AH282" s="942"/>
      <c r="AI282" s="922" t="s">
        <v>726</v>
      </c>
      <c r="AJ282" s="923"/>
      <c r="AK282" s="923"/>
      <c r="AL282" s="923"/>
      <c r="AM282" s="923"/>
      <c r="AN282" s="924"/>
    </row>
    <row r="283" spans="1:40" ht="13.5" thickBot="1" x14ac:dyDescent="0.35">
      <c r="A283" s="925"/>
      <c r="B283" s="926"/>
      <c r="C283" s="926"/>
      <c r="D283" s="926"/>
      <c r="E283" s="926"/>
      <c r="F283" s="926"/>
      <c r="G283" s="926"/>
      <c r="H283" s="926"/>
      <c r="I283" s="926"/>
      <c r="J283" s="926"/>
      <c r="K283" s="926"/>
      <c r="L283" s="926"/>
      <c r="M283" s="926"/>
      <c r="N283" s="926"/>
      <c r="O283" s="926"/>
      <c r="P283" s="926"/>
      <c r="Q283" s="926"/>
      <c r="R283" s="926"/>
      <c r="S283" s="943"/>
      <c r="T283" s="943"/>
      <c r="U283" s="943"/>
      <c r="V283" s="943"/>
      <c r="W283" s="943"/>
      <c r="X283" s="943"/>
      <c r="Y283" s="943"/>
      <c r="Z283" s="943"/>
      <c r="AA283" s="943"/>
      <c r="AB283" s="943"/>
      <c r="AC283" s="943"/>
      <c r="AD283" s="943"/>
      <c r="AE283" s="943"/>
      <c r="AF283" s="943"/>
      <c r="AG283" s="943"/>
      <c r="AH283" s="943"/>
      <c r="AI283" s="927"/>
      <c r="AJ283" s="928"/>
      <c r="AK283" s="928"/>
      <c r="AL283" s="928"/>
      <c r="AM283" s="928"/>
      <c r="AN283" s="929"/>
    </row>
    <row r="284" spans="1:40" ht="23" x14ac:dyDescent="0.5">
      <c r="A284" s="1001"/>
      <c r="B284" s="1002"/>
      <c r="C284" s="1002"/>
      <c r="D284" s="1002"/>
      <c r="E284" s="1002"/>
      <c r="F284" s="1002"/>
      <c r="G284" s="1002"/>
      <c r="H284" s="1003"/>
      <c r="I284" s="1007" t="s">
        <v>460</v>
      </c>
      <c r="J284" s="1008"/>
      <c r="K284" s="1008"/>
      <c r="L284" s="1008"/>
      <c r="M284" s="1008"/>
      <c r="N284" s="1008"/>
      <c r="O284" s="1008"/>
      <c r="P284" s="1008"/>
      <c r="Q284" s="1008"/>
      <c r="R284" s="1008"/>
      <c r="S284" s="1008"/>
      <c r="T284" s="1008"/>
      <c r="U284" s="1008"/>
      <c r="V284" s="1008"/>
      <c r="W284" s="1008"/>
      <c r="X284" s="1008"/>
      <c r="Y284" s="1008"/>
      <c r="Z284" s="1008"/>
      <c r="AA284" s="1008"/>
      <c r="AB284" s="1008"/>
      <c r="AC284" s="1008"/>
      <c r="AD284" s="1008"/>
      <c r="AE284" s="1008"/>
      <c r="AF284" s="1008"/>
      <c r="AG284" s="1008"/>
      <c r="AH284" s="1008"/>
      <c r="AI284" s="1008"/>
      <c r="AJ284" s="1008"/>
      <c r="AK284" s="1009"/>
      <c r="AL284" s="1013" t="s">
        <v>459</v>
      </c>
      <c r="AM284" s="1014"/>
      <c r="AN284" s="1015"/>
    </row>
    <row r="285" spans="1:40" ht="23" x14ac:dyDescent="0.5">
      <c r="A285" s="1004"/>
      <c r="B285" s="1005"/>
      <c r="C285" s="1005"/>
      <c r="D285" s="1005"/>
      <c r="E285" s="1005"/>
      <c r="F285" s="1005"/>
      <c r="G285" s="1005"/>
      <c r="H285" s="1006"/>
      <c r="I285" s="1010"/>
      <c r="J285" s="1011"/>
      <c r="K285" s="1011"/>
      <c r="L285" s="1011"/>
      <c r="M285" s="1011"/>
      <c r="N285" s="1011"/>
      <c r="O285" s="1011"/>
      <c r="P285" s="1011"/>
      <c r="Q285" s="1011"/>
      <c r="R285" s="1011"/>
      <c r="S285" s="1011"/>
      <c r="T285" s="1011"/>
      <c r="U285" s="1011"/>
      <c r="V285" s="1011"/>
      <c r="W285" s="1011"/>
      <c r="X285" s="1011"/>
      <c r="Y285" s="1011"/>
      <c r="Z285" s="1011"/>
      <c r="AA285" s="1011"/>
      <c r="AB285" s="1011"/>
      <c r="AC285" s="1011"/>
      <c r="AD285" s="1011"/>
      <c r="AE285" s="1011"/>
      <c r="AF285" s="1011"/>
      <c r="AG285" s="1011"/>
      <c r="AH285" s="1011"/>
      <c r="AI285" s="1011"/>
      <c r="AJ285" s="1011"/>
      <c r="AK285" s="1012"/>
      <c r="AL285" s="1016" t="s">
        <v>458</v>
      </c>
      <c r="AM285" s="1017"/>
      <c r="AN285" s="1018"/>
    </row>
    <row r="286" spans="1:40" ht="23" x14ac:dyDescent="0.5">
      <c r="A286" s="1004"/>
      <c r="B286" s="1005"/>
      <c r="C286" s="1005"/>
      <c r="D286" s="1005"/>
      <c r="E286" s="1005"/>
      <c r="F286" s="1005"/>
      <c r="G286" s="1005"/>
      <c r="H286" s="1006"/>
      <c r="I286" s="1019" t="s">
        <v>457</v>
      </c>
      <c r="J286" s="1020"/>
      <c r="K286" s="1020"/>
      <c r="L286" s="1020"/>
      <c r="M286" s="1020"/>
      <c r="N286" s="1020"/>
      <c r="O286" s="1020"/>
      <c r="P286" s="1020"/>
      <c r="Q286" s="1020"/>
      <c r="R286" s="1020"/>
      <c r="S286" s="1020"/>
      <c r="T286" s="1020"/>
      <c r="U286" s="1020"/>
      <c r="V286" s="1020"/>
      <c r="W286" s="1020"/>
      <c r="X286" s="1020"/>
      <c r="Y286" s="1020"/>
      <c r="Z286" s="1020"/>
      <c r="AA286" s="1020"/>
      <c r="AB286" s="1020"/>
      <c r="AC286" s="1020"/>
      <c r="AD286" s="1020"/>
      <c r="AE286" s="1020"/>
      <c r="AF286" s="1020"/>
      <c r="AG286" s="1020"/>
      <c r="AH286" s="1020"/>
      <c r="AI286" s="1020"/>
      <c r="AJ286" s="1020"/>
      <c r="AK286" s="1021"/>
      <c r="AL286" s="1022" t="s">
        <v>456</v>
      </c>
      <c r="AM286" s="1023"/>
      <c r="AN286" s="1024"/>
    </row>
    <row r="287" spans="1:40" ht="14" x14ac:dyDescent="0.25">
      <c r="A287" s="977" t="s">
        <v>455</v>
      </c>
      <c r="B287" s="978"/>
      <c r="C287" s="978"/>
      <c r="D287" s="978"/>
      <c r="E287" s="978"/>
      <c r="F287" s="978" t="s">
        <v>454</v>
      </c>
      <c r="G287" s="978"/>
      <c r="H287" s="999">
        <v>15</v>
      </c>
      <c r="I287" s="999"/>
      <c r="J287" s="978" t="s">
        <v>453</v>
      </c>
      <c r="K287" s="978"/>
      <c r="L287" s="999">
        <v>10</v>
      </c>
      <c r="M287" s="999"/>
      <c r="N287" s="978" t="s">
        <v>9</v>
      </c>
      <c r="O287" s="978"/>
      <c r="P287" s="999">
        <v>2024</v>
      </c>
      <c r="Q287" s="999"/>
      <c r="R287" s="497"/>
      <c r="S287" s="497"/>
      <c r="T287" s="497"/>
      <c r="U287" s="978" t="s">
        <v>452</v>
      </c>
      <c r="V287" s="978"/>
      <c r="W287" s="978"/>
      <c r="X287" s="978"/>
      <c r="Y287" s="978"/>
      <c r="Z287" s="1000"/>
      <c r="AA287" s="1000"/>
      <c r="AB287" s="1000"/>
      <c r="AC287" s="1000"/>
      <c r="AD287" s="1000"/>
      <c r="AE287" s="1000"/>
      <c r="AF287" s="1000"/>
      <c r="AG287" s="978" t="s">
        <v>451</v>
      </c>
      <c r="AH287" s="978"/>
      <c r="AI287" s="978"/>
      <c r="AJ287" s="989" t="s">
        <v>723</v>
      </c>
      <c r="AK287" s="989"/>
      <c r="AL287" s="989"/>
      <c r="AM287" s="989"/>
      <c r="AN287" s="990"/>
    </row>
    <row r="288" spans="1:40" ht="17.5" customHeight="1" x14ac:dyDescent="0.25">
      <c r="A288" s="991" t="s">
        <v>450</v>
      </c>
      <c r="B288" s="992"/>
      <c r="C288" s="992"/>
      <c r="D288" s="992"/>
      <c r="E288" s="992"/>
      <c r="F288" s="992"/>
      <c r="G288" s="992"/>
      <c r="H288" s="992"/>
      <c r="I288" s="993" t="s">
        <v>550</v>
      </c>
      <c r="J288" s="994"/>
      <c r="K288" s="994"/>
      <c r="L288" s="994"/>
      <c r="M288" s="994"/>
      <c r="N288" s="994"/>
      <c r="O288" s="994"/>
      <c r="P288" s="994"/>
      <c r="Q288" s="994"/>
      <c r="R288" s="994"/>
      <c r="S288" s="994"/>
      <c r="T288" s="994"/>
      <c r="U288" s="994"/>
      <c r="V288" s="994"/>
      <c r="W288" s="994"/>
      <c r="X288" s="994"/>
      <c r="Y288" s="994"/>
      <c r="Z288" s="994"/>
      <c r="AA288" s="994"/>
      <c r="AB288" s="994"/>
      <c r="AC288" s="994"/>
      <c r="AD288" s="994"/>
      <c r="AE288" s="994"/>
      <c r="AF288" s="994"/>
      <c r="AG288" s="994"/>
      <c r="AH288" s="994"/>
      <c r="AI288" s="994"/>
      <c r="AJ288" s="994"/>
      <c r="AK288" s="994"/>
      <c r="AL288" s="994"/>
      <c r="AM288" s="994"/>
      <c r="AN288" s="995"/>
    </row>
    <row r="289" spans="1:40" ht="20" x14ac:dyDescent="0.4">
      <c r="A289" s="977" t="s">
        <v>449</v>
      </c>
      <c r="B289" s="978"/>
      <c r="C289" s="978"/>
      <c r="D289" s="978"/>
      <c r="E289" s="978"/>
      <c r="F289" s="978"/>
      <c r="G289" s="978"/>
      <c r="H289" s="978"/>
      <c r="I289" s="979"/>
      <c r="J289" s="979"/>
      <c r="K289" s="979"/>
      <c r="L289" s="979"/>
      <c r="M289" s="979"/>
      <c r="N289" s="979"/>
      <c r="O289" s="979"/>
      <c r="P289" s="979"/>
      <c r="Q289" s="979"/>
      <c r="R289" s="979"/>
      <c r="S289" s="979"/>
      <c r="T289" s="979"/>
      <c r="U289" s="979"/>
      <c r="V289" s="979"/>
      <c r="W289" s="979"/>
      <c r="X289" s="979"/>
      <c r="Y289" s="979"/>
      <c r="Z289" s="979"/>
      <c r="AA289" s="979"/>
      <c r="AB289" s="979"/>
      <c r="AC289" s="979"/>
      <c r="AD289" s="979"/>
      <c r="AE289" s="980" t="s">
        <v>446</v>
      </c>
      <c r="AF289" s="981"/>
      <c r="AG289" s="981"/>
      <c r="AH289" s="982"/>
      <c r="AI289" s="499"/>
      <c r="AJ289" s="996" t="s">
        <v>448</v>
      </c>
      <c r="AK289" s="997"/>
      <c r="AL289" s="998"/>
      <c r="AM289" s="983"/>
      <c r="AN289" s="984"/>
    </row>
    <row r="290" spans="1:40" ht="20" x14ac:dyDescent="0.4">
      <c r="A290" s="977" t="s">
        <v>447</v>
      </c>
      <c r="B290" s="978"/>
      <c r="C290" s="978"/>
      <c r="D290" s="978"/>
      <c r="E290" s="978"/>
      <c r="F290" s="978"/>
      <c r="G290" s="978"/>
      <c r="H290" s="978"/>
      <c r="I290" s="979"/>
      <c r="J290" s="979"/>
      <c r="K290" s="979"/>
      <c r="L290" s="979"/>
      <c r="M290" s="979"/>
      <c r="N290" s="979"/>
      <c r="O290" s="979"/>
      <c r="P290" s="979"/>
      <c r="Q290" s="979"/>
      <c r="R290" s="979"/>
      <c r="S290" s="979"/>
      <c r="T290" s="979"/>
      <c r="U290" s="979"/>
      <c r="V290" s="979"/>
      <c r="W290" s="979"/>
      <c r="X290" s="979"/>
      <c r="Y290" s="979"/>
      <c r="Z290" s="979"/>
      <c r="AA290" s="979"/>
      <c r="AB290" s="979"/>
      <c r="AC290" s="979"/>
      <c r="AD290" s="979"/>
      <c r="AE290" s="980" t="s">
        <v>446</v>
      </c>
      <c r="AF290" s="981"/>
      <c r="AG290" s="981"/>
      <c r="AH290" s="982"/>
      <c r="AI290" s="499"/>
      <c r="AJ290" s="980" t="s">
        <v>445</v>
      </c>
      <c r="AK290" s="981"/>
      <c r="AL290" s="982"/>
      <c r="AM290" s="983"/>
      <c r="AN290" s="984"/>
    </row>
    <row r="291" spans="1:40" ht="16" thickBot="1" x14ac:dyDescent="0.3">
      <c r="A291" s="498"/>
      <c r="B291" s="497"/>
      <c r="C291" s="497"/>
      <c r="D291" s="497"/>
      <c r="E291" s="497"/>
      <c r="F291" s="497"/>
      <c r="G291" s="497"/>
      <c r="H291" s="497"/>
      <c r="I291" s="497"/>
      <c r="J291" s="497"/>
      <c r="K291" s="497"/>
      <c r="L291" s="497"/>
      <c r="M291" s="497"/>
      <c r="N291" s="497"/>
      <c r="O291" s="497"/>
      <c r="P291" s="497"/>
      <c r="Q291" s="497"/>
      <c r="R291" s="497"/>
      <c r="S291" s="497"/>
      <c r="T291" s="497"/>
      <c r="U291" s="497"/>
      <c r="V291" s="497"/>
      <c r="W291" s="497"/>
      <c r="X291" s="497"/>
      <c r="Y291" s="497"/>
      <c r="Z291" s="497"/>
      <c r="AA291" s="497"/>
      <c r="AB291" s="497"/>
      <c r="AC291" s="497"/>
      <c r="AD291" s="497"/>
      <c r="AE291" s="497"/>
      <c r="AF291" s="497"/>
      <c r="AG291" s="497"/>
      <c r="AH291" s="497"/>
      <c r="AI291" s="496"/>
      <c r="AJ291" s="496"/>
      <c r="AK291" s="496"/>
      <c r="AL291" s="496"/>
      <c r="AM291" s="495"/>
      <c r="AN291" s="494"/>
    </row>
    <row r="292" spans="1:40" ht="16" thickBot="1" x14ac:dyDescent="0.3">
      <c r="A292" s="966" t="s">
        <v>59</v>
      </c>
      <c r="B292" s="967"/>
      <c r="C292" s="967"/>
      <c r="D292" s="967"/>
      <c r="E292" s="967"/>
      <c r="F292" s="967"/>
      <c r="G292" s="967"/>
      <c r="H292" s="968" t="s">
        <v>42</v>
      </c>
      <c r="I292" s="969"/>
      <c r="J292" s="969"/>
      <c r="K292" s="969"/>
      <c r="L292" s="969"/>
      <c r="M292" s="969"/>
      <c r="N292" s="969"/>
      <c r="O292" s="969"/>
      <c r="P292" s="969"/>
      <c r="Q292" s="969"/>
      <c r="R292" s="969"/>
      <c r="S292" s="969"/>
      <c r="T292" s="970"/>
      <c r="U292" s="967" t="s">
        <v>31</v>
      </c>
      <c r="V292" s="967"/>
      <c r="W292" s="967"/>
      <c r="X292" s="967"/>
      <c r="Y292" s="967"/>
      <c r="Z292" s="967"/>
      <c r="AA292" s="967"/>
      <c r="AB292" s="967"/>
      <c r="AC292" s="967"/>
      <c r="AD292" s="967"/>
      <c r="AE292" s="971" t="s">
        <v>492</v>
      </c>
      <c r="AF292" s="972"/>
      <c r="AG292" s="973"/>
      <c r="AH292" s="973"/>
      <c r="AI292" s="974"/>
      <c r="AJ292" s="493" t="s">
        <v>444</v>
      </c>
      <c r="AK292" s="492" t="s">
        <v>542</v>
      </c>
      <c r="AL292" s="491" t="s">
        <v>443</v>
      </c>
      <c r="AM292" s="975" t="s">
        <v>442</v>
      </c>
      <c r="AN292" s="976"/>
    </row>
    <row r="293" spans="1:40" ht="13" x14ac:dyDescent="0.3">
      <c r="A293" s="948"/>
      <c r="B293" s="949"/>
      <c r="C293" s="949"/>
      <c r="D293" s="949"/>
      <c r="E293" s="949"/>
      <c r="F293" s="949"/>
      <c r="G293" s="949"/>
      <c r="H293" s="949"/>
      <c r="I293" s="949"/>
      <c r="J293" s="949"/>
      <c r="K293" s="949"/>
      <c r="L293" s="949"/>
      <c r="M293" s="949"/>
      <c r="N293" s="949"/>
      <c r="O293" s="949"/>
      <c r="P293" s="949"/>
      <c r="Q293" s="949"/>
      <c r="R293" s="949"/>
      <c r="S293" s="949"/>
      <c r="T293" s="949"/>
      <c r="U293" s="949"/>
      <c r="V293" s="949"/>
      <c r="W293" s="949"/>
      <c r="X293" s="949"/>
      <c r="Y293" s="949"/>
      <c r="Z293" s="949"/>
      <c r="AA293" s="949"/>
      <c r="AB293" s="949"/>
      <c r="AC293" s="949"/>
      <c r="AD293" s="949"/>
      <c r="AE293" s="949"/>
      <c r="AF293" s="950"/>
      <c r="AG293" s="957" t="s">
        <v>441</v>
      </c>
      <c r="AH293" s="958"/>
      <c r="AI293" s="961" t="s">
        <v>440</v>
      </c>
      <c r="AJ293" s="963" t="s">
        <v>439</v>
      </c>
      <c r="AK293" s="965"/>
      <c r="AL293" s="965"/>
      <c r="AM293" s="961" t="s">
        <v>438</v>
      </c>
      <c r="AN293" s="985" t="s">
        <v>437</v>
      </c>
    </row>
    <row r="294" spans="1:40" ht="13.5" thickBot="1" x14ac:dyDescent="0.35">
      <c r="A294" s="951"/>
      <c r="B294" s="952"/>
      <c r="C294" s="952"/>
      <c r="D294" s="952"/>
      <c r="E294" s="952"/>
      <c r="F294" s="952"/>
      <c r="G294" s="952"/>
      <c r="H294" s="952"/>
      <c r="I294" s="952"/>
      <c r="J294" s="952"/>
      <c r="K294" s="952"/>
      <c r="L294" s="952"/>
      <c r="M294" s="952"/>
      <c r="N294" s="952"/>
      <c r="O294" s="952"/>
      <c r="P294" s="952"/>
      <c r="Q294" s="952"/>
      <c r="R294" s="952"/>
      <c r="S294" s="952"/>
      <c r="T294" s="952"/>
      <c r="U294" s="952"/>
      <c r="V294" s="952"/>
      <c r="W294" s="952"/>
      <c r="X294" s="952"/>
      <c r="Y294" s="952"/>
      <c r="Z294" s="952"/>
      <c r="AA294" s="952"/>
      <c r="AB294" s="952"/>
      <c r="AC294" s="952"/>
      <c r="AD294" s="952"/>
      <c r="AE294" s="952"/>
      <c r="AF294" s="953"/>
      <c r="AG294" s="959"/>
      <c r="AH294" s="960"/>
      <c r="AI294" s="962"/>
      <c r="AJ294" s="490" t="s">
        <v>436</v>
      </c>
      <c r="AK294" s="490" t="s">
        <v>435</v>
      </c>
      <c r="AL294" s="490" t="s">
        <v>434</v>
      </c>
      <c r="AM294" s="962"/>
      <c r="AN294" s="986"/>
    </row>
    <row r="295" spans="1:40" ht="31" x14ac:dyDescent="0.35">
      <c r="A295" s="951"/>
      <c r="B295" s="952"/>
      <c r="C295" s="952"/>
      <c r="D295" s="952"/>
      <c r="E295" s="952"/>
      <c r="F295" s="952"/>
      <c r="G295" s="952"/>
      <c r="H295" s="952"/>
      <c r="I295" s="952"/>
      <c r="J295" s="952"/>
      <c r="K295" s="952"/>
      <c r="L295" s="952"/>
      <c r="M295" s="952"/>
      <c r="N295" s="952"/>
      <c r="O295" s="952"/>
      <c r="P295" s="952"/>
      <c r="Q295" s="952"/>
      <c r="R295" s="952"/>
      <c r="S295" s="952"/>
      <c r="T295" s="952"/>
      <c r="U295" s="952"/>
      <c r="V295" s="952"/>
      <c r="W295" s="952"/>
      <c r="X295" s="952"/>
      <c r="Y295" s="952"/>
      <c r="Z295" s="952"/>
      <c r="AA295" s="952"/>
      <c r="AB295" s="952"/>
      <c r="AC295" s="952"/>
      <c r="AD295" s="952"/>
      <c r="AE295" s="952"/>
      <c r="AF295" s="953"/>
      <c r="AG295" s="946"/>
      <c r="AH295" s="947"/>
      <c r="AI295" s="484" t="s">
        <v>571</v>
      </c>
      <c r="AJ295" s="482"/>
      <c r="AK295" s="481"/>
      <c r="AL295" s="481"/>
      <c r="AM295" s="485"/>
      <c r="AN295" s="480">
        <f t="shared" ref="AN295:AN296" si="12">AM295</f>
        <v>0</v>
      </c>
    </row>
    <row r="296" spans="1:40" ht="31" x14ac:dyDescent="0.35">
      <c r="A296" s="951"/>
      <c r="B296" s="952"/>
      <c r="C296" s="952"/>
      <c r="D296" s="952"/>
      <c r="E296" s="952"/>
      <c r="F296" s="952"/>
      <c r="G296" s="952"/>
      <c r="H296" s="952"/>
      <c r="I296" s="952"/>
      <c r="J296" s="952"/>
      <c r="K296" s="952"/>
      <c r="L296" s="952"/>
      <c r="M296" s="952"/>
      <c r="N296" s="952"/>
      <c r="O296" s="952"/>
      <c r="P296" s="952"/>
      <c r="Q296" s="952"/>
      <c r="R296" s="952"/>
      <c r="S296" s="952"/>
      <c r="T296" s="952"/>
      <c r="U296" s="952"/>
      <c r="V296" s="952"/>
      <c r="W296" s="952"/>
      <c r="X296" s="952"/>
      <c r="Y296" s="952"/>
      <c r="Z296" s="952"/>
      <c r="AA296" s="952"/>
      <c r="AB296" s="952"/>
      <c r="AC296" s="952"/>
      <c r="AD296" s="952"/>
      <c r="AE296" s="952"/>
      <c r="AF296" s="953"/>
      <c r="AG296" s="946"/>
      <c r="AH296" s="947"/>
      <c r="AI296" s="483" t="s">
        <v>720</v>
      </c>
      <c r="AJ296" s="482"/>
      <c r="AK296" s="481"/>
      <c r="AL296" s="481"/>
      <c r="AM296" s="485">
        <v>1</v>
      </c>
      <c r="AN296" s="480">
        <f t="shared" si="12"/>
        <v>1</v>
      </c>
    </row>
    <row r="297" spans="1:40" ht="31" x14ac:dyDescent="0.35">
      <c r="A297" s="951"/>
      <c r="B297" s="952"/>
      <c r="C297" s="952"/>
      <c r="D297" s="952"/>
      <c r="E297" s="952"/>
      <c r="F297" s="952"/>
      <c r="G297" s="952"/>
      <c r="H297" s="952"/>
      <c r="I297" s="952"/>
      <c r="J297" s="952"/>
      <c r="K297" s="952"/>
      <c r="L297" s="952"/>
      <c r="M297" s="952"/>
      <c r="N297" s="952"/>
      <c r="O297" s="952"/>
      <c r="P297" s="952"/>
      <c r="Q297" s="952"/>
      <c r="R297" s="952"/>
      <c r="S297" s="952"/>
      <c r="T297" s="952"/>
      <c r="U297" s="952"/>
      <c r="V297" s="952"/>
      <c r="W297" s="952"/>
      <c r="X297" s="952"/>
      <c r="Y297" s="952"/>
      <c r="Z297" s="952"/>
      <c r="AA297" s="952"/>
      <c r="AB297" s="952"/>
      <c r="AC297" s="952"/>
      <c r="AD297" s="952"/>
      <c r="AE297" s="952"/>
      <c r="AF297" s="953"/>
      <c r="AG297" s="946"/>
      <c r="AH297" s="947"/>
      <c r="AI297" s="483" t="s">
        <v>721</v>
      </c>
      <c r="AJ297" s="482"/>
      <c r="AK297" s="481"/>
      <c r="AL297" s="481"/>
      <c r="AM297" s="485">
        <v>1</v>
      </c>
      <c r="AN297" s="480">
        <f>AM297</f>
        <v>1</v>
      </c>
    </row>
    <row r="298" spans="1:40" ht="31" x14ac:dyDescent="0.35">
      <c r="A298" s="951"/>
      <c r="B298" s="952"/>
      <c r="C298" s="952"/>
      <c r="D298" s="952"/>
      <c r="E298" s="952"/>
      <c r="F298" s="952"/>
      <c r="G298" s="952"/>
      <c r="H298" s="952"/>
      <c r="I298" s="952"/>
      <c r="J298" s="952"/>
      <c r="K298" s="952"/>
      <c r="L298" s="952"/>
      <c r="M298" s="952"/>
      <c r="N298" s="952"/>
      <c r="O298" s="952"/>
      <c r="P298" s="952"/>
      <c r="Q298" s="952"/>
      <c r="R298" s="952"/>
      <c r="S298" s="952"/>
      <c r="T298" s="952"/>
      <c r="U298" s="952"/>
      <c r="V298" s="952"/>
      <c r="W298" s="952"/>
      <c r="X298" s="952"/>
      <c r="Y298" s="952"/>
      <c r="Z298" s="952"/>
      <c r="AA298" s="952"/>
      <c r="AB298" s="952"/>
      <c r="AC298" s="952"/>
      <c r="AD298" s="952"/>
      <c r="AE298" s="952"/>
      <c r="AF298" s="953"/>
      <c r="AG298" s="946"/>
      <c r="AH298" s="947"/>
      <c r="AI298" s="483" t="s">
        <v>722</v>
      </c>
      <c r="AJ298" s="482"/>
      <c r="AK298" s="481"/>
      <c r="AL298" s="481"/>
      <c r="AM298" s="485">
        <v>1</v>
      </c>
      <c r="AN298" s="480">
        <f t="shared" ref="AN298" si="13">AM298</f>
        <v>1</v>
      </c>
    </row>
    <row r="299" spans="1:40" ht="15.5" x14ac:dyDescent="0.35">
      <c r="A299" s="951"/>
      <c r="B299" s="952"/>
      <c r="C299" s="952"/>
      <c r="D299" s="952"/>
      <c r="E299" s="952"/>
      <c r="F299" s="952"/>
      <c r="G299" s="952"/>
      <c r="H299" s="952"/>
      <c r="I299" s="952"/>
      <c r="J299" s="952"/>
      <c r="K299" s="952"/>
      <c r="L299" s="952"/>
      <c r="M299" s="952"/>
      <c r="N299" s="952"/>
      <c r="O299" s="952"/>
      <c r="P299" s="952"/>
      <c r="Q299" s="952"/>
      <c r="R299" s="952"/>
      <c r="S299" s="952"/>
      <c r="T299" s="952"/>
      <c r="U299" s="952"/>
      <c r="V299" s="952"/>
      <c r="W299" s="952"/>
      <c r="X299" s="952"/>
      <c r="Y299" s="952"/>
      <c r="Z299" s="952"/>
      <c r="AA299" s="952"/>
      <c r="AB299" s="952"/>
      <c r="AC299" s="952"/>
      <c r="AD299" s="952"/>
      <c r="AE299" s="952"/>
      <c r="AF299" s="953"/>
      <c r="AG299" s="946"/>
      <c r="AH299" s="947"/>
      <c r="AI299" s="483"/>
      <c r="AJ299" s="482"/>
      <c r="AK299" s="481"/>
      <c r="AL299" s="481"/>
      <c r="AM299" s="485"/>
      <c r="AN299" s="480"/>
    </row>
    <row r="300" spans="1:40" ht="15.5" x14ac:dyDescent="0.35">
      <c r="A300" s="951"/>
      <c r="B300" s="952"/>
      <c r="C300" s="952"/>
      <c r="D300" s="952"/>
      <c r="E300" s="952"/>
      <c r="F300" s="952"/>
      <c r="G300" s="952"/>
      <c r="H300" s="952"/>
      <c r="I300" s="952"/>
      <c r="J300" s="952"/>
      <c r="K300" s="952"/>
      <c r="L300" s="952"/>
      <c r="M300" s="952"/>
      <c r="N300" s="952"/>
      <c r="O300" s="952"/>
      <c r="P300" s="952"/>
      <c r="Q300" s="952"/>
      <c r="R300" s="952"/>
      <c r="S300" s="952"/>
      <c r="T300" s="952"/>
      <c r="U300" s="952"/>
      <c r="V300" s="952"/>
      <c r="W300" s="952"/>
      <c r="X300" s="952"/>
      <c r="Y300" s="952"/>
      <c r="Z300" s="952"/>
      <c r="AA300" s="952"/>
      <c r="AB300" s="952"/>
      <c r="AC300" s="952"/>
      <c r="AD300" s="952"/>
      <c r="AE300" s="952"/>
      <c r="AF300" s="953"/>
      <c r="AG300" s="946"/>
      <c r="AH300" s="947"/>
      <c r="AI300" s="483"/>
      <c r="AJ300" s="482"/>
      <c r="AK300" s="481"/>
      <c r="AL300" s="481"/>
      <c r="AM300" s="485"/>
      <c r="AN300" s="480"/>
    </row>
    <row r="301" spans="1:40" ht="15.5" x14ac:dyDescent="0.35">
      <c r="A301" s="951"/>
      <c r="B301" s="952"/>
      <c r="C301" s="952"/>
      <c r="D301" s="952"/>
      <c r="E301" s="952"/>
      <c r="F301" s="952"/>
      <c r="G301" s="952"/>
      <c r="H301" s="952"/>
      <c r="I301" s="952"/>
      <c r="J301" s="952"/>
      <c r="K301" s="952"/>
      <c r="L301" s="952"/>
      <c r="M301" s="952"/>
      <c r="N301" s="952"/>
      <c r="O301" s="952"/>
      <c r="P301" s="952"/>
      <c r="Q301" s="952"/>
      <c r="R301" s="952"/>
      <c r="S301" s="952"/>
      <c r="T301" s="952"/>
      <c r="U301" s="952"/>
      <c r="V301" s="952"/>
      <c r="W301" s="952"/>
      <c r="X301" s="952"/>
      <c r="Y301" s="952"/>
      <c r="Z301" s="952"/>
      <c r="AA301" s="952"/>
      <c r="AB301" s="952"/>
      <c r="AC301" s="952"/>
      <c r="AD301" s="952"/>
      <c r="AE301" s="952"/>
      <c r="AF301" s="953"/>
      <c r="AG301" s="946"/>
      <c r="AH301" s="947"/>
      <c r="AI301" s="483"/>
      <c r="AJ301" s="482"/>
      <c r="AK301" s="481"/>
      <c r="AL301" s="481"/>
      <c r="AM301" s="485"/>
      <c r="AN301" s="480"/>
    </row>
    <row r="302" spans="1:40" ht="15.5" x14ac:dyDescent="0.35">
      <c r="A302" s="951"/>
      <c r="B302" s="952"/>
      <c r="C302" s="952"/>
      <c r="D302" s="952"/>
      <c r="E302" s="952"/>
      <c r="F302" s="952"/>
      <c r="G302" s="952"/>
      <c r="H302" s="952"/>
      <c r="I302" s="952"/>
      <c r="J302" s="952"/>
      <c r="K302" s="952"/>
      <c r="L302" s="952"/>
      <c r="M302" s="952"/>
      <c r="N302" s="952"/>
      <c r="O302" s="952"/>
      <c r="P302" s="952"/>
      <c r="Q302" s="952"/>
      <c r="R302" s="952"/>
      <c r="S302" s="952"/>
      <c r="T302" s="952"/>
      <c r="U302" s="952"/>
      <c r="V302" s="952"/>
      <c r="W302" s="952"/>
      <c r="X302" s="952"/>
      <c r="Y302" s="952"/>
      <c r="Z302" s="952"/>
      <c r="AA302" s="952"/>
      <c r="AB302" s="952"/>
      <c r="AC302" s="952"/>
      <c r="AD302" s="952"/>
      <c r="AE302" s="952"/>
      <c r="AF302" s="953"/>
      <c r="AG302" s="946"/>
      <c r="AH302" s="947"/>
      <c r="AI302" s="483"/>
      <c r="AJ302" s="482"/>
      <c r="AK302" s="481"/>
      <c r="AL302" s="481"/>
      <c r="AM302" s="485"/>
      <c r="AN302" s="480"/>
    </row>
    <row r="303" spans="1:40" ht="15.5" x14ac:dyDescent="0.35">
      <c r="A303" s="951"/>
      <c r="B303" s="952"/>
      <c r="C303" s="952"/>
      <c r="D303" s="952"/>
      <c r="E303" s="952"/>
      <c r="F303" s="952"/>
      <c r="G303" s="952"/>
      <c r="H303" s="952"/>
      <c r="I303" s="952"/>
      <c r="J303" s="952"/>
      <c r="K303" s="952"/>
      <c r="L303" s="952"/>
      <c r="M303" s="952"/>
      <c r="N303" s="952"/>
      <c r="O303" s="952"/>
      <c r="P303" s="952"/>
      <c r="Q303" s="952"/>
      <c r="R303" s="952"/>
      <c r="S303" s="952"/>
      <c r="T303" s="952"/>
      <c r="U303" s="952"/>
      <c r="V303" s="952"/>
      <c r="W303" s="952"/>
      <c r="X303" s="952"/>
      <c r="Y303" s="952"/>
      <c r="Z303" s="952"/>
      <c r="AA303" s="952"/>
      <c r="AB303" s="952"/>
      <c r="AC303" s="952"/>
      <c r="AD303" s="952"/>
      <c r="AE303" s="952"/>
      <c r="AF303" s="953"/>
      <c r="AG303" s="946"/>
      <c r="AH303" s="947"/>
      <c r="AI303" s="483"/>
      <c r="AJ303" s="482"/>
      <c r="AK303" s="482"/>
      <c r="AL303" s="481"/>
      <c r="AM303" s="485"/>
      <c r="AN303" s="480"/>
    </row>
    <row r="304" spans="1:40" ht="15.5" x14ac:dyDescent="0.35">
      <c r="A304" s="951"/>
      <c r="B304" s="952"/>
      <c r="C304" s="952"/>
      <c r="D304" s="952"/>
      <c r="E304" s="952"/>
      <c r="F304" s="952"/>
      <c r="G304" s="952"/>
      <c r="H304" s="952"/>
      <c r="I304" s="952"/>
      <c r="J304" s="952"/>
      <c r="K304" s="952"/>
      <c r="L304" s="952"/>
      <c r="M304" s="952"/>
      <c r="N304" s="952"/>
      <c r="O304" s="952"/>
      <c r="P304" s="952"/>
      <c r="Q304" s="952"/>
      <c r="R304" s="952"/>
      <c r="S304" s="952"/>
      <c r="T304" s="952"/>
      <c r="U304" s="952"/>
      <c r="V304" s="952"/>
      <c r="W304" s="952"/>
      <c r="X304" s="952"/>
      <c r="Y304" s="952"/>
      <c r="Z304" s="952"/>
      <c r="AA304" s="952"/>
      <c r="AB304" s="952"/>
      <c r="AC304" s="952"/>
      <c r="AD304" s="952"/>
      <c r="AE304" s="952"/>
      <c r="AF304" s="953"/>
      <c r="AG304" s="946"/>
      <c r="AH304" s="947"/>
      <c r="AI304" s="483"/>
      <c r="AJ304" s="482"/>
      <c r="AK304" s="482"/>
      <c r="AL304" s="481"/>
      <c r="AM304" s="481"/>
      <c r="AN304" s="480"/>
    </row>
    <row r="305" spans="1:40" ht="15.5" x14ac:dyDescent="0.35">
      <c r="A305" s="951"/>
      <c r="B305" s="952"/>
      <c r="C305" s="952"/>
      <c r="D305" s="952"/>
      <c r="E305" s="952"/>
      <c r="F305" s="952"/>
      <c r="G305" s="952"/>
      <c r="H305" s="952"/>
      <c r="I305" s="952"/>
      <c r="J305" s="952"/>
      <c r="K305" s="952"/>
      <c r="L305" s="952"/>
      <c r="M305" s="952"/>
      <c r="N305" s="952"/>
      <c r="O305" s="952"/>
      <c r="P305" s="952"/>
      <c r="Q305" s="952"/>
      <c r="R305" s="952"/>
      <c r="S305" s="952"/>
      <c r="T305" s="952"/>
      <c r="U305" s="952"/>
      <c r="V305" s="952"/>
      <c r="W305" s="952"/>
      <c r="X305" s="952"/>
      <c r="Y305" s="952"/>
      <c r="Z305" s="952"/>
      <c r="AA305" s="952"/>
      <c r="AB305" s="952"/>
      <c r="AC305" s="952"/>
      <c r="AD305" s="952"/>
      <c r="AE305" s="952"/>
      <c r="AF305" s="953"/>
      <c r="AG305" s="946"/>
      <c r="AH305" s="947"/>
      <c r="AI305" s="483"/>
      <c r="AJ305" s="482"/>
      <c r="AK305" s="482"/>
      <c r="AL305" s="481"/>
      <c r="AM305" s="481"/>
      <c r="AN305" s="480"/>
    </row>
    <row r="306" spans="1:40" ht="15.5" x14ac:dyDescent="0.35">
      <c r="A306" s="951"/>
      <c r="B306" s="952"/>
      <c r="C306" s="952"/>
      <c r="D306" s="952"/>
      <c r="E306" s="952"/>
      <c r="F306" s="952"/>
      <c r="G306" s="952"/>
      <c r="H306" s="952"/>
      <c r="I306" s="952"/>
      <c r="J306" s="952"/>
      <c r="K306" s="952"/>
      <c r="L306" s="952"/>
      <c r="M306" s="952"/>
      <c r="N306" s="952"/>
      <c r="O306" s="952"/>
      <c r="P306" s="952"/>
      <c r="Q306" s="952"/>
      <c r="R306" s="952"/>
      <c r="S306" s="952"/>
      <c r="T306" s="952"/>
      <c r="U306" s="952"/>
      <c r="V306" s="952"/>
      <c r="W306" s="952"/>
      <c r="X306" s="952"/>
      <c r="Y306" s="952"/>
      <c r="Z306" s="952"/>
      <c r="AA306" s="952"/>
      <c r="AB306" s="952"/>
      <c r="AC306" s="952"/>
      <c r="AD306" s="952"/>
      <c r="AE306" s="952"/>
      <c r="AF306" s="953"/>
      <c r="AG306" s="946"/>
      <c r="AH306" s="947"/>
      <c r="AI306" s="483"/>
      <c r="AJ306" s="482"/>
      <c r="AK306" s="482"/>
      <c r="AL306" s="481"/>
      <c r="AM306" s="481"/>
      <c r="AN306" s="480"/>
    </row>
    <row r="307" spans="1:40" ht="15.5" x14ac:dyDescent="0.35">
      <c r="A307" s="951"/>
      <c r="B307" s="952"/>
      <c r="C307" s="952"/>
      <c r="D307" s="952"/>
      <c r="E307" s="952"/>
      <c r="F307" s="952"/>
      <c r="G307" s="952"/>
      <c r="H307" s="952"/>
      <c r="I307" s="952"/>
      <c r="J307" s="952"/>
      <c r="K307" s="952"/>
      <c r="L307" s="952"/>
      <c r="M307" s="952"/>
      <c r="N307" s="952"/>
      <c r="O307" s="952"/>
      <c r="P307" s="952"/>
      <c r="Q307" s="952"/>
      <c r="R307" s="952"/>
      <c r="S307" s="952"/>
      <c r="T307" s="952"/>
      <c r="U307" s="952"/>
      <c r="V307" s="952"/>
      <c r="W307" s="952"/>
      <c r="X307" s="952"/>
      <c r="Y307" s="952"/>
      <c r="Z307" s="952"/>
      <c r="AA307" s="952"/>
      <c r="AB307" s="952"/>
      <c r="AC307" s="952"/>
      <c r="AD307" s="952"/>
      <c r="AE307" s="952"/>
      <c r="AF307" s="953"/>
      <c r="AG307" s="944"/>
      <c r="AH307" s="945"/>
      <c r="AI307" s="568"/>
      <c r="AJ307" s="564"/>
      <c r="AK307" s="565"/>
      <c r="AL307" s="565"/>
      <c r="AM307" s="566"/>
      <c r="AN307" s="567"/>
    </row>
    <row r="308" spans="1:40" ht="15.5" x14ac:dyDescent="0.35">
      <c r="A308" s="951"/>
      <c r="B308" s="952"/>
      <c r="C308" s="952"/>
      <c r="D308" s="952"/>
      <c r="E308" s="952"/>
      <c r="F308" s="952"/>
      <c r="G308" s="952"/>
      <c r="H308" s="952"/>
      <c r="I308" s="952"/>
      <c r="J308" s="952"/>
      <c r="K308" s="952"/>
      <c r="L308" s="952"/>
      <c r="M308" s="952"/>
      <c r="N308" s="952"/>
      <c r="O308" s="952"/>
      <c r="P308" s="952"/>
      <c r="Q308" s="952"/>
      <c r="R308" s="952"/>
      <c r="S308" s="952"/>
      <c r="T308" s="952"/>
      <c r="U308" s="952"/>
      <c r="V308" s="952"/>
      <c r="W308" s="952"/>
      <c r="X308" s="952"/>
      <c r="Y308" s="952"/>
      <c r="Z308" s="952"/>
      <c r="AA308" s="952"/>
      <c r="AB308" s="952"/>
      <c r="AC308" s="952"/>
      <c r="AD308" s="952"/>
      <c r="AE308" s="952"/>
      <c r="AF308" s="953"/>
      <c r="AG308" s="487"/>
      <c r="AH308" s="486"/>
      <c r="AI308" s="483"/>
      <c r="AJ308" s="482"/>
      <c r="AK308" s="481"/>
      <c r="AL308" s="481"/>
      <c r="AM308" s="485"/>
      <c r="AN308" s="480"/>
    </row>
    <row r="309" spans="1:40" ht="15.5" x14ac:dyDescent="0.35">
      <c r="A309" s="951"/>
      <c r="B309" s="952"/>
      <c r="C309" s="952"/>
      <c r="D309" s="952"/>
      <c r="E309" s="952"/>
      <c r="F309" s="952"/>
      <c r="G309" s="952"/>
      <c r="H309" s="952"/>
      <c r="I309" s="952"/>
      <c r="J309" s="952"/>
      <c r="K309" s="952"/>
      <c r="L309" s="952"/>
      <c r="M309" s="952"/>
      <c r="N309" s="952"/>
      <c r="O309" s="952"/>
      <c r="P309" s="952"/>
      <c r="Q309" s="952"/>
      <c r="R309" s="952"/>
      <c r="S309" s="952"/>
      <c r="T309" s="952"/>
      <c r="U309" s="952"/>
      <c r="V309" s="952"/>
      <c r="W309" s="952"/>
      <c r="X309" s="952"/>
      <c r="Y309" s="952"/>
      <c r="Z309" s="952"/>
      <c r="AA309" s="952"/>
      <c r="AB309" s="952"/>
      <c r="AC309" s="952"/>
      <c r="AD309" s="952"/>
      <c r="AE309" s="952"/>
      <c r="AF309" s="953"/>
      <c r="AG309" s="944"/>
      <c r="AH309" s="945"/>
      <c r="AI309" s="484"/>
      <c r="AJ309" s="482"/>
      <c r="AK309" s="482"/>
      <c r="AL309" s="481"/>
      <c r="AM309" s="481"/>
      <c r="AN309" s="480"/>
    </row>
    <row r="310" spans="1:40" ht="15.5" x14ac:dyDescent="0.35">
      <c r="A310" s="951"/>
      <c r="B310" s="952"/>
      <c r="C310" s="952"/>
      <c r="D310" s="952"/>
      <c r="E310" s="952"/>
      <c r="F310" s="952"/>
      <c r="G310" s="952"/>
      <c r="H310" s="952"/>
      <c r="I310" s="952"/>
      <c r="J310" s="952"/>
      <c r="K310" s="952"/>
      <c r="L310" s="952"/>
      <c r="M310" s="952"/>
      <c r="N310" s="952"/>
      <c r="O310" s="952"/>
      <c r="P310" s="952"/>
      <c r="Q310" s="952"/>
      <c r="R310" s="952"/>
      <c r="S310" s="952"/>
      <c r="T310" s="952"/>
      <c r="U310" s="952"/>
      <c r="V310" s="952"/>
      <c r="W310" s="952"/>
      <c r="X310" s="952"/>
      <c r="Y310" s="952"/>
      <c r="Z310" s="952"/>
      <c r="AA310" s="952"/>
      <c r="AB310" s="952"/>
      <c r="AC310" s="952"/>
      <c r="AD310" s="952"/>
      <c r="AE310" s="952"/>
      <c r="AF310" s="953"/>
      <c r="AG310" s="944"/>
      <c r="AH310" s="945"/>
      <c r="AI310" s="483"/>
      <c r="AJ310" s="564"/>
      <c r="AK310" s="565"/>
      <c r="AL310" s="565"/>
      <c r="AM310" s="566"/>
      <c r="AN310" s="567"/>
    </row>
    <row r="311" spans="1:40" ht="15.5" x14ac:dyDescent="0.35">
      <c r="A311" s="951"/>
      <c r="B311" s="952"/>
      <c r="C311" s="952"/>
      <c r="D311" s="952"/>
      <c r="E311" s="952"/>
      <c r="F311" s="952"/>
      <c r="G311" s="952"/>
      <c r="H311" s="952"/>
      <c r="I311" s="952"/>
      <c r="J311" s="952"/>
      <c r="K311" s="952"/>
      <c r="L311" s="952"/>
      <c r="M311" s="952"/>
      <c r="N311" s="952"/>
      <c r="O311" s="952"/>
      <c r="P311" s="952"/>
      <c r="Q311" s="952"/>
      <c r="R311" s="952"/>
      <c r="S311" s="952"/>
      <c r="T311" s="952"/>
      <c r="U311" s="952"/>
      <c r="V311" s="952"/>
      <c r="W311" s="952"/>
      <c r="X311" s="952"/>
      <c r="Y311" s="952"/>
      <c r="Z311" s="952"/>
      <c r="AA311" s="952"/>
      <c r="AB311" s="952"/>
      <c r="AC311" s="952"/>
      <c r="AD311" s="952"/>
      <c r="AE311" s="952"/>
      <c r="AF311" s="953"/>
      <c r="AG311" s="944"/>
      <c r="AH311" s="945"/>
      <c r="AI311" s="483"/>
      <c r="AJ311" s="482"/>
      <c r="AK311" s="481"/>
      <c r="AL311" s="481"/>
      <c r="AM311" s="485"/>
      <c r="AN311" s="480"/>
    </row>
    <row r="312" spans="1:40" ht="15.5" x14ac:dyDescent="0.35">
      <c r="A312" s="951"/>
      <c r="B312" s="952"/>
      <c r="C312" s="952"/>
      <c r="D312" s="952"/>
      <c r="E312" s="952"/>
      <c r="F312" s="952"/>
      <c r="G312" s="952"/>
      <c r="H312" s="952"/>
      <c r="I312" s="952"/>
      <c r="J312" s="952"/>
      <c r="K312" s="952"/>
      <c r="L312" s="952"/>
      <c r="M312" s="952"/>
      <c r="N312" s="952"/>
      <c r="O312" s="952"/>
      <c r="P312" s="952"/>
      <c r="Q312" s="952"/>
      <c r="R312" s="952"/>
      <c r="S312" s="952"/>
      <c r="T312" s="952"/>
      <c r="U312" s="952"/>
      <c r="V312" s="952"/>
      <c r="W312" s="952"/>
      <c r="X312" s="952"/>
      <c r="Y312" s="952"/>
      <c r="Z312" s="952"/>
      <c r="AA312" s="952"/>
      <c r="AB312" s="952"/>
      <c r="AC312" s="952"/>
      <c r="AD312" s="952"/>
      <c r="AE312" s="952"/>
      <c r="AF312" s="953"/>
      <c r="AG312" s="944"/>
      <c r="AH312" s="945"/>
      <c r="AI312" s="483"/>
      <c r="AJ312" s="564"/>
      <c r="AK312" s="565"/>
      <c r="AL312" s="565"/>
      <c r="AM312" s="566"/>
      <c r="AN312" s="567"/>
    </row>
    <row r="313" spans="1:40" ht="15.5" x14ac:dyDescent="0.35">
      <c r="A313" s="951"/>
      <c r="B313" s="952"/>
      <c r="C313" s="952"/>
      <c r="D313" s="952"/>
      <c r="E313" s="952"/>
      <c r="F313" s="952"/>
      <c r="G313" s="952"/>
      <c r="H313" s="952"/>
      <c r="I313" s="952"/>
      <c r="J313" s="952"/>
      <c r="K313" s="952"/>
      <c r="L313" s="952"/>
      <c r="M313" s="952"/>
      <c r="N313" s="952"/>
      <c r="O313" s="952"/>
      <c r="P313" s="952"/>
      <c r="Q313" s="952"/>
      <c r="R313" s="952"/>
      <c r="S313" s="952"/>
      <c r="T313" s="952"/>
      <c r="U313" s="952"/>
      <c r="V313" s="952"/>
      <c r="W313" s="952"/>
      <c r="X313" s="952"/>
      <c r="Y313" s="952"/>
      <c r="Z313" s="952"/>
      <c r="AA313" s="952"/>
      <c r="AB313" s="952"/>
      <c r="AC313" s="952"/>
      <c r="AD313" s="952"/>
      <c r="AE313" s="952"/>
      <c r="AF313" s="953"/>
      <c r="AG313" s="944"/>
      <c r="AH313" s="945"/>
      <c r="AI313" s="483"/>
      <c r="AJ313" s="482"/>
      <c r="AK313" s="481"/>
      <c r="AL313" s="481"/>
      <c r="AM313" s="485"/>
      <c r="AN313" s="480"/>
    </row>
    <row r="314" spans="1:40" ht="15.5" x14ac:dyDescent="0.35">
      <c r="A314" s="951"/>
      <c r="B314" s="952"/>
      <c r="C314" s="952"/>
      <c r="D314" s="952"/>
      <c r="E314" s="952"/>
      <c r="F314" s="952"/>
      <c r="G314" s="952"/>
      <c r="H314" s="952"/>
      <c r="I314" s="952"/>
      <c r="J314" s="952"/>
      <c r="K314" s="952"/>
      <c r="L314" s="952"/>
      <c r="M314" s="952"/>
      <c r="N314" s="952"/>
      <c r="O314" s="952"/>
      <c r="P314" s="952"/>
      <c r="Q314" s="952"/>
      <c r="R314" s="952"/>
      <c r="S314" s="952"/>
      <c r="T314" s="952"/>
      <c r="U314" s="952"/>
      <c r="V314" s="952"/>
      <c r="W314" s="952"/>
      <c r="X314" s="952"/>
      <c r="Y314" s="952"/>
      <c r="Z314" s="952"/>
      <c r="AA314" s="952"/>
      <c r="AB314" s="952"/>
      <c r="AC314" s="952"/>
      <c r="AD314" s="952"/>
      <c r="AE314" s="952"/>
      <c r="AF314" s="953"/>
      <c r="AG314" s="944"/>
      <c r="AH314" s="945"/>
      <c r="AI314" s="483"/>
      <c r="AJ314" s="482"/>
      <c r="AK314" s="481"/>
      <c r="AL314" s="481"/>
      <c r="AM314" s="485"/>
      <c r="AN314" s="480"/>
    </row>
    <row r="315" spans="1:40" ht="15.5" x14ac:dyDescent="0.35">
      <c r="A315" s="951"/>
      <c r="B315" s="952"/>
      <c r="C315" s="952"/>
      <c r="D315" s="952"/>
      <c r="E315" s="952"/>
      <c r="F315" s="952"/>
      <c r="G315" s="952"/>
      <c r="H315" s="952"/>
      <c r="I315" s="952"/>
      <c r="J315" s="952"/>
      <c r="K315" s="952"/>
      <c r="L315" s="952"/>
      <c r="M315" s="952"/>
      <c r="N315" s="952"/>
      <c r="O315" s="952"/>
      <c r="P315" s="952"/>
      <c r="Q315" s="952"/>
      <c r="R315" s="952"/>
      <c r="S315" s="952"/>
      <c r="T315" s="952"/>
      <c r="U315" s="952"/>
      <c r="V315" s="952"/>
      <c r="W315" s="952"/>
      <c r="X315" s="952"/>
      <c r="Y315" s="952"/>
      <c r="Z315" s="952"/>
      <c r="AA315" s="952"/>
      <c r="AB315" s="952"/>
      <c r="AC315" s="952"/>
      <c r="AD315" s="952"/>
      <c r="AE315" s="952"/>
      <c r="AF315" s="953"/>
      <c r="AG315" s="944"/>
      <c r="AH315" s="945"/>
      <c r="AI315" s="483"/>
      <c r="AJ315" s="482"/>
      <c r="AK315" s="481"/>
      <c r="AL315" s="481"/>
      <c r="AM315" s="485"/>
      <c r="AN315" s="480"/>
    </row>
    <row r="316" spans="1:40" ht="15.5" x14ac:dyDescent="0.35">
      <c r="A316" s="951"/>
      <c r="B316" s="952"/>
      <c r="C316" s="952"/>
      <c r="D316" s="952"/>
      <c r="E316" s="952"/>
      <c r="F316" s="952"/>
      <c r="G316" s="952"/>
      <c r="H316" s="952"/>
      <c r="I316" s="952"/>
      <c r="J316" s="952"/>
      <c r="K316" s="952"/>
      <c r="L316" s="952"/>
      <c r="M316" s="952"/>
      <c r="N316" s="952"/>
      <c r="O316" s="952"/>
      <c r="P316" s="952"/>
      <c r="Q316" s="952"/>
      <c r="R316" s="952"/>
      <c r="S316" s="952"/>
      <c r="T316" s="952"/>
      <c r="U316" s="952"/>
      <c r="V316" s="952"/>
      <c r="W316" s="952"/>
      <c r="X316" s="952"/>
      <c r="Y316" s="952"/>
      <c r="Z316" s="952"/>
      <c r="AA316" s="952"/>
      <c r="AB316" s="952"/>
      <c r="AC316" s="952"/>
      <c r="AD316" s="952"/>
      <c r="AE316" s="952"/>
      <c r="AF316" s="953"/>
      <c r="AG316" s="944"/>
      <c r="AH316" s="945"/>
      <c r="AI316" s="483"/>
      <c r="AJ316" s="482"/>
      <c r="AK316" s="481"/>
      <c r="AL316" s="481"/>
      <c r="AM316" s="485"/>
      <c r="AN316" s="480"/>
    </row>
    <row r="317" spans="1:40" ht="15.5" x14ac:dyDescent="0.35">
      <c r="A317" s="951"/>
      <c r="B317" s="952"/>
      <c r="C317" s="952"/>
      <c r="D317" s="952"/>
      <c r="E317" s="952"/>
      <c r="F317" s="952"/>
      <c r="G317" s="952"/>
      <c r="H317" s="952"/>
      <c r="I317" s="952"/>
      <c r="J317" s="952"/>
      <c r="K317" s="952"/>
      <c r="L317" s="952"/>
      <c r="M317" s="952"/>
      <c r="N317" s="952"/>
      <c r="O317" s="952"/>
      <c r="P317" s="952"/>
      <c r="Q317" s="952"/>
      <c r="R317" s="952"/>
      <c r="S317" s="952"/>
      <c r="T317" s="952"/>
      <c r="U317" s="952"/>
      <c r="V317" s="952"/>
      <c r="W317" s="952"/>
      <c r="X317" s="952"/>
      <c r="Y317" s="952"/>
      <c r="Z317" s="952"/>
      <c r="AA317" s="952"/>
      <c r="AB317" s="952"/>
      <c r="AC317" s="952"/>
      <c r="AD317" s="952"/>
      <c r="AE317" s="952"/>
      <c r="AF317" s="953"/>
      <c r="AG317" s="944"/>
      <c r="AH317" s="945"/>
      <c r="AI317" s="483"/>
      <c r="AJ317" s="482"/>
      <c r="AK317" s="481"/>
      <c r="AL317" s="481"/>
      <c r="AM317" s="485"/>
      <c r="AN317" s="480"/>
    </row>
    <row r="318" spans="1:40" ht="15.5" x14ac:dyDescent="0.35">
      <c r="A318" s="951"/>
      <c r="B318" s="952"/>
      <c r="C318" s="952"/>
      <c r="D318" s="952"/>
      <c r="E318" s="952"/>
      <c r="F318" s="952"/>
      <c r="G318" s="952"/>
      <c r="H318" s="952"/>
      <c r="I318" s="952"/>
      <c r="J318" s="952"/>
      <c r="K318" s="952"/>
      <c r="L318" s="952"/>
      <c r="M318" s="952"/>
      <c r="N318" s="952"/>
      <c r="O318" s="952"/>
      <c r="P318" s="952"/>
      <c r="Q318" s="952"/>
      <c r="R318" s="952"/>
      <c r="S318" s="952"/>
      <c r="T318" s="952"/>
      <c r="U318" s="952"/>
      <c r="V318" s="952"/>
      <c r="W318" s="952"/>
      <c r="X318" s="952"/>
      <c r="Y318" s="952"/>
      <c r="Z318" s="952"/>
      <c r="AA318" s="952"/>
      <c r="AB318" s="952"/>
      <c r="AC318" s="952"/>
      <c r="AD318" s="952"/>
      <c r="AE318" s="952"/>
      <c r="AF318" s="953"/>
      <c r="AG318" s="946"/>
      <c r="AH318" s="947"/>
      <c r="AI318" s="483"/>
      <c r="AJ318" s="482"/>
      <c r="AK318" s="481"/>
      <c r="AL318" s="481"/>
      <c r="AM318" s="485"/>
      <c r="AN318" s="480"/>
    </row>
    <row r="319" spans="1:40" ht="15.5" x14ac:dyDescent="0.35">
      <c r="A319" s="951"/>
      <c r="B319" s="952"/>
      <c r="C319" s="952"/>
      <c r="D319" s="952"/>
      <c r="E319" s="952"/>
      <c r="F319" s="952"/>
      <c r="G319" s="952"/>
      <c r="H319" s="952"/>
      <c r="I319" s="952"/>
      <c r="J319" s="952"/>
      <c r="K319" s="952"/>
      <c r="L319" s="952"/>
      <c r="M319" s="952"/>
      <c r="N319" s="952"/>
      <c r="O319" s="952"/>
      <c r="P319" s="952"/>
      <c r="Q319" s="952"/>
      <c r="R319" s="952"/>
      <c r="S319" s="952"/>
      <c r="T319" s="952"/>
      <c r="U319" s="952"/>
      <c r="V319" s="952"/>
      <c r="W319" s="952"/>
      <c r="X319" s="952"/>
      <c r="Y319" s="952"/>
      <c r="Z319" s="952"/>
      <c r="AA319" s="952"/>
      <c r="AB319" s="952"/>
      <c r="AC319" s="952"/>
      <c r="AD319" s="952"/>
      <c r="AE319" s="952"/>
      <c r="AF319" s="953"/>
      <c r="AG319" s="946"/>
      <c r="AH319" s="947"/>
      <c r="AI319" s="483"/>
      <c r="AJ319" s="482"/>
      <c r="AK319" s="481"/>
      <c r="AL319" s="481"/>
      <c r="AM319" s="485"/>
      <c r="AN319" s="480"/>
    </row>
    <row r="320" spans="1:40" ht="15.5" x14ac:dyDescent="0.35">
      <c r="A320" s="951"/>
      <c r="B320" s="952"/>
      <c r="C320" s="952"/>
      <c r="D320" s="952"/>
      <c r="E320" s="952"/>
      <c r="F320" s="952"/>
      <c r="G320" s="952"/>
      <c r="H320" s="952"/>
      <c r="I320" s="952"/>
      <c r="J320" s="952"/>
      <c r="K320" s="952"/>
      <c r="L320" s="952"/>
      <c r="M320" s="952"/>
      <c r="N320" s="952"/>
      <c r="O320" s="952"/>
      <c r="P320" s="952"/>
      <c r="Q320" s="952"/>
      <c r="R320" s="952"/>
      <c r="S320" s="952"/>
      <c r="T320" s="952"/>
      <c r="U320" s="952"/>
      <c r="V320" s="952"/>
      <c r="W320" s="952"/>
      <c r="X320" s="952"/>
      <c r="Y320" s="952"/>
      <c r="Z320" s="952"/>
      <c r="AA320" s="952"/>
      <c r="AB320" s="952"/>
      <c r="AC320" s="952"/>
      <c r="AD320" s="952"/>
      <c r="AE320" s="952"/>
      <c r="AF320" s="953"/>
      <c r="AG320" s="946"/>
      <c r="AH320" s="947"/>
      <c r="AI320" s="483"/>
      <c r="AJ320" s="482"/>
      <c r="AK320" s="481"/>
      <c r="AL320" s="481"/>
      <c r="AM320" s="485"/>
      <c r="AN320" s="480"/>
    </row>
    <row r="321" spans="1:40" ht="15.5" x14ac:dyDescent="0.35">
      <c r="A321" s="951"/>
      <c r="B321" s="952"/>
      <c r="C321" s="952"/>
      <c r="D321" s="952"/>
      <c r="E321" s="952"/>
      <c r="F321" s="952"/>
      <c r="G321" s="952"/>
      <c r="H321" s="952"/>
      <c r="I321" s="952"/>
      <c r="J321" s="952"/>
      <c r="K321" s="952"/>
      <c r="L321" s="952"/>
      <c r="M321" s="952"/>
      <c r="N321" s="952"/>
      <c r="O321" s="952"/>
      <c r="P321" s="952"/>
      <c r="Q321" s="952"/>
      <c r="R321" s="952"/>
      <c r="S321" s="952"/>
      <c r="T321" s="952"/>
      <c r="U321" s="952"/>
      <c r="V321" s="952"/>
      <c r="W321" s="952"/>
      <c r="X321" s="952"/>
      <c r="Y321" s="952"/>
      <c r="Z321" s="952"/>
      <c r="AA321" s="952"/>
      <c r="AB321" s="952"/>
      <c r="AC321" s="952"/>
      <c r="AD321" s="952"/>
      <c r="AE321" s="952"/>
      <c r="AF321" s="953"/>
      <c r="AG321" s="946"/>
      <c r="AH321" s="947"/>
      <c r="AI321" s="483"/>
      <c r="AJ321" s="482"/>
      <c r="AK321" s="481"/>
      <c r="AL321" s="481"/>
      <c r="AM321" s="485"/>
      <c r="AN321" s="480"/>
    </row>
    <row r="322" spans="1:40" ht="15.5" x14ac:dyDescent="0.35">
      <c r="A322" s="951"/>
      <c r="B322" s="952"/>
      <c r="C322" s="952"/>
      <c r="D322" s="952"/>
      <c r="E322" s="952"/>
      <c r="F322" s="952"/>
      <c r="G322" s="952"/>
      <c r="H322" s="952"/>
      <c r="I322" s="952"/>
      <c r="J322" s="952"/>
      <c r="K322" s="952"/>
      <c r="L322" s="952"/>
      <c r="M322" s="952"/>
      <c r="N322" s="952"/>
      <c r="O322" s="952"/>
      <c r="P322" s="952"/>
      <c r="Q322" s="952"/>
      <c r="R322" s="952"/>
      <c r="S322" s="952"/>
      <c r="T322" s="952"/>
      <c r="U322" s="952"/>
      <c r="V322" s="952"/>
      <c r="W322" s="952"/>
      <c r="X322" s="952"/>
      <c r="Y322" s="952"/>
      <c r="Z322" s="952"/>
      <c r="AA322" s="952"/>
      <c r="AB322" s="952"/>
      <c r="AC322" s="952"/>
      <c r="AD322" s="952"/>
      <c r="AE322" s="952"/>
      <c r="AF322" s="953"/>
      <c r="AG322" s="562"/>
      <c r="AH322" s="563"/>
      <c r="AI322" s="483"/>
      <c r="AJ322" s="482"/>
      <c r="AK322" s="481"/>
      <c r="AL322" s="481"/>
      <c r="AM322" s="485"/>
      <c r="AN322" s="480"/>
    </row>
    <row r="323" spans="1:40" ht="15.5" x14ac:dyDescent="0.35">
      <c r="A323" s="951"/>
      <c r="B323" s="952"/>
      <c r="C323" s="952"/>
      <c r="D323" s="952"/>
      <c r="E323" s="952"/>
      <c r="F323" s="952"/>
      <c r="G323" s="952"/>
      <c r="H323" s="952"/>
      <c r="I323" s="952"/>
      <c r="J323" s="952"/>
      <c r="K323" s="952"/>
      <c r="L323" s="952"/>
      <c r="M323" s="952"/>
      <c r="N323" s="952"/>
      <c r="O323" s="952"/>
      <c r="P323" s="952"/>
      <c r="Q323" s="952"/>
      <c r="R323" s="952"/>
      <c r="S323" s="952"/>
      <c r="T323" s="952"/>
      <c r="U323" s="952"/>
      <c r="V323" s="952"/>
      <c r="W323" s="952"/>
      <c r="X323" s="952"/>
      <c r="Y323" s="952"/>
      <c r="Z323" s="952"/>
      <c r="AA323" s="952"/>
      <c r="AB323" s="952"/>
      <c r="AC323" s="952"/>
      <c r="AD323" s="952"/>
      <c r="AE323" s="952"/>
      <c r="AF323" s="953"/>
      <c r="AG323" s="562"/>
      <c r="AH323" s="563"/>
      <c r="AI323" s="483"/>
      <c r="AJ323" s="482"/>
      <c r="AK323" s="481"/>
      <c r="AL323" s="481"/>
      <c r="AM323" s="485"/>
      <c r="AN323" s="480"/>
    </row>
    <row r="324" spans="1:40" ht="15.5" x14ac:dyDescent="0.35">
      <c r="A324" s="951"/>
      <c r="B324" s="952"/>
      <c r="C324" s="952"/>
      <c r="D324" s="952"/>
      <c r="E324" s="952"/>
      <c r="F324" s="952"/>
      <c r="G324" s="952"/>
      <c r="H324" s="952"/>
      <c r="I324" s="952"/>
      <c r="J324" s="952"/>
      <c r="K324" s="952"/>
      <c r="L324" s="952"/>
      <c r="M324" s="952"/>
      <c r="N324" s="952"/>
      <c r="O324" s="952"/>
      <c r="P324" s="952"/>
      <c r="Q324" s="952"/>
      <c r="R324" s="952"/>
      <c r="S324" s="952"/>
      <c r="T324" s="952"/>
      <c r="U324" s="952"/>
      <c r="V324" s="952"/>
      <c r="W324" s="952"/>
      <c r="X324" s="952"/>
      <c r="Y324" s="952"/>
      <c r="Z324" s="952"/>
      <c r="AA324" s="952"/>
      <c r="AB324" s="952"/>
      <c r="AC324" s="952"/>
      <c r="AD324" s="952"/>
      <c r="AE324" s="952"/>
      <c r="AF324" s="953"/>
      <c r="AG324" s="946"/>
      <c r="AH324" s="947"/>
      <c r="AI324" s="483"/>
      <c r="AJ324" s="482"/>
      <c r="AK324" s="481"/>
      <c r="AL324" s="481"/>
      <c r="AM324" s="481"/>
      <c r="AN324" s="480"/>
    </row>
    <row r="325" spans="1:40" ht="16" thickBot="1" x14ac:dyDescent="0.4">
      <c r="A325" s="951"/>
      <c r="B325" s="952"/>
      <c r="C325" s="952"/>
      <c r="D325" s="952"/>
      <c r="E325" s="952"/>
      <c r="F325" s="952"/>
      <c r="G325" s="952"/>
      <c r="H325" s="952"/>
      <c r="I325" s="952"/>
      <c r="J325" s="952"/>
      <c r="K325" s="952"/>
      <c r="L325" s="952"/>
      <c r="M325" s="952"/>
      <c r="N325" s="952"/>
      <c r="O325" s="952"/>
      <c r="P325" s="952"/>
      <c r="Q325" s="952"/>
      <c r="R325" s="952"/>
      <c r="S325" s="952"/>
      <c r="T325" s="952"/>
      <c r="U325" s="952"/>
      <c r="V325" s="952"/>
      <c r="W325" s="952"/>
      <c r="X325" s="952"/>
      <c r="Y325" s="952"/>
      <c r="Z325" s="952"/>
      <c r="AA325" s="952"/>
      <c r="AB325" s="952"/>
      <c r="AC325" s="952"/>
      <c r="AD325" s="952"/>
      <c r="AE325" s="952"/>
      <c r="AF325" s="953"/>
      <c r="AG325" s="930"/>
      <c r="AH325" s="931"/>
      <c r="AI325" s="479"/>
      <c r="AJ325" s="478"/>
      <c r="AK325" s="478"/>
      <c r="AL325" s="478"/>
      <c r="AM325" s="478"/>
      <c r="AN325" s="477"/>
    </row>
    <row r="326" spans="1:40" ht="15.5" x14ac:dyDescent="0.35">
      <c r="A326" s="951"/>
      <c r="B326" s="952"/>
      <c r="C326" s="952"/>
      <c r="D326" s="952"/>
      <c r="E326" s="952"/>
      <c r="F326" s="952"/>
      <c r="G326" s="952"/>
      <c r="H326" s="952"/>
      <c r="I326" s="952"/>
      <c r="J326" s="952"/>
      <c r="K326" s="952"/>
      <c r="L326" s="952"/>
      <c r="M326" s="952"/>
      <c r="N326" s="952"/>
      <c r="O326" s="952"/>
      <c r="P326" s="952"/>
      <c r="Q326" s="952"/>
      <c r="R326" s="952"/>
      <c r="S326" s="952"/>
      <c r="T326" s="952"/>
      <c r="U326" s="952"/>
      <c r="V326" s="952"/>
      <c r="W326" s="952"/>
      <c r="X326" s="952"/>
      <c r="Y326" s="952"/>
      <c r="Z326" s="952"/>
      <c r="AA326" s="952"/>
      <c r="AB326" s="952"/>
      <c r="AC326" s="952"/>
      <c r="AD326" s="952"/>
      <c r="AE326" s="952"/>
      <c r="AF326" s="953"/>
      <c r="AG326" s="932" t="s">
        <v>433</v>
      </c>
      <c r="AH326" s="933"/>
      <c r="AI326" s="933"/>
      <c r="AJ326" s="933"/>
      <c r="AK326" s="933"/>
      <c r="AL326" s="933"/>
      <c r="AM326" s="934"/>
      <c r="AN326" s="476">
        <f>SUM(AN295:AN325)</f>
        <v>3</v>
      </c>
    </row>
    <row r="327" spans="1:40" ht="15.5" x14ac:dyDescent="0.35">
      <c r="A327" s="951"/>
      <c r="B327" s="952"/>
      <c r="C327" s="952"/>
      <c r="D327" s="952"/>
      <c r="E327" s="952"/>
      <c r="F327" s="952"/>
      <c r="G327" s="952"/>
      <c r="H327" s="952"/>
      <c r="I327" s="952"/>
      <c r="J327" s="952"/>
      <c r="K327" s="952"/>
      <c r="L327" s="952"/>
      <c r="M327" s="952"/>
      <c r="N327" s="952"/>
      <c r="O327" s="952"/>
      <c r="P327" s="952"/>
      <c r="Q327" s="952"/>
      <c r="R327" s="952"/>
      <c r="S327" s="952"/>
      <c r="T327" s="952"/>
      <c r="U327" s="952"/>
      <c r="V327" s="952"/>
      <c r="W327" s="952"/>
      <c r="X327" s="952"/>
      <c r="Y327" s="952"/>
      <c r="Z327" s="952"/>
      <c r="AA327" s="952"/>
      <c r="AB327" s="952"/>
      <c r="AC327" s="952"/>
      <c r="AD327" s="952"/>
      <c r="AE327" s="952"/>
      <c r="AF327" s="953"/>
      <c r="AG327" s="935"/>
      <c r="AH327" s="936"/>
      <c r="AI327" s="936"/>
      <c r="AJ327" s="936"/>
      <c r="AK327" s="936"/>
      <c r="AL327" s="936"/>
      <c r="AM327" s="937"/>
      <c r="AN327" s="475"/>
    </row>
    <row r="328" spans="1:40" ht="18.5" thickBot="1" x14ac:dyDescent="0.45">
      <c r="A328" s="954"/>
      <c r="B328" s="955"/>
      <c r="C328" s="955"/>
      <c r="D328" s="955"/>
      <c r="E328" s="955"/>
      <c r="F328" s="955"/>
      <c r="G328" s="955"/>
      <c r="H328" s="955"/>
      <c r="I328" s="955"/>
      <c r="J328" s="955"/>
      <c r="K328" s="955"/>
      <c r="L328" s="955"/>
      <c r="M328" s="955"/>
      <c r="N328" s="955"/>
      <c r="O328" s="955"/>
      <c r="P328" s="955"/>
      <c r="Q328" s="955"/>
      <c r="R328" s="955"/>
      <c r="S328" s="955"/>
      <c r="T328" s="955"/>
      <c r="U328" s="955"/>
      <c r="V328" s="955"/>
      <c r="W328" s="955"/>
      <c r="X328" s="955"/>
      <c r="Y328" s="955"/>
      <c r="Z328" s="955"/>
      <c r="AA328" s="955"/>
      <c r="AB328" s="955"/>
      <c r="AC328" s="955"/>
      <c r="AD328" s="955"/>
      <c r="AE328" s="955"/>
      <c r="AF328" s="956"/>
      <c r="AG328" s="938" t="s">
        <v>432</v>
      </c>
      <c r="AH328" s="939"/>
      <c r="AI328" s="939"/>
      <c r="AJ328" s="939"/>
      <c r="AK328" s="939"/>
      <c r="AL328" s="939"/>
      <c r="AM328" s="940"/>
      <c r="AN328" s="474">
        <f>AN326-AN327</f>
        <v>3</v>
      </c>
    </row>
    <row r="329" spans="1:40" ht="15.5" x14ac:dyDescent="0.35">
      <c r="A329" s="473"/>
      <c r="B329" s="472"/>
      <c r="C329" s="468"/>
      <c r="D329" s="468"/>
      <c r="E329" s="468"/>
      <c r="F329" s="468"/>
      <c r="G329" s="468"/>
      <c r="H329" s="469"/>
      <c r="I329" s="468"/>
      <c r="J329" s="468"/>
      <c r="K329" s="468"/>
      <c r="L329" s="468"/>
      <c r="M329" s="468"/>
      <c r="N329" s="468"/>
      <c r="O329" s="468"/>
      <c r="P329" s="468"/>
      <c r="Q329" s="468"/>
      <c r="R329" s="468"/>
      <c r="S329" s="941"/>
      <c r="T329" s="941"/>
      <c r="U329" s="941"/>
      <c r="V329" s="941"/>
      <c r="W329" s="941"/>
      <c r="X329" s="941"/>
      <c r="Y329" s="941"/>
      <c r="Z329" s="941"/>
      <c r="AA329" s="941"/>
      <c r="AB329" s="941"/>
      <c r="AC329" s="941"/>
      <c r="AD329" s="941"/>
      <c r="AE329" s="941"/>
      <c r="AF329" s="941"/>
      <c r="AG329" s="941"/>
      <c r="AH329" s="941"/>
      <c r="AI329" s="471"/>
      <c r="AJ329" s="470"/>
      <c r="AK329" s="469"/>
      <c r="AL329" s="468"/>
      <c r="AM329" s="468"/>
      <c r="AN329" s="467"/>
    </row>
    <row r="330" spans="1:40" ht="15.5" x14ac:dyDescent="0.35">
      <c r="A330" s="463"/>
      <c r="B330" s="462"/>
      <c r="H330" s="461"/>
      <c r="S330" s="942"/>
      <c r="T330" s="942"/>
      <c r="U330" s="942"/>
      <c r="V330" s="942"/>
      <c r="W330" s="942"/>
      <c r="X330" s="942"/>
      <c r="Y330" s="942"/>
      <c r="Z330" s="942"/>
      <c r="AA330" s="942"/>
      <c r="AB330" s="942"/>
      <c r="AC330" s="942"/>
      <c r="AD330" s="942"/>
      <c r="AE330" s="942"/>
      <c r="AF330" s="942"/>
      <c r="AG330" s="942"/>
      <c r="AH330" s="942"/>
      <c r="AI330" s="466"/>
      <c r="AJ330" s="465"/>
      <c r="AK330" s="461"/>
      <c r="AN330" s="464"/>
    </row>
    <row r="331" spans="1:40" ht="15.5" x14ac:dyDescent="0.35">
      <c r="A331" s="463"/>
      <c r="B331" s="462"/>
      <c r="H331" s="461"/>
      <c r="S331" s="942"/>
      <c r="T331" s="942"/>
      <c r="U331" s="942"/>
      <c r="V331" s="942"/>
      <c r="W331" s="942"/>
      <c r="X331" s="942"/>
      <c r="Y331" s="942"/>
      <c r="Z331" s="942"/>
      <c r="AA331" s="942"/>
      <c r="AB331" s="942"/>
      <c r="AC331" s="942"/>
      <c r="AD331" s="942"/>
      <c r="AE331" s="942"/>
      <c r="AF331" s="942"/>
      <c r="AG331" s="942"/>
      <c r="AH331" s="942"/>
      <c r="AI331" s="466"/>
      <c r="AJ331" s="465"/>
      <c r="AK331" s="461"/>
      <c r="AN331" s="464"/>
    </row>
    <row r="332" spans="1:40" ht="15.5" x14ac:dyDescent="0.35">
      <c r="A332" s="463"/>
      <c r="B332" s="462"/>
      <c r="H332" s="461"/>
      <c r="S332" s="942"/>
      <c r="T332" s="942"/>
      <c r="U332" s="942"/>
      <c r="V332" s="942"/>
      <c r="W332" s="942"/>
      <c r="X332" s="942"/>
      <c r="Y332" s="942"/>
      <c r="Z332" s="942"/>
      <c r="AA332" s="942"/>
      <c r="AB332" s="942"/>
      <c r="AC332" s="942"/>
      <c r="AD332" s="942"/>
      <c r="AE332" s="942"/>
      <c r="AF332" s="942"/>
      <c r="AG332" s="942"/>
      <c r="AH332" s="942"/>
      <c r="AI332" s="466"/>
      <c r="AJ332" s="465"/>
      <c r="AK332" s="461"/>
      <c r="AN332" s="464"/>
    </row>
    <row r="333" spans="1:40" ht="15.5" x14ac:dyDescent="0.35">
      <c r="A333" s="463"/>
      <c r="B333" s="462"/>
      <c r="H333" s="461"/>
      <c r="S333" s="942"/>
      <c r="T333" s="942"/>
      <c r="U333" s="942"/>
      <c r="V333" s="942"/>
      <c r="W333" s="942"/>
      <c r="X333" s="942"/>
      <c r="Y333" s="942"/>
      <c r="Z333" s="942"/>
      <c r="AA333" s="942"/>
      <c r="AB333" s="942"/>
      <c r="AC333" s="942"/>
      <c r="AD333" s="942"/>
      <c r="AE333" s="942"/>
      <c r="AF333" s="942"/>
      <c r="AG333" s="942"/>
      <c r="AH333" s="942"/>
      <c r="AI333" s="466"/>
      <c r="AJ333" s="465"/>
      <c r="AK333" s="461"/>
      <c r="AN333" s="464"/>
    </row>
    <row r="334" spans="1:40" ht="15.5" x14ac:dyDescent="0.35">
      <c r="A334" s="463"/>
      <c r="B334" s="462"/>
      <c r="H334" s="461"/>
      <c r="S334" s="942"/>
      <c r="T334" s="942"/>
      <c r="U334" s="942"/>
      <c r="V334" s="942"/>
      <c r="W334" s="942"/>
      <c r="X334" s="942"/>
      <c r="Y334" s="942"/>
      <c r="Z334" s="942"/>
      <c r="AA334" s="942"/>
      <c r="AB334" s="942"/>
      <c r="AC334" s="942"/>
      <c r="AD334" s="942"/>
      <c r="AE334" s="942"/>
      <c r="AF334" s="942"/>
      <c r="AG334" s="942"/>
      <c r="AH334" s="942"/>
      <c r="AI334" s="466"/>
      <c r="AJ334" s="465"/>
      <c r="AK334" s="461"/>
      <c r="AN334" s="464"/>
    </row>
    <row r="335" spans="1:40" ht="15.5" x14ac:dyDescent="0.35">
      <c r="A335" s="463"/>
      <c r="B335" s="462"/>
      <c r="H335" s="461"/>
      <c r="S335" s="942"/>
      <c r="T335" s="942"/>
      <c r="U335" s="942"/>
      <c r="V335" s="942"/>
      <c r="W335" s="942"/>
      <c r="X335" s="942"/>
      <c r="Y335" s="942"/>
      <c r="Z335" s="942"/>
      <c r="AA335" s="942"/>
      <c r="AB335" s="942"/>
      <c r="AC335" s="942"/>
      <c r="AD335" s="942"/>
      <c r="AE335" s="942"/>
      <c r="AF335" s="942"/>
      <c r="AG335" s="942"/>
      <c r="AH335" s="942"/>
      <c r="AI335" s="922" t="s">
        <v>723</v>
      </c>
      <c r="AJ335" s="923"/>
      <c r="AK335" s="923"/>
      <c r="AL335" s="923"/>
      <c r="AM335" s="923"/>
      <c r="AN335" s="924"/>
    </row>
    <row r="336" spans="1:40" ht="13" x14ac:dyDescent="0.3">
      <c r="A336" s="920"/>
      <c r="B336" s="921"/>
      <c r="C336" s="921"/>
      <c r="D336" s="921"/>
      <c r="E336" s="921"/>
      <c r="F336" s="921"/>
      <c r="G336" s="921"/>
      <c r="H336" s="921"/>
      <c r="I336" s="921"/>
      <c r="J336" s="921"/>
      <c r="K336" s="921"/>
      <c r="L336" s="921"/>
      <c r="M336" s="921"/>
      <c r="N336" s="921"/>
      <c r="O336" s="921"/>
      <c r="P336" s="921"/>
      <c r="Q336" s="921"/>
      <c r="R336" s="921"/>
      <c r="S336" s="942"/>
      <c r="T336" s="942"/>
      <c r="U336" s="942"/>
      <c r="V336" s="942"/>
      <c r="W336" s="942"/>
      <c r="X336" s="942"/>
      <c r="Y336" s="942"/>
      <c r="Z336" s="942"/>
      <c r="AA336" s="942"/>
      <c r="AB336" s="942"/>
      <c r="AC336" s="942"/>
      <c r="AD336" s="942"/>
      <c r="AE336" s="942"/>
      <c r="AF336" s="942"/>
      <c r="AG336" s="942"/>
      <c r="AH336" s="942"/>
      <c r="AI336" s="922" t="s">
        <v>724</v>
      </c>
      <c r="AJ336" s="923"/>
      <c r="AK336" s="923"/>
      <c r="AL336" s="923"/>
      <c r="AM336" s="923"/>
      <c r="AN336" s="924"/>
    </row>
    <row r="337" spans="1:40" ht="13" x14ac:dyDescent="0.3">
      <c r="A337" s="920"/>
      <c r="B337" s="921"/>
      <c r="C337" s="921"/>
      <c r="D337" s="921"/>
      <c r="E337" s="921"/>
      <c r="F337" s="921"/>
      <c r="G337" s="921"/>
      <c r="H337" s="921"/>
      <c r="I337" s="921"/>
      <c r="J337" s="921"/>
      <c r="K337" s="921"/>
      <c r="L337" s="921"/>
      <c r="M337" s="921"/>
      <c r="N337" s="921"/>
      <c r="O337" s="921"/>
      <c r="P337" s="921"/>
      <c r="Q337" s="921"/>
      <c r="R337" s="921"/>
      <c r="S337" s="942"/>
      <c r="T337" s="942"/>
      <c r="U337" s="942"/>
      <c r="V337" s="942"/>
      <c r="W337" s="942"/>
      <c r="X337" s="942"/>
      <c r="Y337" s="942"/>
      <c r="Z337" s="942"/>
      <c r="AA337" s="942"/>
      <c r="AB337" s="942"/>
      <c r="AC337" s="942"/>
      <c r="AD337" s="942"/>
      <c r="AE337" s="942"/>
      <c r="AF337" s="942"/>
      <c r="AG337" s="942"/>
      <c r="AH337" s="942"/>
      <c r="AI337" s="922" t="s">
        <v>726</v>
      </c>
      <c r="AJ337" s="923"/>
      <c r="AK337" s="923"/>
      <c r="AL337" s="923"/>
      <c r="AM337" s="923"/>
      <c r="AN337" s="924"/>
    </row>
    <row r="338" spans="1:40" ht="13.5" thickBot="1" x14ac:dyDescent="0.35">
      <c r="A338" s="925"/>
      <c r="B338" s="926"/>
      <c r="C338" s="926"/>
      <c r="D338" s="926"/>
      <c r="E338" s="926"/>
      <c r="F338" s="926"/>
      <c r="G338" s="926"/>
      <c r="H338" s="926"/>
      <c r="I338" s="926"/>
      <c r="J338" s="926"/>
      <c r="K338" s="926"/>
      <c r="L338" s="926"/>
      <c r="M338" s="926"/>
      <c r="N338" s="926"/>
      <c r="O338" s="926"/>
      <c r="P338" s="926"/>
      <c r="Q338" s="926"/>
      <c r="R338" s="926"/>
      <c r="S338" s="943"/>
      <c r="T338" s="943"/>
      <c r="U338" s="943"/>
      <c r="V338" s="943"/>
      <c r="W338" s="943"/>
      <c r="X338" s="943"/>
      <c r="Y338" s="943"/>
      <c r="Z338" s="943"/>
      <c r="AA338" s="943"/>
      <c r="AB338" s="943"/>
      <c r="AC338" s="943"/>
      <c r="AD338" s="943"/>
      <c r="AE338" s="943"/>
      <c r="AF338" s="943"/>
      <c r="AG338" s="943"/>
      <c r="AH338" s="943"/>
      <c r="AI338" s="927"/>
      <c r="AJ338" s="928"/>
      <c r="AK338" s="928"/>
      <c r="AL338" s="928"/>
      <c r="AM338" s="928"/>
      <c r="AN338" s="929"/>
    </row>
    <row r="339" spans="1:40" ht="23" x14ac:dyDescent="0.5">
      <c r="A339" s="1001"/>
      <c r="B339" s="1002"/>
      <c r="C339" s="1002"/>
      <c r="D339" s="1002"/>
      <c r="E339" s="1002"/>
      <c r="F339" s="1002"/>
      <c r="G339" s="1002"/>
      <c r="H339" s="1003"/>
      <c r="I339" s="1007" t="s">
        <v>460</v>
      </c>
      <c r="J339" s="1008"/>
      <c r="K339" s="1008"/>
      <c r="L339" s="1008"/>
      <c r="M339" s="1008"/>
      <c r="N339" s="1008"/>
      <c r="O339" s="1008"/>
      <c r="P339" s="1008"/>
      <c r="Q339" s="1008"/>
      <c r="R339" s="1008"/>
      <c r="S339" s="1008"/>
      <c r="T339" s="1008"/>
      <c r="U339" s="1008"/>
      <c r="V339" s="1008"/>
      <c r="W339" s="1008"/>
      <c r="X339" s="1008"/>
      <c r="Y339" s="1008"/>
      <c r="Z339" s="1008"/>
      <c r="AA339" s="1008"/>
      <c r="AB339" s="1008"/>
      <c r="AC339" s="1008"/>
      <c r="AD339" s="1008"/>
      <c r="AE339" s="1008"/>
      <c r="AF339" s="1008"/>
      <c r="AG339" s="1008"/>
      <c r="AH339" s="1008"/>
      <c r="AI339" s="1008"/>
      <c r="AJ339" s="1008"/>
      <c r="AK339" s="1009"/>
      <c r="AL339" s="1013" t="s">
        <v>459</v>
      </c>
      <c r="AM339" s="1014"/>
      <c r="AN339" s="1015"/>
    </row>
    <row r="340" spans="1:40" ht="23" x14ac:dyDescent="0.5">
      <c r="A340" s="1004"/>
      <c r="B340" s="1005"/>
      <c r="C340" s="1005"/>
      <c r="D340" s="1005"/>
      <c r="E340" s="1005"/>
      <c r="F340" s="1005"/>
      <c r="G340" s="1005"/>
      <c r="H340" s="1006"/>
      <c r="I340" s="1010"/>
      <c r="J340" s="1011"/>
      <c r="K340" s="1011"/>
      <c r="L340" s="1011"/>
      <c r="M340" s="1011"/>
      <c r="N340" s="1011"/>
      <c r="O340" s="1011"/>
      <c r="P340" s="1011"/>
      <c r="Q340" s="1011"/>
      <c r="R340" s="1011"/>
      <c r="S340" s="1011"/>
      <c r="T340" s="1011"/>
      <c r="U340" s="1011"/>
      <c r="V340" s="1011"/>
      <c r="W340" s="1011"/>
      <c r="X340" s="1011"/>
      <c r="Y340" s="1011"/>
      <c r="Z340" s="1011"/>
      <c r="AA340" s="1011"/>
      <c r="AB340" s="1011"/>
      <c r="AC340" s="1011"/>
      <c r="AD340" s="1011"/>
      <c r="AE340" s="1011"/>
      <c r="AF340" s="1011"/>
      <c r="AG340" s="1011"/>
      <c r="AH340" s="1011"/>
      <c r="AI340" s="1011"/>
      <c r="AJ340" s="1011"/>
      <c r="AK340" s="1012"/>
      <c r="AL340" s="1016" t="s">
        <v>458</v>
      </c>
      <c r="AM340" s="1017"/>
      <c r="AN340" s="1018"/>
    </row>
    <row r="341" spans="1:40" ht="23" x14ac:dyDescent="0.5">
      <c r="A341" s="1004"/>
      <c r="B341" s="1005"/>
      <c r="C341" s="1005"/>
      <c r="D341" s="1005"/>
      <c r="E341" s="1005"/>
      <c r="F341" s="1005"/>
      <c r="G341" s="1005"/>
      <c r="H341" s="1006"/>
      <c r="I341" s="1019" t="s">
        <v>457</v>
      </c>
      <c r="J341" s="1020"/>
      <c r="K341" s="1020"/>
      <c r="L341" s="1020"/>
      <c r="M341" s="1020"/>
      <c r="N341" s="1020"/>
      <c r="O341" s="1020"/>
      <c r="P341" s="1020"/>
      <c r="Q341" s="1020"/>
      <c r="R341" s="1020"/>
      <c r="S341" s="1020"/>
      <c r="T341" s="1020"/>
      <c r="U341" s="1020"/>
      <c r="V341" s="1020"/>
      <c r="W341" s="1020"/>
      <c r="X341" s="1020"/>
      <c r="Y341" s="1020"/>
      <c r="Z341" s="1020"/>
      <c r="AA341" s="1020"/>
      <c r="AB341" s="1020"/>
      <c r="AC341" s="1020"/>
      <c r="AD341" s="1020"/>
      <c r="AE341" s="1020"/>
      <c r="AF341" s="1020"/>
      <c r="AG341" s="1020"/>
      <c r="AH341" s="1020"/>
      <c r="AI341" s="1020"/>
      <c r="AJ341" s="1020"/>
      <c r="AK341" s="1021"/>
      <c r="AL341" s="1022" t="s">
        <v>456</v>
      </c>
      <c r="AM341" s="1023"/>
      <c r="AN341" s="1024"/>
    </row>
    <row r="342" spans="1:40" ht="14" x14ac:dyDescent="0.25">
      <c r="A342" s="977" t="s">
        <v>455</v>
      </c>
      <c r="B342" s="978"/>
      <c r="C342" s="978"/>
      <c r="D342" s="978"/>
      <c r="E342" s="978"/>
      <c r="F342" s="978" t="s">
        <v>454</v>
      </c>
      <c r="G342" s="978"/>
      <c r="H342" s="999">
        <v>15</v>
      </c>
      <c r="I342" s="999"/>
      <c r="J342" s="978" t="s">
        <v>453</v>
      </c>
      <c r="K342" s="978"/>
      <c r="L342" s="999">
        <v>10</v>
      </c>
      <c r="M342" s="999"/>
      <c r="N342" s="978" t="s">
        <v>9</v>
      </c>
      <c r="O342" s="978"/>
      <c r="P342" s="999">
        <v>2024</v>
      </c>
      <c r="Q342" s="999"/>
      <c r="R342" s="497"/>
      <c r="S342" s="497"/>
      <c r="T342" s="497"/>
      <c r="U342" s="978" t="s">
        <v>452</v>
      </c>
      <c r="V342" s="978"/>
      <c r="W342" s="978"/>
      <c r="X342" s="978"/>
      <c r="Y342" s="978"/>
      <c r="Z342" s="1000"/>
      <c r="AA342" s="1000"/>
      <c r="AB342" s="1000"/>
      <c r="AC342" s="1000"/>
      <c r="AD342" s="1000"/>
      <c r="AE342" s="1000"/>
      <c r="AF342" s="1000"/>
      <c r="AG342" s="978" t="s">
        <v>451</v>
      </c>
      <c r="AH342" s="978"/>
      <c r="AI342" s="978"/>
      <c r="AJ342" s="989" t="s">
        <v>723</v>
      </c>
      <c r="AK342" s="989"/>
      <c r="AL342" s="989"/>
      <c r="AM342" s="989"/>
      <c r="AN342" s="990"/>
    </row>
    <row r="343" spans="1:40" ht="17.5" customHeight="1" x14ac:dyDescent="0.25">
      <c r="A343" s="991" t="s">
        <v>450</v>
      </c>
      <c r="B343" s="992"/>
      <c r="C343" s="992"/>
      <c r="D343" s="992"/>
      <c r="E343" s="992"/>
      <c r="F343" s="992"/>
      <c r="G343" s="992"/>
      <c r="H343" s="992"/>
      <c r="I343" s="993" t="s">
        <v>550</v>
      </c>
      <c r="J343" s="994"/>
      <c r="K343" s="994"/>
      <c r="L343" s="994"/>
      <c r="M343" s="994"/>
      <c r="N343" s="994"/>
      <c r="O343" s="994"/>
      <c r="P343" s="994"/>
      <c r="Q343" s="994"/>
      <c r="R343" s="994"/>
      <c r="S343" s="994"/>
      <c r="T343" s="994"/>
      <c r="U343" s="994"/>
      <c r="V343" s="994"/>
      <c r="W343" s="994"/>
      <c r="X343" s="994"/>
      <c r="Y343" s="994"/>
      <c r="Z343" s="994"/>
      <c r="AA343" s="994"/>
      <c r="AB343" s="994"/>
      <c r="AC343" s="994"/>
      <c r="AD343" s="994"/>
      <c r="AE343" s="994"/>
      <c r="AF343" s="994"/>
      <c r="AG343" s="994"/>
      <c r="AH343" s="994"/>
      <c r="AI343" s="994"/>
      <c r="AJ343" s="994"/>
      <c r="AK343" s="994"/>
      <c r="AL343" s="994"/>
      <c r="AM343" s="994"/>
      <c r="AN343" s="995"/>
    </row>
    <row r="344" spans="1:40" ht="20" x14ac:dyDescent="0.4">
      <c r="A344" s="977" t="s">
        <v>449</v>
      </c>
      <c r="B344" s="978"/>
      <c r="C344" s="978"/>
      <c r="D344" s="978"/>
      <c r="E344" s="978"/>
      <c r="F344" s="978"/>
      <c r="G344" s="978"/>
      <c r="H344" s="978"/>
      <c r="I344" s="979"/>
      <c r="J344" s="979"/>
      <c r="K344" s="979"/>
      <c r="L344" s="979"/>
      <c r="M344" s="979"/>
      <c r="N344" s="979"/>
      <c r="O344" s="979"/>
      <c r="P344" s="979"/>
      <c r="Q344" s="979"/>
      <c r="R344" s="979"/>
      <c r="S344" s="979"/>
      <c r="T344" s="979"/>
      <c r="U344" s="979"/>
      <c r="V344" s="979"/>
      <c r="W344" s="979"/>
      <c r="X344" s="979"/>
      <c r="Y344" s="979"/>
      <c r="Z344" s="979"/>
      <c r="AA344" s="979"/>
      <c r="AB344" s="979"/>
      <c r="AC344" s="979"/>
      <c r="AD344" s="979"/>
      <c r="AE344" s="980" t="s">
        <v>446</v>
      </c>
      <c r="AF344" s="981"/>
      <c r="AG344" s="981"/>
      <c r="AH344" s="982"/>
      <c r="AI344" s="499"/>
      <c r="AJ344" s="996" t="s">
        <v>448</v>
      </c>
      <c r="AK344" s="997"/>
      <c r="AL344" s="998"/>
      <c r="AM344" s="983"/>
      <c r="AN344" s="984"/>
    </row>
    <row r="345" spans="1:40" ht="20" x14ac:dyDescent="0.4">
      <c r="A345" s="977" t="s">
        <v>447</v>
      </c>
      <c r="B345" s="978"/>
      <c r="C345" s="978"/>
      <c r="D345" s="978"/>
      <c r="E345" s="978"/>
      <c r="F345" s="978"/>
      <c r="G345" s="978"/>
      <c r="H345" s="978"/>
      <c r="I345" s="979"/>
      <c r="J345" s="979"/>
      <c r="K345" s="979"/>
      <c r="L345" s="979"/>
      <c r="M345" s="979"/>
      <c r="N345" s="979"/>
      <c r="O345" s="979"/>
      <c r="P345" s="979"/>
      <c r="Q345" s="979"/>
      <c r="R345" s="979"/>
      <c r="S345" s="979"/>
      <c r="T345" s="979"/>
      <c r="U345" s="979"/>
      <c r="V345" s="979"/>
      <c r="W345" s="979"/>
      <c r="X345" s="979"/>
      <c r="Y345" s="979"/>
      <c r="Z345" s="979"/>
      <c r="AA345" s="979"/>
      <c r="AB345" s="979"/>
      <c r="AC345" s="979"/>
      <c r="AD345" s="979"/>
      <c r="AE345" s="980" t="s">
        <v>446</v>
      </c>
      <c r="AF345" s="981"/>
      <c r="AG345" s="981"/>
      <c r="AH345" s="982"/>
      <c r="AI345" s="499"/>
      <c r="AJ345" s="980" t="s">
        <v>445</v>
      </c>
      <c r="AK345" s="981"/>
      <c r="AL345" s="982"/>
      <c r="AM345" s="983"/>
      <c r="AN345" s="984"/>
    </row>
    <row r="346" spans="1:40" ht="16" thickBot="1" x14ac:dyDescent="0.3">
      <c r="A346" s="498"/>
      <c r="B346" s="497"/>
      <c r="C346" s="497"/>
      <c r="D346" s="497"/>
      <c r="E346" s="497"/>
      <c r="F346" s="497"/>
      <c r="G346" s="497"/>
      <c r="H346" s="497"/>
      <c r="I346" s="497"/>
      <c r="J346" s="497"/>
      <c r="K346" s="497"/>
      <c r="L346" s="497"/>
      <c r="M346" s="497"/>
      <c r="N346" s="497"/>
      <c r="O346" s="497"/>
      <c r="P346" s="497"/>
      <c r="Q346" s="497"/>
      <c r="R346" s="497"/>
      <c r="S346" s="497"/>
      <c r="T346" s="497"/>
      <c r="U346" s="497"/>
      <c r="V346" s="497"/>
      <c r="W346" s="497"/>
      <c r="X346" s="497"/>
      <c r="Y346" s="497"/>
      <c r="Z346" s="497"/>
      <c r="AA346" s="497"/>
      <c r="AB346" s="497"/>
      <c r="AC346" s="497"/>
      <c r="AD346" s="497"/>
      <c r="AE346" s="497"/>
      <c r="AF346" s="497"/>
      <c r="AG346" s="497"/>
      <c r="AH346" s="497"/>
      <c r="AI346" s="496"/>
      <c r="AJ346" s="496"/>
      <c r="AK346" s="496"/>
      <c r="AL346" s="496"/>
      <c r="AM346" s="495"/>
      <c r="AN346" s="494"/>
    </row>
    <row r="347" spans="1:40" ht="16" thickBot="1" x14ac:dyDescent="0.3">
      <c r="A347" s="966" t="s">
        <v>60</v>
      </c>
      <c r="B347" s="967"/>
      <c r="C347" s="967"/>
      <c r="D347" s="967"/>
      <c r="E347" s="967"/>
      <c r="F347" s="967"/>
      <c r="G347" s="967"/>
      <c r="H347" s="968" t="s">
        <v>42</v>
      </c>
      <c r="I347" s="969"/>
      <c r="J347" s="969"/>
      <c r="K347" s="969"/>
      <c r="L347" s="969"/>
      <c r="M347" s="969"/>
      <c r="N347" s="969"/>
      <c r="O347" s="969"/>
      <c r="P347" s="969"/>
      <c r="Q347" s="969"/>
      <c r="R347" s="969"/>
      <c r="S347" s="969"/>
      <c r="T347" s="970"/>
      <c r="U347" s="967" t="s">
        <v>31</v>
      </c>
      <c r="V347" s="967"/>
      <c r="W347" s="967"/>
      <c r="X347" s="967"/>
      <c r="Y347" s="967"/>
      <c r="Z347" s="967"/>
      <c r="AA347" s="967"/>
      <c r="AB347" s="967"/>
      <c r="AC347" s="967"/>
      <c r="AD347" s="967"/>
      <c r="AE347" s="971" t="s">
        <v>63</v>
      </c>
      <c r="AF347" s="972"/>
      <c r="AG347" s="973"/>
      <c r="AH347" s="973"/>
      <c r="AI347" s="974"/>
      <c r="AJ347" s="493" t="s">
        <v>444</v>
      </c>
      <c r="AK347" s="492" t="s">
        <v>542</v>
      </c>
      <c r="AL347" s="491" t="s">
        <v>443</v>
      </c>
      <c r="AM347" s="975" t="s">
        <v>442</v>
      </c>
      <c r="AN347" s="976"/>
    </row>
    <row r="348" spans="1:40" ht="13" x14ac:dyDescent="0.3">
      <c r="A348" s="948"/>
      <c r="B348" s="949"/>
      <c r="C348" s="949"/>
      <c r="D348" s="949"/>
      <c r="E348" s="949"/>
      <c r="F348" s="949"/>
      <c r="G348" s="949"/>
      <c r="H348" s="949"/>
      <c r="I348" s="949"/>
      <c r="J348" s="949"/>
      <c r="K348" s="949"/>
      <c r="L348" s="949"/>
      <c r="M348" s="949"/>
      <c r="N348" s="949"/>
      <c r="O348" s="949"/>
      <c r="P348" s="949"/>
      <c r="Q348" s="949"/>
      <c r="R348" s="949"/>
      <c r="S348" s="949"/>
      <c r="T348" s="949"/>
      <c r="U348" s="949"/>
      <c r="V348" s="949"/>
      <c r="W348" s="949"/>
      <c r="X348" s="949"/>
      <c r="Y348" s="949"/>
      <c r="Z348" s="949"/>
      <c r="AA348" s="949"/>
      <c r="AB348" s="949"/>
      <c r="AC348" s="949"/>
      <c r="AD348" s="949"/>
      <c r="AE348" s="949"/>
      <c r="AF348" s="950"/>
      <c r="AG348" s="957" t="s">
        <v>441</v>
      </c>
      <c r="AH348" s="958"/>
      <c r="AI348" s="961" t="s">
        <v>440</v>
      </c>
      <c r="AJ348" s="963" t="s">
        <v>439</v>
      </c>
      <c r="AK348" s="965"/>
      <c r="AL348" s="965"/>
      <c r="AM348" s="961" t="s">
        <v>438</v>
      </c>
      <c r="AN348" s="985" t="s">
        <v>437</v>
      </c>
    </row>
    <row r="349" spans="1:40" ht="13.5" thickBot="1" x14ac:dyDescent="0.35">
      <c r="A349" s="951"/>
      <c r="B349" s="952"/>
      <c r="C349" s="952"/>
      <c r="D349" s="952"/>
      <c r="E349" s="952"/>
      <c r="F349" s="952"/>
      <c r="G349" s="952"/>
      <c r="H349" s="952"/>
      <c r="I349" s="952"/>
      <c r="J349" s="952"/>
      <c r="K349" s="952"/>
      <c r="L349" s="952"/>
      <c r="M349" s="952"/>
      <c r="N349" s="952"/>
      <c r="O349" s="952"/>
      <c r="P349" s="952"/>
      <c r="Q349" s="952"/>
      <c r="R349" s="952"/>
      <c r="S349" s="952"/>
      <c r="T349" s="952"/>
      <c r="U349" s="952"/>
      <c r="V349" s="952"/>
      <c r="W349" s="952"/>
      <c r="X349" s="952"/>
      <c r="Y349" s="952"/>
      <c r="Z349" s="952"/>
      <c r="AA349" s="952"/>
      <c r="AB349" s="952"/>
      <c r="AC349" s="952"/>
      <c r="AD349" s="952"/>
      <c r="AE349" s="952"/>
      <c r="AF349" s="953"/>
      <c r="AG349" s="959"/>
      <c r="AH349" s="960"/>
      <c r="AI349" s="962"/>
      <c r="AJ349" s="490" t="s">
        <v>436</v>
      </c>
      <c r="AK349" s="490" t="s">
        <v>435</v>
      </c>
      <c r="AL349" s="490" t="s">
        <v>434</v>
      </c>
      <c r="AM349" s="962"/>
      <c r="AN349" s="986"/>
    </row>
    <row r="350" spans="1:40" ht="15.5" x14ac:dyDescent="0.35">
      <c r="A350" s="951"/>
      <c r="B350" s="952"/>
      <c r="C350" s="952"/>
      <c r="D350" s="952"/>
      <c r="E350" s="952"/>
      <c r="F350" s="952"/>
      <c r="G350" s="952"/>
      <c r="H350" s="952"/>
      <c r="I350" s="952"/>
      <c r="J350" s="952"/>
      <c r="K350" s="952"/>
      <c r="L350" s="952"/>
      <c r="M350" s="952"/>
      <c r="N350" s="952"/>
      <c r="O350" s="952"/>
      <c r="P350" s="952"/>
      <c r="Q350" s="952"/>
      <c r="R350" s="952"/>
      <c r="S350" s="952"/>
      <c r="T350" s="952"/>
      <c r="U350" s="952"/>
      <c r="V350" s="952"/>
      <c r="W350" s="952"/>
      <c r="X350" s="952"/>
      <c r="Y350" s="952"/>
      <c r="Z350" s="952"/>
      <c r="AA350" s="952"/>
      <c r="AB350" s="952"/>
      <c r="AC350" s="952"/>
      <c r="AD350" s="952"/>
      <c r="AE350" s="952"/>
      <c r="AF350" s="953"/>
      <c r="AG350" s="987"/>
      <c r="AH350" s="988"/>
      <c r="AI350" s="484" t="s">
        <v>552</v>
      </c>
      <c r="AJ350" s="482"/>
      <c r="AK350" s="481"/>
      <c r="AL350" s="481"/>
      <c r="AM350" s="485"/>
      <c r="AN350" s="480">
        <f t="shared" ref="AN350:AN351" si="14">AM350</f>
        <v>0</v>
      </c>
    </row>
    <row r="351" spans="1:40" ht="31" x14ac:dyDescent="0.35">
      <c r="A351" s="951"/>
      <c r="B351" s="952"/>
      <c r="C351" s="952"/>
      <c r="D351" s="952"/>
      <c r="E351" s="952"/>
      <c r="F351" s="952"/>
      <c r="G351" s="952"/>
      <c r="H351" s="952"/>
      <c r="I351" s="952"/>
      <c r="J351" s="952"/>
      <c r="K351" s="952"/>
      <c r="L351" s="952"/>
      <c r="M351" s="952"/>
      <c r="N351" s="952"/>
      <c r="O351" s="952"/>
      <c r="P351" s="952"/>
      <c r="Q351" s="952"/>
      <c r="R351" s="952"/>
      <c r="S351" s="952"/>
      <c r="T351" s="952"/>
      <c r="U351" s="952"/>
      <c r="V351" s="952"/>
      <c r="W351" s="952"/>
      <c r="X351" s="952"/>
      <c r="Y351" s="952"/>
      <c r="Z351" s="952"/>
      <c r="AA351" s="952"/>
      <c r="AB351" s="952"/>
      <c r="AC351" s="952"/>
      <c r="AD351" s="952"/>
      <c r="AE351" s="952"/>
      <c r="AF351" s="953"/>
      <c r="AG351" s="946"/>
      <c r="AH351" s="947"/>
      <c r="AI351" s="483" t="s">
        <v>625</v>
      </c>
      <c r="AJ351" s="482"/>
      <c r="AK351" s="481"/>
      <c r="AL351" s="481"/>
      <c r="AM351" s="485">
        <v>20</v>
      </c>
      <c r="AN351" s="480">
        <f t="shared" si="14"/>
        <v>20</v>
      </c>
    </row>
    <row r="352" spans="1:40" ht="15.5" x14ac:dyDescent="0.35">
      <c r="A352" s="951"/>
      <c r="B352" s="952"/>
      <c r="C352" s="952"/>
      <c r="D352" s="952"/>
      <c r="E352" s="952"/>
      <c r="F352" s="952"/>
      <c r="G352" s="952"/>
      <c r="H352" s="952"/>
      <c r="I352" s="952"/>
      <c r="J352" s="952"/>
      <c r="K352" s="952"/>
      <c r="L352" s="952"/>
      <c r="M352" s="952"/>
      <c r="N352" s="952"/>
      <c r="O352" s="952"/>
      <c r="P352" s="952"/>
      <c r="Q352" s="952"/>
      <c r="R352" s="952"/>
      <c r="S352" s="952"/>
      <c r="T352" s="952"/>
      <c r="U352" s="952"/>
      <c r="V352" s="952"/>
      <c r="W352" s="952"/>
      <c r="X352" s="952"/>
      <c r="Y352" s="952"/>
      <c r="Z352" s="952"/>
      <c r="AA352" s="952"/>
      <c r="AB352" s="952"/>
      <c r="AC352" s="952"/>
      <c r="AD352" s="952"/>
      <c r="AE352" s="952"/>
      <c r="AF352" s="953"/>
      <c r="AG352" s="946"/>
      <c r="AH352" s="947"/>
      <c r="AI352" s="484" t="s">
        <v>702</v>
      </c>
      <c r="AJ352" s="482"/>
      <c r="AK352" s="481"/>
      <c r="AL352" s="481"/>
      <c r="AM352" s="485"/>
      <c r="AN352" s="480"/>
    </row>
    <row r="353" spans="1:40" ht="31" x14ac:dyDescent="0.35">
      <c r="A353" s="951"/>
      <c r="B353" s="952"/>
      <c r="C353" s="952"/>
      <c r="D353" s="952"/>
      <c r="E353" s="952"/>
      <c r="F353" s="952"/>
      <c r="G353" s="952"/>
      <c r="H353" s="952"/>
      <c r="I353" s="952"/>
      <c r="J353" s="952"/>
      <c r="K353" s="952"/>
      <c r="L353" s="952"/>
      <c r="M353" s="952"/>
      <c r="N353" s="952"/>
      <c r="O353" s="952"/>
      <c r="P353" s="952"/>
      <c r="Q353" s="952"/>
      <c r="R353" s="952"/>
      <c r="S353" s="952"/>
      <c r="T353" s="952"/>
      <c r="U353" s="952"/>
      <c r="V353" s="952"/>
      <c r="W353" s="952"/>
      <c r="X353" s="952"/>
      <c r="Y353" s="952"/>
      <c r="Z353" s="952"/>
      <c r="AA353" s="952"/>
      <c r="AB353" s="952"/>
      <c r="AC353" s="952"/>
      <c r="AD353" s="952"/>
      <c r="AE353" s="952"/>
      <c r="AF353" s="953"/>
      <c r="AG353" s="946"/>
      <c r="AH353" s="947"/>
      <c r="AI353" s="483" t="s">
        <v>625</v>
      </c>
      <c r="AJ353" s="482"/>
      <c r="AK353" s="481"/>
      <c r="AL353" s="481"/>
      <c r="AM353" s="485">
        <v>9</v>
      </c>
      <c r="AN353" s="480">
        <f t="shared" ref="AN353" si="15">AM353</f>
        <v>9</v>
      </c>
    </row>
    <row r="354" spans="1:40" ht="15.5" x14ac:dyDescent="0.35">
      <c r="A354" s="951"/>
      <c r="B354" s="952"/>
      <c r="C354" s="952"/>
      <c r="D354" s="952"/>
      <c r="E354" s="952"/>
      <c r="F354" s="952"/>
      <c r="G354" s="952"/>
      <c r="H354" s="952"/>
      <c r="I354" s="952"/>
      <c r="J354" s="952"/>
      <c r="K354" s="952"/>
      <c r="L354" s="952"/>
      <c r="M354" s="952"/>
      <c r="N354" s="952"/>
      <c r="O354" s="952"/>
      <c r="P354" s="952"/>
      <c r="Q354" s="952"/>
      <c r="R354" s="952"/>
      <c r="S354" s="952"/>
      <c r="T354" s="952"/>
      <c r="U354" s="952"/>
      <c r="V354" s="952"/>
      <c r="W354" s="952"/>
      <c r="X354" s="952"/>
      <c r="Y354" s="952"/>
      <c r="Z354" s="952"/>
      <c r="AA354" s="952"/>
      <c r="AB354" s="952"/>
      <c r="AC354" s="952"/>
      <c r="AD354" s="952"/>
      <c r="AE354" s="952"/>
      <c r="AF354" s="953"/>
      <c r="AG354" s="946"/>
      <c r="AH354" s="947"/>
      <c r="AI354" s="483"/>
      <c r="AJ354" s="482"/>
      <c r="AK354" s="481"/>
      <c r="AL354" s="481"/>
      <c r="AM354" s="485"/>
      <c r="AN354" s="480"/>
    </row>
    <row r="355" spans="1:40" ht="15.5" x14ac:dyDescent="0.35">
      <c r="A355" s="951"/>
      <c r="B355" s="952"/>
      <c r="C355" s="952"/>
      <c r="D355" s="952"/>
      <c r="E355" s="952"/>
      <c r="F355" s="952"/>
      <c r="G355" s="952"/>
      <c r="H355" s="952"/>
      <c r="I355" s="952"/>
      <c r="J355" s="952"/>
      <c r="K355" s="952"/>
      <c r="L355" s="952"/>
      <c r="M355" s="952"/>
      <c r="N355" s="952"/>
      <c r="O355" s="952"/>
      <c r="P355" s="952"/>
      <c r="Q355" s="952"/>
      <c r="R355" s="952"/>
      <c r="S355" s="952"/>
      <c r="T355" s="952"/>
      <c r="U355" s="952"/>
      <c r="V355" s="952"/>
      <c r="W355" s="952"/>
      <c r="X355" s="952"/>
      <c r="Y355" s="952"/>
      <c r="Z355" s="952"/>
      <c r="AA355" s="952"/>
      <c r="AB355" s="952"/>
      <c r="AC355" s="952"/>
      <c r="AD355" s="952"/>
      <c r="AE355" s="952"/>
      <c r="AF355" s="953"/>
      <c r="AG355" s="946"/>
      <c r="AH355" s="947"/>
      <c r="AI355" s="484" t="s">
        <v>703</v>
      </c>
      <c r="AJ355" s="482"/>
      <c r="AK355" s="481"/>
      <c r="AL355" s="481"/>
      <c r="AM355" s="485"/>
      <c r="AN355" s="480"/>
    </row>
    <row r="356" spans="1:40" ht="15.5" x14ac:dyDescent="0.35">
      <c r="A356" s="951"/>
      <c r="B356" s="952"/>
      <c r="C356" s="952"/>
      <c r="D356" s="952"/>
      <c r="E356" s="952"/>
      <c r="F356" s="952"/>
      <c r="G356" s="952"/>
      <c r="H356" s="952"/>
      <c r="I356" s="952"/>
      <c r="J356" s="952"/>
      <c r="K356" s="952"/>
      <c r="L356" s="952"/>
      <c r="M356" s="952"/>
      <c r="N356" s="952"/>
      <c r="O356" s="952"/>
      <c r="P356" s="952"/>
      <c r="Q356" s="952"/>
      <c r="R356" s="952"/>
      <c r="S356" s="952"/>
      <c r="T356" s="952"/>
      <c r="U356" s="952"/>
      <c r="V356" s="952"/>
      <c r="W356" s="952"/>
      <c r="X356" s="952"/>
      <c r="Y356" s="952"/>
      <c r="Z356" s="952"/>
      <c r="AA356" s="952"/>
      <c r="AB356" s="952"/>
      <c r="AC356" s="952"/>
      <c r="AD356" s="952"/>
      <c r="AE356" s="952"/>
      <c r="AF356" s="953"/>
      <c r="AG356" s="946"/>
      <c r="AH356" s="947"/>
      <c r="AI356" s="483" t="s">
        <v>709</v>
      </c>
      <c r="AJ356" s="482"/>
      <c r="AK356" s="481"/>
      <c r="AL356" s="481"/>
      <c r="AM356" s="485">
        <v>12</v>
      </c>
      <c r="AN356" s="480">
        <f t="shared" ref="AN356" si="16">AM356</f>
        <v>12</v>
      </c>
    </row>
    <row r="357" spans="1:40" ht="15.5" x14ac:dyDescent="0.35">
      <c r="A357" s="951"/>
      <c r="B357" s="952"/>
      <c r="C357" s="952"/>
      <c r="D357" s="952"/>
      <c r="E357" s="952"/>
      <c r="F357" s="952"/>
      <c r="G357" s="952"/>
      <c r="H357" s="952"/>
      <c r="I357" s="952"/>
      <c r="J357" s="952"/>
      <c r="K357" s="952"/>
      <c r="L357" s="952"/>
      <c r="M357" s="952"/>
      <c r="N357" s="952"/>
      <c r="O357" s="952"/>
      <c r="P357" s="952"/>
      <c r="Q357" s="952"/>
      <c r="R357" s="952"/>
      <c r="S357" s="952"/>
      <c r="T357" s="952"/>
      <c r="U357" s="952"/>
      <c r="V357" s="952"/>
      <c r="W357" s="952"/>
      <c r="X357" s="952"/>
      <c r="Y357" s="952"/>
      <c r="Z357" s="952"/>
      <c r="AA357" s="952"/>
      <c r="AB357" s="952"/>
      <c r="AC357" s="952"/>
      <c r="AD357" s="952"/>
      <c r="AE357" s="952"/>
      <c r="AF357" s="953"/>
      <c r="AG357" s="946"/>
      <c r="AH357" s="947"/>
      <c r="AI357" s="483"/>
      <c r="AJ357" s="482"/>
      <c r="AK357" s="482"/>
      <c r="AL357" s="481"/>
      <c r="AM357" s="481"/>
      <c r="AN357" s="480"/>
    </row>
    <row r="358" spans="1:40" ht="15.5" x14ac:dyDescent="0.35">
      <c r="A358" s="951"/>
      <c r="B358" s="952"/>
      <c r="C358" s="952"/>
      <c r="D358" s="952"/>
      <c r="E358" s="952"/>
      <c r="F358" s="952"/>
      <c r="G358" s="952"/>
      <c r="H358" s="952"/>
      <c r="I358" s="952"/>
      <c r="J358" s="952"/>
      <c r="K358" s="952"/>
      <c r="L358" s="952"/>
      <c r="M358" s="952"/>
      <c r="N358" s="952"/>
      <c r="O358" s="952"/>
      <c r="P358" s="952"/>
      <c r="Q358" s="952"/>
      <c r="R358" s="952"/>
      <c r="S358" s="952"/>
      <c r="T358" s="952"/>
      <c r="U358" s="952"/>
      <c r="V358" s="952"/>
      <c r="W358" s="952"/>
      <c r="X358" s="952"/>
      <c r="Y358" s="952"/>
      <c r="Z358" s="952"/>
      <c r="AA358" s="952"/>
      <c r="AB358" s="952"/>
      <c r="AC358" s="952"/>
      <c r="AD358" s="952"/>
      <c r="AE358" s="952"/>
      <c r="AF358" s="953"/>
      <c r="AG358" s="946"/>
      <c r="AH358" s="947"/>
      <c r="AI358" s="484"/>
      <c r="AJ358" s="482"/>
      <c r="AK358" s="482"/>
      <c r="AL358" s="481"/>
      <c r="AM358" s="481"/>
      <c r="AN358" s="480"/>
    </row>
    <row r="359" spans="1:40" ht="15.5" x14ac:dyDescent="0.35">
      <c r="A359" s="951"/>
      <c r="B359" s="952"/>
      <c r="C359" s="952"/>
      <c r="D359" s="952"/>
      <c r="E359" s="952"/>
      <c r="F359" s="952"/>
      <c r="G359" s="952"/>
      <c r="H359" s="952"/>
      <c r="I359" s="952"/>
      <c r="J359" s="952"/>
      <c r="K359" s="952"/>
      <c r="L359" s="952"/>
      <c r="M359" s="952"/>
      <c r="N359" s="952"/>
      <c r="O359" s="952"/>
      <c r="P359" s="952"/>
      <c r="Q359" s="952"/>
      <c r="R359" s="952"/>
      <c r="S359" s="952"/>
      <c r="T359" s="952"/>
      <c r="U359" s="952"/>
      <c r="V359" s="952"/>
      <c r="W359" s="952"/>
      <c r="X359" s="952"/>
      <c r="Y359" s="952"/>
      <c r="Z359" s="952"/>
      <c r="AA359" s="952"/>
      <c r="AB359" s="952"/>
      <c r="AC359" s="952"/>
      <c r="AD359" s="952"/>
      <c r="AE359" s="952"/>
      <c r="AF359" s="953"/>
      <c r="AG359" s="946"/>
      <c r="AH359" s="947"/>
      <c r="AI359" s="483"/>
      <c r="AJ359" s="482"/>
      <c r="AK359" s="482"/>
      <c r="AL359" s="481"/>
      <c r="AM359" s="481"/>
      <c r="AN359" s="480"/>
    </row>
    <row r="360" spans="1:40" ht="15.5" x14ac:dyDescent="0.35">
      <c r="A360" s="951"/>
      <c r="B360" s="952"/>
      <c r="C360" s="952"/>
      <c r="D360" s="952"/>
      <c r="E360" s="952"/>
      <c r="F360" s="952"/>
      <c r="G360" s="952"/>
      <c r="H360" s="952"/>
      <c r="I360" s="952"/>
      <c r="J360" s="952"/>
      <c r="K360" s="952"/>
      <c r="L360" s="952"/>
      <c r="M360" s="952"/>
      <c r="N360" s="952"/>
      <c r="O360" s="952"/>
      <c r="P360" s="952"/>
      <c r="Q360" s="952"/>
      <c r="R360" s="952"/>
      <c r="S360" s="952"/>
      <c r="T360" s="952"/>
      <c r="U360" s="952"/>
      <c r="V360" s="952"/>
      <c r="W360" s="952"/>
      <c r="X360" s="952"/>
      <c r="Y360" s="952"/>
      <c r="Z360" s="952"/>
      <c r="AA360" s="952"/>
      <c r="AB360" s="952"/>
      <c r="AC360" s="952"/>
      <c r="AD360" s="952"/>
      <c r="AE360" s="952"/>
      <c r="AF360" s="953"/>
      <c r="AG360" s="946"/>
      <c r="AH360" s="947"/>
      <c r="AI360" s="483"/>
      <c r="AJ360" s="482"/>
      <c r="AK360" s="482"/>
      <c r="AL360" s="481"/>
      <c r="AM360" s="481"/>
      <c r="AN360" s="480"/>
    </row>
    <row r="361" spans="1:40" ht="15.5" x14ac:dyDescent="0.35">
      <c r="A361" s="951"/>
      <c r="B361" s="952"/>
      <c r="C361" s="952"/>
      <c r="D361" s="952"/>
      <c r="E361" s="952"/>
      <c r="F361" s="952"/>
      <c r="G361" s="952"/>
      <c r="H361" s="952"/>
      <c r="I361" s="952"/>
      <c r="J361" s="952"/>
      <c r="K361" s="952"/>
      <c r="L361" s="952"/>
      <c r="M361" s="952"/>
      <c r="N361" s="952"/>
      <c r="O361" s="952"/>
      <c r="P361" s="952"/>
      <c r="Q361" s="952"/>
      <c r="R361" s="952"/>
      <c r="S361" s="952"/>
      <c r="T361" s="952"/>
      <c r="U361" s="952"/>
      <c r="V361" s="952"/>
      <c r="W361" s="952"/>
      <c r="X361" s="952"/>
      <c r="Y361" s="952"/>
      <c r="Z361" s="952"/>
      <c r="AA361" s="952"/>
      <c r="AB361" s="952"/>
      <c r="AC361" s="952"/>
      <c r="AD361" s="952"/>
      <c r="AE361" s="952"/>
      <c r="AF361" s="953"/>
      <c r="AG361" s="562"/>
      <c r="AH361" s="563"/>
      <c r="AI361" s="483"/>
      <c r="AJ361" s="482"/>
      <c r="AK361" s="482"/>
      <c r="AL361" s="481"/>
      <c r="AM361" s="481"/>
      <c r="AN361" s="480"/>
    </row>
    <row r="362" spans="1:40" ht="15.5" x14ac:dyDescent="0.35">
      <c r="A362" s="951"/>
      <c r="B362" s="952"/>
      <c r="C362" s="952"/>
      <c r="D362" s="952"/>
      <c r="E362" s="952"/>
      <c r="F362" s="952"/>
      <c r="G362" s="952"/>
      <c r="H362" s="952"/>
      <c r="I362" s="952"/>
      <c r="J362" s="952"/>
      <c r="K362" s="952"/>
      <c r="L362" s="952"/>
      <c r="M362" s="952"/>
      <c r="N362" s="952"/>
      <c r="O362" s="952"/>
      <c r="P362" s="952"/>
      <c r="Q362" s="952"/>
      <c r="R362" s="952"/>
      <c r="S362" s="952"/>
      <c r="T362" s="952"/>
      <c r="U362" s="952"/>
      <c r="V362" s="952"/>
      <c r="W362" s="952"/>
      <c r="X362" s="952"/>
      <c r="Y362" s="952"/>
      <c r="Z362" s="952"/>
      <c r="AA362" s="952"/>
      <c r="AB362" s="952"/>
      <c r="AC362" s="952"/>
      <c r="AD362" s="952"/>
      <c r="AE362" s="952"/>
      <c r="AF362" s="953"/>
      <c r="AG362" s="562"/>
      <c r="AH362" s="563"/>
      <c r="AI362" s="483"/>
      <c r="AJ362" s="482"/>
      <c r="AK362" s="482"/>
      <c r="AL362" s="481"/>
      <c r="AM362" s="481"/>
      <c r="AN362" s="480"/>
    </row>
    <row r="363" spans="1:40" ht="15.5" x14ac:dyDescent="0.35">
      <c r="A363" s="951"/>
      <c r="B363" s="952"/>
      <c r="C363" s="952"/>
      <c r="D363" s="952"/>
      <c r="E363" s="952"/>
      <c r="F363" s="952"/>
      <c r="G363" s="952"/>
      <c r="H363" s="952"/>
      <c r="I363" s="952"/>
      <c r="J363" s="952"/>
      <c r="K363" s="952"/>
      <c r="L363" s="952"/>
      <c r="M363" s="952"/>
      <c r="N363" s="952"/>
      <c r="O363" s="952"/>
      <c r="P363" s="952"/>
      <c r="Q363" s="952"/>
      <c r="R363" s="952"/>
      <c r="S363" s="952"/>
      <c r="T363" s="952"/>
      <c r="U363" s="952"/>
      <c r="V363" s="952"/>
      <c r="W363" s="952"/>
      <c r="X363" s="952"/>
      <c r="Y363" s="952"/>
      <c r="Z363" s="952"/>
      <c r="AA363" s="952"/>
      <c r="AB363" s="952"/>
      <c r="AC363" s="952"/>
      <c r="AD363" s="952"/>
      <c r="AE363" s="952"/>
      <c r="AF363" s="953"/>
      <c r="AG363" s="562"/>
      <c r="AH363" s="563"/>
      <c r="AI363" s="483"/>
      <c r="AJ363" s="482"/>
      <c r="AK363" s="482"/>
      <c r="AL363" s="481"/>
      <c r="AM363" s="481"/>
      <c r="AN363" s="480"/>
    </row>
    <row r="364" spans="1:40" ht="15.5" x14ac:dyDescent="0.35">
      <c r="A364" s="951"/>
      <c r="B364" s="952"/>
      <c r="C364" s="952"/>
      <c r="D364" s="952"/>
      <c r="E364" s="952"/>
      <c r="F364" s="952"/>
      <c r="G364" s="952"/>
      <c r="H364" s="952"/>
      <c r="I364" s="952"/>
      <c r="J364" s="952"/>
      <c r="K364" s="952"/>
      <c r="L364" s="952"/>
      <c r="M364" s="952"/>
      <c r="N364" s="952"/>
      <c r="O364" s="952"/>
      <c r="P364" s="952"/>
      <c r="Q364" s="952"/>
      <c r="R364" s="952"/>
      <c r="S364" s="952"/>
      <c r="T364" s="952"/>
      <c r="U364" s="952"/>
      <c r="V364" s="952"/>
      <c r="W364" s="952"/>
      <c r="X364" s="952"/>
      <c r="Y364" s="952"/>
      <c r="Z364" s="952"/>
      <c r="AA364" s="952"/>
      <c r="AB364" s="952"/>
      <c r="AC364" s="952"/>
      <c r="AD364" s="952"/>
      <c r="AE364" s="952"/>
      <c r="AF364" s="953"/>
      <c r="AG364" s="562"/>
      <c r="AH364" s="563"/>
      <c r="AI364" s="483"/>
      <c r="AJ364" s="482"/>
      <c r="AK364" s="482"/>
      <c r="AL364" s="481"/>
      <c r="AM364" s="481"/>
      <c r="AN364" s="480"/>
    </row>
    <row r="365" spans="1:40" ht="15.5" x14ac:dyDescent="0.35">
      <c r="A365" s="951"/>
      <c r="B365" s="952"/>
      <c r="C365" s="952"/>
      <c r="D365" s="952"/>
      <c r="E365" s="952"/>
      <c r="F365" s="952"/>
      <c r="G365" s="952"/>
      <c r="H365" s="952"/>
      <c r="I365" s="952"/>
      <c r="J365" s="952"/>
      <c r="K365" s="952"/>
      <c r="L365" s="952"/>
      <c r="M365" s="952"/>
      <c r="N365" s="952"/>
      <c r="O365" s="952"/>
      <c r="P365" s="952"/>
      <c r="Q365" s="952"/>
      <c r="R365" s="952"/>
      <c r="S365" s="952"/>
      <c r="T365" s="952"/>
      <c r="U365" s="952"/>
      <c r="V365" s="952"/>
      <c r="W365" s="952"/>
      <c r="X365" s="952"/>
      <c r="Y365" s="952"/>
      <c r="Z365" s="952"/>
      <c r="AA365" s="952"/>
      <c r="AB365" s="952"/>
      <c r="AC365" s="952"/>
      <c r="AD365" s="952"/>
      <c r="AE365" s="952"/>
      <c r="AF365" s="953"/>
      <c r="AG365" s="562"/>
      <c r="AH365" s="563"/>
      <c r="AI365" s="483"/>
      <c r="AJ365" s="482"/>
      <c r="AK365" s="482"/>
      <c r="AL365" s="481"/>
      <c r="AM365" s="481"/>
      <c r="AN365" s="480"/>
    </row>
    <row r="366" spans="1:40" ht="15.5" x14ac:dyDescent="0.35">
      <c r="A366" s="951"/>
      <c r="B366" s="952"/>
      <c r="C366" s="952"/>
      <c r="D366" s="952"/>
      <c r="E366" s="952"/>
      <c r="F366" s="952"/>
      <c r="G366" s="952"/>
      <c r="H366" s="952"/>
      <c r="I366" s="952"/>
      <c r="J366" s="952"/>
      <c r="K366" s="952"/>
      <c r="L366" s="952"/>
      <c r="M366" s="952"/>
      <c r="N366" s="952"/>
      <c r="O366" s="952"/>
      <c r="P366" s="952"/>
      <c r="Q366" s="952"/>
      <c r="R366" s="952"/>
      <c r="S366" s="952"/>
      <c r="T366" s="952"/>
      <c r="U366" s="952"/>
      <c r="V366" s="952"/>
      <c r="W366" s="952"/>
      <c r="X366" s="952"/>
      <c r="Y366" s="952"/>
      <c r="Z366" s="952"/>
      <c r="AA366" s="952"/>
      <c r="AB366" s="952"/>
      <c r="AC366" s="952"/>
      <c r="AD366" s="952"/>
      <c r="AE366" s="952"/>
      <c r="AF366" s="953"/>
      <c r="AG366" s="562"/>
      <c r="AH366" s="563"/>
      <c r="AI366" s="483"/>
      <c r="AJ366" s="482"/>
      <c r="AK366" s="482"/>
      <c r="AL366" s="481"/>
      <c r="AM366" s="481"/>
      <c r="AN366" s="480"/>
    </row>
    <row r="367" spans="1:40" ht="15.5" x14ac:dyDescent="0.35">
      <c r="A367" s="951"/>
      <c r="B367" s="952"/>
      <c r="C367" s="952"/>
      <c r="D367" s="952"/>
      <c r="E367" s="952"/>
      <c r="F367" s="952"/>
      <c r="G367" s="952"/>
      <c r="H367" s="952"/>
      <c r="I367" s="952"/>
      <c r="J367" s="952"/>
      <c r="K367" s="952"/>
      <c r="L367" s="952"/>
      <c r="M367" s="952"/>
      <c r="N367" s="952"/>
      <c r="O367" s="952"/>
      <c r="P367" s="952"/>
      <c r="Q367" s="952"/>
      <c r="R367" s="952"/>
      <c r="S367" s="952"/>
      <c r="T367" s="952"/>
      <c r="U367" s="952"/>
      <c r="V367" s="952"/>
      <c r="W367" s="952"/>
      <c r="X367" s="952"/>
      <c r="Y367" s="952"/>
      <c r="Z367" s="952"/>
      <c r="AA367" s="952"/>
      <c r="AB367" s="952"/>
      <c r="AC367" s="952"/>
      <c r="AD367" s="952"/>
      <c r="AE367" s="952"/>
      <c r="AF367" s="953"/>
      <c r="AG367" s="562"/>
      <c r="AH367" s="563"/>
      <c r="AI367" s="483"/>
      <c r="AJ367" s="482"/>
      <c r="AK367" s="482"/>
      <c r="AL367" s="481"/>
      <c r="AM367" s="481"/>
      <c r="AN367" s="480"/>
    </row>
    <row r="368" spans="1:40" ht="15.5" x14ac:dyDescent="0.35">
      <c r="A368" s="951"/>
      <c r="B368" s="952"/>
      <c r="C368" s="952"/>
      <c r="D368" s="952"/>
      <c r="E368" s="952"/>
      <c r="F368" s="952"/>
      <c r="G368" s="952"/>
      <c r="H368" s="952"/>
      <c r="I368" s="952"/>
      <c r="J368" s="952"/>
      <c r="K368" s="952"/>
      <c r="L368" s="952"/>
      <c r="M368" s="952"/>
      <c r="N368" s="952"/>
      <c r="O368" s="952"/>
      <c r="P368" s="952"/>
      <c r="Q368" s="952"/>
      <c r="R368" s="952"/>
      <c r="S368" s="952"/>
      <c r="T368" s="952"/>
      <c r="U368" s="952"/>
      <c r="V368" s="952"/>
      <c r="W368" s="952"/>
      <c r="X368" s="952"/>
      <c r="Y368" s="952"/>
      <c r="Z368" s="952"/>
      <c r="AA368" s="952"/>
      <c r="AB368" s="952"/>
      <c r="AC368" s="952"/>
      <c r="AD368" s="952"/>
      <c r="AE368" s="952"/>
      <c r="AF368" s="953"/>
      <c r="AG368" s="946"/>
      <c r="AH368" s="947"/>
      <c r="AI368" s="483"/>
      <c r="AJ368" s="482"/>
      <c r="AK368" s="482"/>
      <c r="AL368" s="481"/>
      <c r="AM368" s="481"/>
      <c r="AN368" s="480"/>
    </row>
    <row r="369" spans="1:40" ht="15.5" x14ac:dyDescent="0.35">
      <c r="A369" s="951"/>
      <c r="B369" s="952"/>
      <c r="C369" s="952"/>
      <c r="D369" s="952"/>
      <c r="E369" s="952"/>
      <c r="F369" s="952"/>
      <c r="G369" s="952"/>
      <c r="H369" s="952"/>
      <c r="I369" s="952"/>
      <c r="J369" s="952"/>
      <c r="K369" s="952"/>
      <c r="L369" s="952"/>
      <c r="M369" s="952"/>
      <c r="N369" s="952"/>
      <c r="O369" s="952"/>
      <c r="P369" s="952"/>
      <c r="Q369" s="952"/>
      <c r="R369" s="952"/>
      <c r="S369" s="952"/>
      <c r="T369" s="952"/>
      <c r="U369" s="952"/>
      <c r="V369" s="952"/>
      <c r="W369" s="952"/>
      <c r="X369" s="952"/>
      <c r="Y369" s="952"/>
      <c r="Z369" s="952"/>
      <c r="AA369" s="952"/>
      <c r="AB369" s="952"/>
      <c r="AC369" s="952"/>
      <c r="AD369" s="952"/>
      <c r="AE369" s="952"/>
      <c r="AF369" s="953"/>
      <c r="AG369" s="562"/>
      <c r="AH369" s="563"/>
      <c r="AI369" s="483"/>
      <c r="AJ369" s="482"/>
      <c r="AK369" s="482"/>
      <c r="AL369" s="481"/>
      <c r="AM369" s="481"/>
      <c r="AN369" s="480"/>
    </row>
    <row r="370" spans="1:40" ht="15.5" x14ac:dyDescent="0.35">
      <c r="A370" s="951"/>
      <c r="B370" s="952"/>
      <c r="C370" s="952"/>
      <c r="D370" s="952"/>
      <c r="E370" s="952"/>
      <c r="F370" s="952"/>
      <c r="G370" s="952"/>
      <c r="H370" s="952"/>
      <c r="I370" s="952"/>
      <c r="J370" s="952"/>
      <c r="K370" s="952"/>
      <c r="L370" s="952"/>
      <c r="M370" s="952"/>
      <c r="N370" s="952"/>
      <c r="O370" s="952"/>
      <c r="P370" s="952"/>
      <c r="Q370" s="952"/>
      <c r="R370" s="952"/>
      <c r="S370" s="952"/>
      <c r="T370" s="952"/>
      <c r="U370" s="952"/>
      <c r="V370" s="952"/>
      <c r="W370" s="952"/>
      <c r="X370" s="952"/>
      <c r="Y370" s="952"/>
      <c r="Z370" s="952"/>
      <c r="AA370" s="952"/>
      <c r="AB370" s="952"/>
      <c r="AC370" s="952"/>
      <c r="AD370" s="952"/>
      <c r="AE370" s="952"/>
      <c r="AF370" s="953"/>
      <c r="AG370" s="562"/>
      <c r="AH370" s="563"/>
      <c r="AI370" s="483"/>
      <c r="AJ370" s="482"/>
      <c r="AK370" s="482"/>
      <c r="AL370" s="481"/>
      <c r="AM370" s="481"/>
      <c r="AN370" s="480"/>
    </row>
    <row r="371" spans="1:40" ht="15.5" x14ac:dyDescent="0.35">
      <c r="A371" s="951"/>
      <c r="B371" s="952"/>
      <c r="C371" s="952"/>
      <c r="D371" s="952"/>
      <c r="E371" s="952"/>
      <c r="F371" s="952"/>
      <c r="G371" s="952"/>
      <c r="H371" s="952"/>
      <c r="I371" s="952"/>
      <c r="J371" s="952"/>
      <c r="K371" s="952"/>
      <c r="L371" s="952"/>
      <c r="M371" s="952"/>
      <c r="N371" s="952"/>
      <c r="O371" s="952"/>
      <c r="P371" s="952"/>
      <c r="Q371" s="952"/>
      <c r="R371" s="952"/>
      <c r="S371" s="952"/>
      <c r="T371" s="952"/>
      <c r="U371" s="952"/>
      <c r="V371" s="952"/>
      <c r="W371" s="952"/>
      <c r="X371" s="952"/>
      <c r="Y371" s="952"/>
      <c r="Z371" s="952"/>
      <c r="AA371" s="952"/>
      <c r="AB371" s="952"/>
      <c r="AC371" s="952"/>
      <c r="AD371" s="952"/>
      <c r="AE371" s="952"/>
      <c r="AF371" s="953"/>
      <c r="AG371" s="562"/>
      <c r="AH371" s="563"/>
      <c r="AI371" s="483"/>
      <c r="AJ371" s="482"/>
      <c r="AK371" s="482"/>
      <c r="AL371" s="481"/>
      <c r="AM371" s="481"/>
      <c r="AN371" s="480"/>
    </row>
    <row r="372" spans="1:40" ht="15.5" x14ac:dyDescent="0.35">
      <c r="A372" s="951"/>
      <c r="B372" s="952"/>
      <c r="C372" s="952"/>
      <c r="D372" s="952"/>
      <c r="E372" s="952"/>
      <c r="F372" s="952"/>
      <c r="G372" s="952"/>
      <c r="H372" s="952"/>
      <c r="I372" s="952"/>
      <c r="J372" s="952"/>
      <c r="K372" s="952"/>
      <c r="L372" s="952"/>
      <c r="M372" s="952"/>
      <c r="N372" s="952"/>
      <c r="O372" s="952"/>
      <c r="P372" s="952"/>
      <c r="Q372" s="952"/>
      <c r="R372" s="952"/>
      <c r="S372" s="952"/>
      <c r="T372" s="952"/>
      <c r="U372" s="952"/>
      <c r="V372" s="952"/>
      <c r="W372" s="952"/>
      <c r="X372" s="952"/>
      <c r="Y372" s="952"/>
      <c r="Z372" s="952"/>
      <c r="AA372" s="952"/>
      <c r="AB372" s="952"/>
      <c r="AC372" s="952"/>
      <c r="AD372" s="952"/>
      <c r="AE372" s="952"/>
      <c r="AF372" s="953"/>
      <c r="AG372" s="562"/>
      <c r="AH372" s="563"/>
      <c r="AI372" s="483"/>
      <c r="AJ372" s="482"/>
      <c r="AK372" s="482"/>
      <c r="AL372" s="481"/>
      <c r="AM372" s="481"/>
      <c r="AN372" s="480"/>
    </row>
    <row r="373" spans="1:40" ht="15.5" x14ac:dyDescent="0.35">
      <c r="A373" s="951"/>
      <c r="B373" s="952"/>
      <c r="C373" s="952"/>
      <c r="D373" s="952"/>
      <c r="E373" s="952"/>
      <c r="F373" s="952"/>
      <c r="G373" s="952"/>
      <c r="H373" s="952"/>
      <c r="I373" s="952"/>
      <c r="J373" s="952"/>
      <c r="K373" s="952"/>
      <c r="L373" s="952"/>
      <c r="M373" s="952"/>
      <c r="N373" s="952"/>
      <c r="O373" s="952"/>
      <c r="P373" s="952"/>
      <c r="Q373" s="952"/>
      <c r="R373" s="952"/>
      <c r="S373" s="952"/>
      <c r="T373" s="952"/>
      <c r="U373" s="952"/>
      <c r="V373" s="952"/>
      <c r="W373" s="952"/>
      <c r="X373" s="952"/>
      <c r="Y373" s="952"/>
      <c r="Z373" s="952"/>
      <c r="AA373" s="952"/>
      <c r="AB373" s="952"/>
      <c r="AC373" s="952"/>
      <c r="AD373" s="952"/>
      <c r="AE373" s="952"/>
      <c r="AF373" s="953"/>
      <c r="AG373" s="562"/>
      <c r="AH373" s="563"/>
      <c r="AI373" s="483"/>
      <c r="AJ373" s="482"/>
      <c r="AK373" s="482"/>
      <c r="AL373" s="481"/>
      <c r="AM373" s="481"/>
      <c r="AN373" s="480"/>
    </row>
    <row r="374" spans="1:40" ht="15.5" x14ac:dyDescent="0.35">
      <c r="A374" s="951"/>
      <c r="B374" s="952"/>
      <c r="C374" s="952"/>
      <c r="D374" s="952"/>
      <c r="E374" s="952"/>
      <c r="F374" s="952"/>
      <c r="G374" s="952"/>
      <c r="H374" s="952"/>
      <c r="I374" s="952"/>
      <c r="J374" s="952"/>
      <c r="K374" s="952"/>
      <c r="L374" s="952"/>
      <c r="M374" s="952"/>
      <c r="N374" s="952"/>
      <c r="O374" s="952"/>
      <c r="P374" s="952"/>
      <c r="Q374" s="952"/>
      <c r="R374" s="952"/>
      <c r="S374" s="952"/>
      <c r="T374" s="952"/>
      <c r="U374" s="952"/>
      <c r="V374" s="952"/>
      <c r="W374" s="952"/>
      <c r="X374" s="952"/>
      <c r="Y374" s="952"/>
      <c r="Z374" s="952"/>
      <c r="AA374" s="952"/>
      <c r="AB374" s="952"/>
      <c r="AC374" s="952"/>
      <c r="AD374" s="952"/>
      <c r="AE374" s="952"/>
      <c r="AF374" s="953"/>
      <c r="AG374" s="946"/>
      <c r="AH374" s="947"/>
      <c r="AI374" s="483"/>
      <c r="AJ374" s="482"/>
      <c r="AK374" s="482"/>
      <c r="AL374" s="481"/>
      <c r="AM374" s="481"/>
      <c r="AN374" s="480"/>
    </row>
    <row r="375" spans="1:40" ht="15.5" x14ac:dyDescent="0.35">
      <c r="A375" s="951"/>
      <c r="B375" s="952"/>
      <c r="C375" s="952"/>
      <c r="D375" s="952"/>
      <c r="E375" s="952"/>
      <c r="F375" s="952"/>
      <c r="G375" s="952"/>
      <c r="H375" s="952"/>
      <c r="I375" s="952"/>
      <c r="J375" s="952"/>
      <c r="K375" s="952"/>
      <c r="L375" s="952"/>
      <c r="M375" s="952"/>
      <c r="N375" s="952"/>
      <c r="O375" s="952"/>
      <c r="P375" s="952"/>
      <c r="Q375" s="952"/>
      <c r="R375" s="952"/>
      <c r="S375" s="952"/>
      <c r="T375" s="952"/>
      <c r="U375" s="952"/>
      <c r="V375" s="952"/>
      <c r="W375" s="952"/>
      <c r="X375" s="952"/>
      <c r="Y375" s="952"/>
      <c r="Z375" s="952"/>
      <c r="AA375" s="952"/>
      <c r="AB375" s="952"/>
      <c r="AC375" s="952"/>
      <c r="AD375" s="952"/>
      <c r="AE375" s="952"/>
      <c r="AF375" s="953"/>
      <c r="AG375" s="946"/>
      <c r="AH375" s="947"/>
      <c r="AI375" s="483"/>
      <c r="AJ375" s="482"/>
      <c r="AK375" s="482"/>
      <c r="AL375" s="481"/>
      <c r="AM375" s="481"/>
      <c r="AN375" s="480"/>
    </row>
    <row r="376" spans="1:40" ht="15.5" x14ac:dyDescent="0.35">
      <c r="A376" s="951"/>
      <c r="B376" s="952"/>
      <c r="C376" s="952"/>
      <c r="D376" s="952"/>
      <c r="E376" s="952"/>
      <c r="F376" s="952"/>
      <c r="G376" s="952"/>
      <c r="H376" s="952"/>
      <c r="I376" s="952"/>
      <c r="J376" s="952"/>
      <c r="K376" s="952"/>
      <c r="L376" s="952"/>
      <c r="M376" s="952"/>
      <c r="N376" s="952"/>
      <c r="O376" s="952"/>
      <c r="P376" s="952"/>
      <c r="Q376" s="952"/>
      <c r="R376" s="952"/>
      <c r="S376" s="952"/>
      <c r="T376" s="952"/>
      <c r="U376" s="952"/>
      <c r="V376" s="952"/>
      <c r="W376" s="952"/>
      <c r="X376" s="952"/>
      <c r="Y376" s="952"/>
      <c r="Z376" s="952"/>
      <c r="AA376" s="952"/>
      <c r="AB376" s="952"/>
      <c r="AC376" s="952"/>
      <c r="AD376" s="952"/>
      <c r="AE376" s="952"/>
      <c r="AF376" s="953"/>
      <c r="AG376" s="944"/>
      <c r="AH376" s="945"/>
      <c r="AI376" s="568"/>
      <c r="AJ376" s="564"/>
      <c r="AK376" s="565"/>
      <c r="AL376" s="565"/>
      <c r="AM376" s="566"/>
      <c r="AN376" s="567"/>
    </row>
    <row r="377" spans="1:40" ht="15.5" x14ac:dyDescent="0.35">
      <c r="A377" s="951"/>
      <c r="B377" s="952"/>
      <c r="C377" s="952"/>
      <c r="D377" s="952"/>
      <c r="E377" s="952"/>
      <c r="F377" s="952"/>
      <c r="G377" s="952"/>
      <c r="H377" s="952"/>
      <c r="I377" s="952"/>
      <c r="J377" s="952"/>
      <c r="K377" s="952"/>
      <c r="L377" s="952"/>
      <c r="M377" s="952"/>
      <c r="N377" s="952"/>
      <c r="O377" s="952"/>
      <c r="P377" s="952"/>
      <c r="Q377" s="952"/>
      <c r="R377" s="952"/>
      <c r="S377" s="952"/>
      <c r="T377" s="952"/>
      <c r="U377" s="952"/>
      <c r="V377" s="952"/>
      <c r="W377" s="952"/>
      <c r="X377" s="952"/>
      <c r="Y377" s="952"/>
      <c r="Z377" s="952"/>
      <c r="AA377" s="952"/>
      <c r="AB377" s="952"/>
      <c r="AC377" s="952"/>
      <c r="AD377" s="952"/>
      <c r="AE377" s="952"/>
      <c r="AF377" s="953"/>
      <c r="AG377" s="487"/>
      <c r="AH377" s="486"/>
      <c r="AI377" s="483"/>
      <c r="AJ377" s="482"/>
      <c r="AK377" s="481"/>
      <c r="AL377" s="481"/>
      <c r="AM377" s="485"/>
      <c r="AN377" s="480"/>
    </row>
    <row r="378" spans="1:40" ht="15.5" x14ac:dyDescent="0.35">
      <c r="A378" s="951"/>
      <c r="B378" s="952"/>
      <c r="C378" s="952"/>
      <c r="D378" s="952"/>
      <c r="E378" s="952"/>
      <c r="F378" s="952"/>
      <c r="G378" s="952"/>
      <c r="H378" s="952"/>
      <c r="I378" s="952"/>
      <c r="J378" s="952"/>
      <c r="K378" s="952"/>
      <c r="L378" s="952"/>
      <c r="M378" s="952"/>
      <c r="N378" s="952"/>
      <c r="O378" s="952"/>
      <c r="P378" s="952"/>
      <c r="Q378" s="952"/>
      <c r="R378" s="952"/>
      <c r="S378" s="952"/>
      <c r="T378" s="952"/>
      <c r="U378" s="952"/>
      <c r="V378" s="952"/>
      <c r="W378" s="952"/>
      <c r="X378" s="952"/>
      <c r="Y378" s="952"/>
      <c r="Z378" s="952"/>
      <c r="AA378" s="952"/>
      <c r="AB378" s="952"/>
      <c r="AC378" s="952"/>
      <c r="AD378" s="952"/>
      <c r="AE378" s="952"/>
      <c r="AF378" s="953"/>
      <c r="AG378" s="944"/>
      <c r="AH378" s="945"/>
      <c r="AI378" s="484"/>
      <c r="AJ378" s="482"/>
      <c r="AK378" s="482"/>
      <c r="AL378" s="481"/>
      <c r="AM378" s="481"/>
      <c r="AN378" s="480"/>
    </row>
    <row r="379" spans="1:40" ht="15.5" x14ac:dyDescent="0.35">
      <c r="A379" s="951"/>
      <c r="B379" s="952"/>
      <c r="C379" s="952"/>
      <c r="D379" s="952"/>
      <c r="E379" s="952"/>
      <c r="F379" s="952"/>
      <c r="G379" s="952"/>
      <c r="H379" s="952"/>
      <c r="I379" s="952"/>
      <c r="J379" s="952"/>
      <c r="K379" s="952"/>
      <c r="L379" s="952"/>
      <c r="M379" s="952"/>
      <c r="N379" s="952"/>
      <c r="O379" s="952"/>
      <c r="P379" s="952"/>
      <c r="Q379" s="952"/>
      <c r="R379" s="952"/>
      <c r="S379" s="952"/>
      <c r="T379" s="952"/>
      <c r="U379" s="952"/>
      <c r="V379" s="952"/>
      <c r="W379" s="952"/>
      <c r="X379" s="952"/>
      <c r="Y379" s="952"/>
      <c r="Z379" s="952"/>
      <c r="AA379" s="952"/>
      <c r="AB379" s="952"/>
      <c r="AC379" s="952"/>
      <c r="AD379" s="952"/>
      <c r="AE379" s="952"/>
      <c r="AF379" s="953"/>
      <c r="AG379" s="944"/>
      <c r="AH379" s="945"/>
      <c r="AI379" s="483"/>
      <c r="AJ379" s="564"/>
      <c r="AK379" s="565"/>
      <c r="AL379" s="565"/>
      <c r="AM379" s="566"/>
      <c r="AN379" s="567"/>
    </row>
    <row r="380" spans="1:40" ht="16" thickBot="1" x14ac:dyDescent="0.4">
      <c r="A380" s="951"/>
      <c r="B380" s="952"/>
      <c r="C380" s="952"/>
      <c r="D380" s="952"/>
      <c r="E380" s="952"/>
      <c r="F380" s="952"/>
      <c r="G380" s="952"/>
      <c r="H380" s="952"/>
      <c r="I380" s="952"/>
      <c r="J380" s="952"/>
      <c r="K380" s="952"/>
      <c r="L380" s="952"/>
      <c r="M380" s="952"/>
      <c r="N380" s="952"/>
      <c r="O380" s="952"/>
      <c r="P380" s="952"/>
      <c r="Q380" s="952"/>
      <c r="R380" s="952"/>
      <c r="S380" s="952"/>
      <c r="T380" s="952"/>
      <c r="U380" s="952"/>
      <c r="V380" s="952"/>
      <c r="W380" s="952"/>
      <c r="X380" s="952"/>
      <c r="Y380" s="952"/>
      <c r="Z380" s="952"/>
      <c r="AA380" s="952"/>
      <c r="AB380" s="952"/>
      <c r="AC380" s="952"/>
      <c r="AD380" s="952"/>
      <c r="AE380" s="952"/>
      <c r="AF380" s="953"/>
      <c r="AG380" s="930"/>
      <c r="AH380" s="931"/>
      <c r="AI380" s="479"/>
      <c r="AJ380" s="478"/>
      <c r="AK380" s="478"/>
      <c r="AL380" s="478"/>
      <c r="AM380" s="478"/>
      <c r="AN380" s="477"/>
    </row>
    <row r="381" spans="1:40" ht="15.5" x14ac:dyDescent="0.35">
      <c r="A381" s="951"/>
      <c r="B381" s="952"/>
      <c r="C381" s="952"/>
      <c r="D381" s="952"/>
      <c r="E381" s="952"/>
      <c r="F381" s="952"/>
      <c r="G381" s="952"/>
      <c r="H381" s="952"/>
      <c r="I381" s="952"/>
      <c r="J381" s="952"/>
      <c r="K381" s="952"/>
      <c r="L381" s="952"/>
      <c r="M381" s="952"/>
      <c r="N381" s="952"/>
      <c r="O381" s="952"/>
      <c r="P381" s="952"/>
      <c r="Q381" s="952"/>
      <c r="R381" s="952"/>
      <c r="S381" s="952"/>
      <c r="T381" s="952"/>
      <c r="U381" s="952"/>
      <c r="V381" s="952"/>
      <c r="W381" s="952"/>
      <c r="X381" s="952"/>
      <c r="Y381" s="952"/>
      <c r="Z381" s="952"/>
      <c r="AA381" s="952"/>
      <c r="AB381" s="952"/>
      <c r="AC381" s="952"/>
      <c r="AD381" s="952"/>
      <c r="AE381" s="952"/>
      <c r="AF381" s="953"/>
      <c r="AG381" s="932" t="s">
        <v>433</v>
      </c>
      <c r="AH381" s="933"/>
      <c r="AI381" s="933"/>
      <c r="AJ381" s="933"/>
      <c r="AK381" s="933"/>
      <c r="AL381" s="933"/>
      <c r="AM381" s="934"/>
      <c r="AN381" s="476">
        <f>SUM(AN350:AN380)</f>
        <v>41</v>
      </c>
    </row>
    <row r="382" spans="1:40" ht="15.5" x14ac:dyDescent="0.35">
      <c r="A382" s="951"/>
      <c r="B382" s="952"/>
      <c r="C382" s="952"/>
      <c r="D382" s="952"/>
      <c r="E382" s="952"/>
      <c r="F382" s="952"/>
      <c r="G382" s="952"/>
      <c r="H382" s="952"/>
      <c r="I382" s="952"/>
      <c r="J382" s="952"/>
      <c r="K382" s="952"/>
      <c r="L382" s="952"/>
      <c r="M382" s="952"/>
      <c r="N382" s="952"/>
      <c r="O382" s="952"/>
      <c r="P382" s="952"/>
      <c r="Q382" s="952"/>
      <c r="R382" s="952"/>
      <c r="S382" s="952"/>
      <c r="T382" s="952"/>
      <c r="U382" s="952"/>
      <c r="V382" s="952"/>
      <c r="W382" s="952"/>
      <c r="X382" s="952"/>
      <c r="Y382" s="952"/>
      <c r="Z382" s="952"/>
      <c r="AA382" s="952"/>
      <c r="AB382" s="952"/>
      <c r="AC382" s="952"/>
      <c r="AD382" s="952"/>
      <c r="AE382" s="952"/>
      <c r="AF382" s="953"/>
      <c r="AG382" s="935"/>
      <c r="AH382" s="936"/>
      <c r="AI382" s="936"/>
      <c r="AJ382" s="936"/>
      <c r="AK382" s="936"/>
      <c r="AL382" s="936"/>
      <c r="AM382" s="937"/>
      <c r="AN382" s="475"/>
    </row>
    <row r="383" spans="1:40" ht="18.5" thickBot="1" x14ac:dyDescent="0.45">
      <c r="A383" s="954"/>
      <c r="B383" s="955"/>
      <c r="C383" s="955"/>
      <c r="D383" s="955"/>
      <c r="E383" s="955"/>
      <c r="F383" s="955"/>
      <c r="G383" s="955"/>
      <c r="H383" s="955"/>
      <c r="I383" s="955"/>
      <c r="J383" s="955"/>
      <c r="K383" s="955"/>
      <c r="L383" s="955"/>
      <c r="M383" s="955"/>
      <c r="N383" s="955"/>
      <c r="O383" s="955"/>
      <c r="P383" s="955"/>
      <c r="Q383" s="955"/>
      <c r="R383" s="955"/>
      <c r="S383" s="955"/>
      <c r="T383" s="955"/>
      <c r="U383" s="955"/>
      <c r="V383" s="955"/>
      <c r="W383" s="955"/>
      <c r="X383" s="955"/>
      <c r="Y383" s="955"/>
      <c r="Z383" s="955"/>
      <c r="AA383" s="955"/>
      <c r="AB383" s="955"/>
      <c r="AC383" s="955"/>
      <c r="AD383" s="955"/>
      <c r="AE383" s="955"/>
      <c r="AF383" s="956"/>
      <c r="AG383" s="938" t="s">
        <v>432</v>
      </c>
      <c r="AH383" s="939"/>
      <c r="AI383" s="939"/>
      <c r="AJ383" s="939"/>
      <c r="AK383" s="939"/>
      <c r="AL383" s="939"/>
      <c r="AM383" s="940"/>
      <c r="AN383" s="474">
        <f>AN381-AN382</f>
        <v>41</v>
      </c>
    </row>
    <row r="384" spans="1:40" ht="15.5" x14ac:dyDescent="0.35">
      <c r="A384" s="473"/>
      <c r="B384" s="472"/>
      <c r="C384" s="468"/>
      <c r="D384" s="468"/>
      <c r="E384" s="468"/>
      <c r="F384" s="468"/>
      <c r="G384" s="468"/>
      <c r="H384" s="469"/>
      <c r="I384" s="468"/>
      <c r="J384" s="468"/>
      <c r="K384" s="468"/>
      <c r="L384" s="468"/>
      <c r="M384" s="468"/>
      <c r="N384" s="468"/>
      <c r="O384" s="468"/>
      <c r="P384" s="468"/>
      <c r="Q384" s="468"/>
      <c r="R384" s="468"/>
      <c r="S384" s="941"/>
      <c r="T384" s="941"/>
      <c r="U384" s="941"/>
      <c r="V384" s="941"/>
      <c r="W384" s="941"/>
      <c r="X384" s="941"/>
      <c r="Y384" s="941"/>
      <c r="Z384" s="941"/>
      <c r="AA384" s="941"/>
      <c r="AB384" s="941"/>
      <c r="AC384" s="941"/>
      <c r="AD384" s="941"/>
      <c r="AE384" s="941"/>
      <c r="AF384" s="941"/>
      <c r="AG384" s="941"/>
      <c r="AH384" s="941"/>
      <c r="AI384" s="471"/>
      <c r="AJ384" s="470"/>
      <c r="AK384" s="469"/>
      <c r="AL384" s="468"/>
      <c r="AM384" s="468"/>
      <c r="AN384" s="467"/>
    </row>
    <row r="385" spans="1:40" ht="15.5" x14ac:dyDescent="0.35">
      <c r="A385" s="463"/>
      <c r="B385" s="462"/>
      <c r="H385" s="461"/>
      <c r="S385" s="942"/>
      <c r="T385" s="942"/>
      <c r="U385" s="942"/>
      <c r="V385" s="942"/>
      <c r="W385" s="942"/>
      <c r="X385" s="942"/>
      <c r="Y385" s="942"/>
      <c r="Z385" s="942"/>
      <c r="AA385" s="942"/>
      <c r="AB385" s="942"/>
      <c r="AC385" s="942"/>
      <c r="AD385" s="942"/>
      <c r="AE385" s="942"/>
      <c r="AF385" s="942"/>
      <c r="AG385" s="942"/>
      <c r="AH385" s="942"/>
      <c r="AI385" s="466"/>
      <c r="AJ385" s="465"/>
      <c r="AK385" s="461"/>
      <c r="AN385" s="464"/>
    </row>
    <row r="386" spans="1:40" ht="15.5" x14ac:dyDescent="0.35">
      <c r="A386" s="463"/>
      <c r="B386" s="462"/>
      <c r="H386" s="461"/>
      <c r="S386" s="942"/>
      <c r="T386" s="942"/>
      <c r="U386" s="942"/>
      <c r="V386" s="942"/>
      <c r="W386" s="942"/>
      <c r="X386" s="942"/>
      <c r="Y386" s="942"/>
      <c r="Z386" s="942"/>
      <c r="AA386" s="942"/>
      <c r="AB386" s="942"/>
      <c r="AC386" s="942"/>
      <c r="AD386" s="942"/>
      <c r="AE386" s="942"/>
      <c r="AF386" s="942"/>
      <c r="AG386" s="942"/>
      <c r="AH386" s="942"/>
      <c r="AI386" s="466"/>
      <c r="AJ386" s="465"/>
      <c r="AK386" s="461"/>
      <c r="AN386" s="464"/>
    </row>
    <row r="387" spans="1:40" ht="15.5" x14ac:dyDescent="0.35">
      <c r="A387" s="463"/>
      <c r="B387" s="462"/>
      <c r="H387" s="461"/>
      <c r="S387" s="942"/>
      <c r="T387" s="942"/>
      <c r="U387" s="942"/>
      <c r="V387" s="942"/>
      <c r="W387" s="942"/>
      <c r="X387" s="942"/>
      <c r="Y387" s="942"/>
      <c r="Z387" s="942"/>
      <c r="AA387" s="942"/>
      <c r="AB387" s="942"/>
      <c r="AC387" s="942"/>
      <c r="AD387" s="942"/>
      <c r="AE387" s="942"/>
      <c r="AF387" s="942"/>
      <c r="AG387" s="942"/>
      <c r="AH387" s="942"/>
      <c r="AI387" s="466"/>
      <c r="AJ387" s="465"/>
      <c r="AK387" s="461"/>
      <c r="AN387" s="464"/>
    </row>
    <row r="388" spans="1:40" ht="15.5" x14ac:dyDescent="0.35">
      <c r="A388" s="463"/>
      <c r="B388" s="462"/>
      <c r="H388" s="461"/>
      <c r="S388" s="942"/>
      <c r="T388" s="942"/>
      <c r="U388" s="942"/>
      <c r="V388" s="942"/>
      <c r="W388" s="942"/>
      <c r="X388" s="942"/>
      <c r="Y388" s="942"/>
      <c r="Z388" s="942"/>
      <c r="AA388" s="942"/>
      <c r="AB388" s="942"/>
      <c r="AC388" s="942"/>
      <c r="AD388" s="942"/>
      <c r="AE388" s="942"/>
      <c r="AF388" s="942"/>
      <c r="AG388" s="942"/>
      <c r="AH388" s="942"/>
      <c r="AI388" s="466"/>
      <c r="AJ388" s="465"/>
      <c r="AK388" s="461"/>
      <c r="AN388" s="464"/>
    </row>
    <row r="389" spans="1:40" ht="15.5" x14ac:dyDescent="0.35">
      <c r="A389" s="463"/>
      <c r="B389" s="462"/>
      <c r="H389" s="461"/>
      <c r="S389" s="942"/>
      <c r="T389" s="942"/>
      <c r="U389" s="942"/>
      <c r="V389" s="942"/>
      <c r="W389" s="942"/>
      <c r="X389" s="942"/>
      <c r="Y389" s="942"/>
      <c r="Z389" s="942"/>
      <c r="AA389" s="942"/>
      <c r="AB389" s="942"/>
      <c r="AC389" s="942"/>
      <c r="AD389" s="942"/>
      <c r="AE389" s="942"/>
      <c r="AF389" s="942"/>
      <c r="AG389" s="942"/>
      <c r="AH389" s="942"/>
      <c r="AI389" s="466"/>
      <c r="AJ389" s="465"/>
      <c r="AK389" s="461"/>
      <c r="AN389" s="464"/>
    </row>
    <row r="390" spans="1:40" ht="15.5" x14ac:dyDescent="0.35">
      <c r="A390" s="463"/>
      <c r="B390" s="462"/>
      <c r="H390" s="461"/>
      <c r="S390" s="942"/>
      <c r="T390" s="942"/>
      <c r="U390" s="942"/>
      <c r="V390" s="942"/>
      <c r="W390" s="942"/>
      <c r="X390" s="942"/>
      <c r="Y390" s="942"/>
      <c r="Z390" s="942"/>
      <c r="AA390" s="942"/>
      <c r="AB390" s="942"/>
      <c r="AC390" s="942"/>
      <c r="AD390" s="942"/>
      <c r="AE390" s="942"/>
      <c r="AF390" s="942"/>
      <c r="AG390" s="942"/>
      <c r="AH390" s="942"/>
      <c r="AI390" s="922" t="s">
        <v>723</v>
      </c>
      <c r="AJ390" s="923"/>
      <c r="AK390" s="923"/>
      <c r="AL390" s="923"/>
      <c r="AM390" s="923"/>
      <c r="AN390" s="924"/>
    </row>
    <row r="391" spans="1:40" ht="13" x14ac:dyDescent="0.3">
      <c r="A391" s="920"/>
      <c r="B391" s="921"/>
      <c r="C391" s="921"/>
      <c r="D391" s="921"/>
      <c r="E391" s="921"/>
      <c r="F391" s="921"/>
      <c r="G391" s="921"/>
      <c r="H391" s="921"/>
      <c r="I391" s="921"/>
      <c r="J391" s="921"/>
      <c r="K391" s="921"/>
      <c r="L391" s="921"/>
      <c r="M391" s="921"/>
      <c r="N391" s="921"/>
      <c r="O391" s="921"/>
      <c r="P391" s="921"/>
      <c r="Q391" s="921"/>
      <c r="R391" s="921"/>
      <c r="S391" s="942"/>
      <c r="T391" s="942"/>
      <c r="U391" s="942"/>
      <c r="V391" s="942"/>
      <c r="W391" s="942"/>
      <c r="X391" s="942"/>
      <c r="Y391" s="942"/>
      <c r="Z391" s="942"/>
      <c r="AA391" s="942"/>
      <c r="AB391" s="942"/>
      <c r="AC391" s="942"/>
      <c r="AD391" s="942"/>
      <c r="AE391" s="942"/>
      <c r="AF391" s="942"/>
      <c r="AG391" s="942"/>
      <c r="AH391" s="942"/>
      <c r="AI391" s="922" t="s">
        <v>724</v>
      </c>
      <c r="AJ391" s="923"/>
      <c r="AK391" s="923"/>
      <c r="AL391" s="923"/>
      <c r="AM391" s="923"/>
      <c r="AN391" s="924"/>
    </row>
    <row r="392" spans="1:40" ht="13" x14ac:dyDescent="0.3">
      <c r="A392" s="920"/>
      <c r="B392" s="921"/>
      <c r="C392" s="921"/>
      <c r="D392" s="921"/>
      <c r="E392" s="921"/>
      <c r="F392" s="921"/>
      <c r="G392" s="921"/>
      <c r="H392" s="921"/>
      <c r="I392" s="921"/>
      <c r="J392" s="921"/>
      <c r="K392" s="921"/>
      <c r="L392" s="921"/>
      <c r="M392" s="921"/>
      <c r="N392" s="921"/>
      <c r="O392" s="921"/>
      <c r="P392" s="921"/>
      <c r="Q392" s="921"/>
      <c r="R392" s="921"/>
      <c r="S392" s="942"/>
      <c r="T392" s="942"/>
      <c r="U392" s="942"/>
      <c r="V392" s="942"/>
      <c r="W392" s="942"/>
      <c r="X392" s="942"/>
      <c r="Y392" s="942"/>
      <c r="Z392" s="942"/>
      <c r="AA392" s="942"/>
      <c r="AB392" s="942"/>
      <c r="AC392" s="942"/>
      <c r="AD392" s="942"/>
      <c r="AE392" s="942"/>
      <c r="AF392" s="942"/>
      <c r="AG392" s="942"/>
      <c r="AH392" s="942"/>
      <c r="AI392" s="922" t="s">
        <v>726</v>
      </c>
      <c r="AJ392" s="923"/>
      <c r="AK392" s="923"/>
      <c r="AL392" s="923"/>
      <c r="AM392" s="923"/>
      <c r="AN392" s="924"/>
    </row>
    <row r="393" spans="1:40" ht="13.5" thickBot="1" x14ac:dyDescent="0.35">
      <c r="A393" s="925"/>
      <c r="B393" s="926"/>
      <c r="C393" s="926"/>
      <c r="D393" s="926"/>
      <c r="E393" s="926"/>
      <c r="F393" s="926"/>
      <c r="G393" s="926"/>
      <c r="H393" s="926"/>
      <c r="I393" s="926"/>
      <c r="J393" s="926"/>
      <c r="K393" s="926"/>
      <c r="L393" s="926"/>
      <c r="M393" s="926"/>
      <c r="N393" s="926"/>
      <c r="O393" s="926"/>
      <c r="P393" s="926"/>
      <c r="Q393" s="926"/>
      <c r="R393" s="926"/>
      <c r="S393" s="943"/>
      <c r="T393" s="943"/>
      <c r="U393" s="943"/>
      <c r="V393" s="943"/>
      <c r="W393" s="943"/>
      <c r="X393" s="943"/>
      <c r="Y393" s="943"/>
      <c r="Z393" s="943"/>
      <c r="AA393" s="943"/>
      <c r="AB393" s="943"/>
      <c r="AC393" s="943"/>
      <c r="AD393" s="943"/>
      <c r="AE393" s="943"/>
      <c r="AF393" s="943"/>
      <c r="AG393" s="943"/>
      <c r="AH393" s="943"/>
      <c r="AI393" s="927"/>
      <c r="AJ393" s="928"/>
      <c r="AK393" s="928"/>
      <c r="AL393" s="928"/>
      <c r="AM393" s="928"/>
      <c r="AN393" s="929"/>
    </row>
    <row r="394" spans="1:40" ht="23" x14ac:dyDescent="0.5">
      <c r="A394" s="1001"/>
      <c r="B394" s="1002"/>
      <c r="C394" s="1002"/>
      <c r="D394" s="1002"/>
      <c r="E394" s="1002"/>
      <c r="F394" s="1002"/>
      <c r="G394" s="1002"/>
      <c r="H394" s="1003"/>
      <c r="I394" s="1007" t="s">
        <v>460</v>
      </c>
      <c r="J394" s="1008"/>
      <c r="K394" s="1008"/>
      <c r="L394" s="1008"/>
      <c r="M394" s="1008"/>
      <c r="N394" s="1008"/>
      <c r="O394" s="1008"/>
      <c r="P394" s="1008"/>
      <c r="Q394" s="1008"/>
      <c r="R394" s="1008"/>
      <c r="S394" s="1008"/>
      <c r="T394" s="1008"/>
      <c r="U394" s="1008"/>
      <c r="V394" s="1008"/>
      <c r="W394" s="1008"/>
      <c r="X394" s="1008"/>
      <c r="Y394" s="1008"/>
      <c r="Z394" s="1008"/>
      <c r="AA394" s="1008"/>
      <c r="AB394" s="1008"/>
      <c r="AC394" s="1008"/>
      <c r="AD394" s="1008"/>
      <c r="AE394" s="1008"/>
      <c r="AF394" s="1008"/>
      <c r="AG394" s="1008"/>
      <c r="AH394" s="1008"/>
      <c r="AI394" s="1008"/>
      <c r="AJ394" s="1008"/>
      <c r="AK394" s="1009"/>
      <c r="AL394" s="1013" t="s">
        <v>459</v>
      </c>
      <c r="AM394" s="1014"/>
      <c r="AN394" s="1015"/>
    </row>
    <row r="395" spans="1:40" ht="23" x14ac:dyDescent="0.5">
      <c r="A395" s="1004"/>
      <c r="B395" s="1005"/>
      <c r="C395" s="1005"/>
      <c r="D395" s="1005"/>
      <c r="E395" s="1005"/>
      <c r="F395" s="1005"/>
      <c r="G395" s="1005"/>
      <c r="H395" s="1006"/>
      <c r="I395" s="1010"/>
      <c r="J395" s="1011"/>
      <c r="K395" s="1011"/>
      <c r="L395" s="1011"/>
      <c r="M395" s="1011"/>
      <c r="N395" s="1011"/>
      <c r="O395" s="1011"/>
      <c r="P395" s="1011"/>
      <c r="Q395" s="1011"/>
      <c r="R395" s="1011"/>
      <c r="S395" s="1011"/>
      <c r="T395" s="1011"/>
      <c r="U395" s="1011"/>
      <c r="V395" s="1011"/>
      <c r="W395" s="1011"/>
      <c r="X395" s="1011"/>
      <c r="Y395" s="1011"/>
      <c r="Z395" s="1011"/>
      <c r="AA395" s="1011"/>
      <c r="AB395" s="1011"/>
      <c r="AC395" s="1011"/>
      <c r="AD395" s="1011"/>
      <c r="AE395" s="1011"/>
      <c r="AF395" s="1011"/>
      <c r="AG395" s="1011"/>
      <c r="AH395" s="1011"/>
      <c r="AI395" s="1011"/>
      <c r="AJ395" s="1011"/>
      <c r="AK395" s="1012"/>
      <c r="AL395" s="1016" t="s">
        <v>458</v>
      </c>
      <c r="AM395" s="1017"/>
      <c r="AN395" s="1018"/>
    </row>
    <row r="396" spans="1:40" ht="23" x14ac:dyDescent="0.5">
      <c r="A396" s="1004"/>
      <c r="B396" s="1005"/>
      <c r="C396" s="1005"/>
      <c r="D396" s="1005"/>
      <c r="E396" s="1005"/>
      <c r="F396" s="1005"/>
      <c r="G396" s="1005"/>
      <c r="H396" s="1006"/>
      <c r="I396" s="1019" t="s">
        <v>457</v>
      </c>
      <c r="J396" s="1020"/>
      <c r="K396" s="1020"/>
      <c r="L396" s="1020"/>
      <c r="M396" s="1020"/>
      <c r="N396" s="1020"/>
      <c r="O396" s="1020"/>
      <c r="P396" s="1020"/>
      <c r="Q396" s="1020"/>
      <c r="R396" s="1020"/>
      <c r="S396" s="1020"/>
      <c r="T396" s="1020"/>
      <c r="U396" s="1020"/>
      <c r="V396" s="1020"/>
      <c r="W396" s="1020"/>
      <c r="X396" s="1020"/>
      <c r="Y396" s="1020"/>
      <c r="Z396" s="1020"/>
      <c r="AA396" s="1020"/>
      <c r="AB396" s="1020"/>
      <c r="AC396" s="1020"/>
      <c r="AD396" s="1020"/>
      <c r="AE396" s="1020"/>
      <c r="AF396" s="1020"/>
      <c r="AG396" s="1020"/>
      <c r="AH396" s="1020"/>
      <c r="AI396" s="1020"/>
      <c r="AJ396" s="1020"/>
      <c r="AK396" s="1021"/>
      <c r="AL396" s="1022" t="s">
        <v>456</v>
      </c>
      <c r="AM396" s="1023"/>
      <c r="AN396" s="1024"/>
    </row>
    <row r="397" spans="1:40" ht="14" x14ac:dyDescent="0.25">
      <c r="A397" s="977" t="s">
        <v>455</v>
      </c>
      <c r="B397" s="978"/>
      <c r="C397" s="978"/>
      <c r="D397" s="978"/>
      <c r="E397" s="978"/>
      <c r="F397" s="978" t="s">
        <v>454</v>
      </c>
      <c r="G397" s="978"/>
      <c r="H397" s="999">
        <v>15</v>
      </c>
      <c r="I397" s="999"/>
      <c r="J397" s="978" t="s">
        <v>453</v>
      </c>
      <c r="K397" s="978"/>
      <c r="L397" s="999">
        <v>10</v>
      </c>
      <c r="M397" s="999"/>
      <c r="N397" s="978" t="s">
        <v>9</v>
      </c>
      <c r="O397" s="978"/>
      <c r="P397" s="999">
        <v>2024</v>
      </c>
      <c r="Q397" s="999"/>
      <c r="R397" s="497"/>
      <c r="S397" s="497"/>
      <c r="T397" s="497"/>
      <c r="U397" s="978" t="s">
        <v>452</v>
      </c>
      <c r="V397" s="978"/>
      <c r="W397" s="978"/>
      <c r="X397" s="978"/>
      <c r="Y397" s="978"/>
      <c r="Z397" s="1000"/>
      <c r="AA397" s="1000"/>
      <c r="AB397" s="1000"/>
      <c r="AC397" s="1000"/>
      <c r="AD397" s="1000"/>
      <c r="AE397" s="1000"/>
      <c r="AF397" s="1000"/>
      <c r="AG397" s="978" t="s">
        <v>451</v>
      </c>
      <c r="AH397" s="978"/>
      <c r="AI397" s="978"/>
      <c r="AJ397" s="989" t="s">
        <v>723</v>
      </c>
      <c r="AK397" s="989"/>
      <c r="AL397" s="989"/>
      <c r="AM397" s="989"/>
      <c r="AN397" s="990"/>
    </row>
    <row r="398" spans="1:40" ht="17.5" customHeight="1" x14ac:dyDescent="0.25">
      <c r="A398" s="991" t="s">
        <v>450</v>
      </c>
      <c r="B398" s="992"/>
      <c r="C398" s="992"/>
      <c r="D398" s="992"/>
      <c r="E398" s="992"/>
      <c r="F398" s="992"/>
      <c r="G398" s="992"/>
      <c r="H398" s="992"/>
      <c r="I398" s="993" t="s">
        <v>550</v>
      </c>
      <c r="J398" s="994"/>
      <c r="K398" s="994"/>
      <c r="L398" s="994"/>
      <c r="M398" s="994"/>
      <c r="N398" s="994"/>
      <c r="O398" s="994"/>
      <c r="P398" s="994"/>
      <c r="Q398" s="994"/>
      <c r="R398" s="994"/>
      <c r="S398" s="994"/>
      <c r="T398" s="994"/>
      <c r="U398" s="994"/>
      <c r="V398" s="994"/>
      <c r="W398" s="994"/>
      <c r="X398" s="994"/>
      <c r="Y398" s="994"/>
      <c r="Z398" s="994"/>
      <c r="AA398" s="994"/>
      <c r="AB398" s="994"/>
      <c r="AC398" s="994"/>
      <c r="AD398" s="994"/>
      <c r="AE398" s="994"/>
      <c r="AF398" s="994"/>
      <c r="AG398" s="994"/>
      <c r="AH398" s="994"/>
      <c r="AI398" s="994"/>
      <c r="AJ398" s="994"/>
      <c r="AK398" s="994"/>
      <c r="AL398" s="994"/>
      <c r="AM398" s="994"/>
      <c r="AN398" s="995"/>
    </row>
    <row r="399" spans="1:40" ht="20" x14ac:dyDescent="0.4">
      <c r="A399" s="977" t="s">
        <v>449</v>
      </c>
      <c r="B399" s="978"/>
      <c r="C399" s="978"/>
      <c r="D399" s="978"/>
      <c r="E399" s="978"/>
      <c r="F399" s="978"/>
      <c r="G399" s="978"/>
      <c r="H399" s="978"/>
      <c r="I399" s="979"/>
      <c r="J399" s="979"/>
      <c r="K399" s="979"/>
      <c r="L399" s="979"/>
      <c r="M399" s="979"/>
      <c r="N399" s="979"/>
      <c r="O399" s="979"/>
      <c r="P399" s="979"/>
      <c r="Q399" s="979"/>
      <c r="R399" s="979"/>
      <c r="S399" s="979"/>
      <c r="T399" s="979"/>
      <c r="U399" s="979"/>
      <c r="V399" s="979"/>
      <c r="W399" s="979"/>
      <c r="X399" s="979"/>
      <c r="Y399" s="979"/>
      <c r="Z399" s="979"/>
      <c r="AA399" s="979"/>
      <c r="AB399" s="979"/>
      <c r="AC399" s="979"/>
      <c r="AD399" s="979"/>
      <c r="AE399" s="980" t="s">
        <v>446</v>
      </c>
      <c r="AF399" s="981"/>
      <c r="AG399" s="981"/>
      <c r="AH399" s="982"/>
      <c r="AI399" s="499"/>
      <c r="AJ399" s="996" t="s">
        <v>448</v>
      </c>
      <c r="AK399" s="997"/>
      <c r="AL399" s="998"/>
      <c r="AM399" s="983"/>
      <c r="AN399" s="984"/>
    </row>
    <row r="400" spans="1:40" ht="20" x14ac:dyDescent="0.4">
      <c r="A400" s="977" t="s">
        <v>447</v>
      </c>
      <c r="B400" s="978"/>
      <c r="C400" s="978"/>
      <c r="D400" s="978"/>
      <c r="E400" s="978"/>
      <c r="F400" s="978"/>
      <c r="G400" s="978"/>
      <c r="H400" s="978"/>
      <c r="I400" s="979"/>
      <c r="J400" s="979"/>
      <c r="K400" s="979"/>
      <c r="L400" s="979"/>
      <c r="M400" s="979"/>
      <c r="N400" s="979"/>
      <c r="O400" s="979"/>
      <c r="P400" s="979"/>
      <c r="Q400" s="979"/>
      <c r="R400" s="979"/>
      <c r="S400" s="979"/>
      <c r="T400" s="979"/>
      <c r="U400" s="979"/>
      <c r="V400" s="979"/>
      <c r="W400" s="979"/>
      <c r="X400" s="979"/>
      <c r="Y400" s="979"/>
      <c r="Z400" s="979"/>
      <c r="AA400" s="979"/>
      <c r="AB400" s="979"/>
      <c r="AC400" s="979"/>
      <c r="AD400" s="979"/>
      <c r="AE400" s="980" t="s">
        <v>446</v>
      </c>
      <c r="AF400" s="981"/>
      <c r="AG400" s="981"/>
      <c r="AH400" s="982"/>
      <c r="AI400" s="499"/>
      <c r="AJ400" s="980" t="s">
        <v>445</v>
      </c>
      <c r="AK400" s="981"/>
      <c r="AL400" s="982"/>
      <c r="AM400" s="983"/>
      <c r="AN400" s="984"/>
    </row>
    <row r="401" spans="1:40" ht="16" thickBot="1" x14ac:dyDescent="0.3">
      <c r="A401" s="498"/>
      <c r="B401" s="497"/>
      <c r="C401" s="497"/>
      <c r="D401" s="497"/>
      <c r="E401" s="497"/>
      <c r="F401" s="497"/>
      <c r="G401" s="497"/>
      <c r="H401" s="497"/>
      <c r="I401" s="497"/>
      <c r="J401" s="497"/>
      <c r="K401" s="497"/>
      <c r="L401" s="497"/>
      <c r="M401" s="497"/>
      <c r="N401" s="497"/>
      <c r="O401" s="497"/>
      <c r="P401" s="497"/>
      <c r="Q401" s="497"/>
      <c r="R401" s="497"/>
      <c r="S401" s="497"/>
      <c r="T401" s="497"/>
      <c r="U401" s="497"/>
      <c r="V401" s="497"/>
      <c r="W401" s="497"/>
      <c r="X401" s="497"/>
      <c r="Y401" s="497"/>
      <c r="Z401" s="497"/>
      <c r="AA401" s="497"/>
      <c r="AB401" s="497"/>
      <c r="AC401" s="497"/>
      <c r="AD401" s="497"/>
      <c r="AE401" s="497"/>
      <c r="AF401" s="497"/>
      <c r="AG401" s="497"/>
      <c r="AH401" s="497"/>
      <c r="AI401" s="496"/>
      <c r="AJ401" s="496"/>
      <c r="AK401" s="496"/>
      <c r="AL401" s="496"/>
      <c r="AM401" s="495"/>
      <c r="AN401" s="494"/>
    </row>
    <row r="402" spans="1:40" ht="16" customHeight="1" thickBot="1" x14ac:dyDescent="0.3">
      <c r="A402" s="966" t="s">
        <v>62</v>
      </c>
      <c r="B402" s="967"/>
      <c r="C402" s="967"/>
      <c r="D402" s="967"/>
      <c r="E402" s="967"/>
      <c r="F402" s="967"/>
      <c r="G402" s="967"/>
      <c r="H402" s="968" t="s">
        <v>42</v>
      </c>
      <c r="I402" s="969"/>
      <c r="J402" s="969"/>
      <c r="K402" s="969"/>
      <c r="L402" s="969"/>
      <c r="M402" s="969"/>
      <c r="N402" s="969"/>
      <c r="O402" s="969"/>
      <c r="P402" s="969"/>
      <c r="Q402" s="969"/>
      <c r="R402" s="969"/>
      <c r="S402" s="969"/>
      <c r="T402" s="970"/>
      <c r="U402" s="967" t="s">
        <v>31</v>
      </c>
      <c r="V402" s="967"/>
      <c r="W402" s="967"/>
      <c r="X402" s="967"/>
      <c r="Y402" s="967"/>
      <c r="Z402" s="967"/>
      <c r="AA402" s="967"/>
      <c r="AB402" s="967"/>
      <c r="AC402" s="967"/>
      <c r="AD402" s="967"/>
      <c r="AE402" s="971" t="s">
        <v>620</v>
      </c>
      <c r="AF402" s="972"/>
      <c r="AG402" s="973"/>
      <c r="AH402" s="973"/>
      <c r="AI402" s="974"/>
      <c r="AJ402" s="493" t="s">
        <v>444</v>
      </c>
      <c r="AK402" s="492" t="s">
        <v>622</v>
      </c>
      <c r="AL402" s="491" t="s">
        <v>443</v>
      </c>
      <c r="AM402" s="975" t="s">
        <v>442</v>
      </c>
      <c r="AN402" s="976"/>
    </row>
    <row r="403" spans="1:40" ht="13" x14ac:dyDescent="0.3">
      <c r="A403" s="948"/>
      <c r="B403" s="949"/>
      <c r="C403" s="949"/>
      <c r="D403" s="949"/>
      <c r="E403" s="949"/>
      <c r="F403" s="949"/>
      <c r="G403" s="949"/>
      <c r="H403" s="949"/>
      <c r="I403" s="949"/>
      <c r="J403" s="949"/>
      <c r="K403" s="949"/>
      <c r="L403" s="949"/>
      <c r="M403" s="949"/>
      <c r="N403" s="949"/>
      <c r="O403" s="949"/>
      <c r="P403" s="949"/>
      <c r="Q403" s="949"/>
      <c r="R403" s="949"/>
      <c r="S403" s="949"/>
      <c r="T403" s="949"/>
      <c r="U403" s="949"/>
      <c r="V403" s="949"/>
      <c r="W403" s="949"/>
      <c r="X403" s="949"/>
      <c r="Y403" s="949"/>
      <c r="Z403" s="949"/>
      <c r="AA403" s="949"/>
      <c r="AB403" s="949"/>
      <c r="AC403" s="949"/>
      <c r="AD403" s="949"/>
      <c r="AE403" s="949"/>
      <c r="AF403" s="950"/>
      <c r="AG403" s="957" t="s">
        <v>441</v>
      </c>
      <c r="AH403" s="958"/>
      <c r="AI403" s="961" t="s">
        <v>440</v>
      </c>
      <c r="AJ403" s="963" t="s">
        <v>439</v>
      </c>
      <c r="AK403" s="965"/>
      <c r="AL403" s="965"/>
      <c r="AM403" s="961" t="s">
        <v>438</v>
      </c>
      <c r="AN403" s="985" t="s">
        <v>437</v>
      </c>
    </row>
    <row r="404" spans="1:40" ht="13.5" thickBot="1" x14ac:dyDescent="0.35">
      <c r="A404" s="951"/>
      <c r="B404" s="952"/>
      <c r="C404" s="952"/>
      <c r="D404" s="952"/>
      <c r="E404" s="952"/>
      <c r="F404" s="952"/>
      <c r="G404" s="952"/>
      <c r="H404" s="952"/>
      <c r="I404" s="952"/>
      <c r="J404" s="952"/>
      <c r="K404" s="952"/>
      <c r="L404" s="952"/>
      <c r="M404" s="952"/>
      <c r="N404" s="952"/>
      <c r="O404" s="952"/>
      <c r="P404" s="952"/>
      <c r="Q404" s="952"/>
      <c r="R404" s="952"/>
      <c r="S404" s="952"/>
      <c r="T404" s="952"/>
      <c r="U404" s="952"/>
      <c r="V404" s="952"/>
      <c r="W404" s="952"/>
      <c r="X404" s="952"/>
      <c r="Y404" s="952"/>
      <c r="Z404" s="952"/>
      <c r="AA404" s="952"/>
      <c r="AB404" s="952"/>
      <c r="AC404" s="952"/>
      <c r="AD404" s="952"/>
      <c r="AE404" s="952"/>
      <c r="AF404" s="953"/>
      <c r="AG404" s="959"/>
      <c r="AH404" s="960"/>
      <c r="AI404" s="962"/>
      <c r="AJ404" s="490" t="s">
        <v>436</v>
      </c>
      <c r="AK404" s="490" t="s">
        <v>435</v>
      </c>
      <c r="AL404" s="490" t="s">
        <v>434</v>
      </c>
      <c r="AM404" s="962"/>
      <c r="AN404" s="986"/>
    </row>
    <row r="405" spans="1:40" ht="15.5" x14ac:dyDescent="0.35">
      <c r="A405" s="951"/>
      <c r="B405" s="952"/>
      <c r="C405" s="952"/>
      <c r="D405" s="952"/>
      <c r="E405" s="952"/>
      <c r="F405" s="952"/>
      <c r="G405" s="952"/>
      <c r="H405" s="952"/>
      <c r="I405" s="952"/>
      <c r="J405" s="952"/>
      <c r="K405" s="952"/>
      <c r="L405" s="952"/>
      <c r="M405" s="952"/>
      <c r="N405" s="952"/>
      <c r="O405" s="952"/>
      <c r="P405" s="952"/>
      <c r="Q405" s="952"/>
      <c r="R405" s="952"/>
      <c r="S405" s="952"/>
      <c r="T405" s="952"/>
      <c r="U405" s="952"/>
      <c r="V405" s="952"/>
      <c r="W405" s="952"/>
      <c r="X405" s="952"/>
      <c r="Y405" s="952"/>
      <c r="Z405" s="952"/>
      <c r="AA405" s="952"/>
      <c r="AB405" s="952"/>
      <c r="AC405" s="952"/>
      <c r="AD405" s="952"/>
      <c r="AE405" s="952"/>
      <c r="AF405" s="953"/>
      <c r="AG405" s="987"/>
      <c r="AH405" s="988"/>
      <c r="AI405" s="484" t="s">
        <v>552</v>
      </c>
      <c r="AJ405" s="482"/>
      <c r="AK405" s="481"/>
      <c r="AL405" s="481"/>
      <c r="AM405" s="485"/>
      <c r="AN405" s="480">
        <f t="shared" ref="AN405:AN406" si="17">AM405</f>
        <v>0</v>
      </c>
    </row>
    <row r="406" spans="1:40" ht="31" x14ac:dyDescent="0.35">
      <c r="A406" s="951"/>
      <c r="B406" s="952"/>
      <c r="C406" s="952"/>
      <c r="D406" s="952"/>
      <c r="E406" s="952"/>
      <c r="F406" s="952"/>
      <c r="G406" s="952"/>
      <c r="H406" s="952"/>
      <c r="I406" s="952"/>
      <c r="J406" s="952"/>
      <c r="K406" s="952"/>
      <c r="L406" s="952"/>
      <c r="M406" s="952"/>
      <c r="N406" s="952"/>
      <c r="O406" s="952"/>
      <c r="P406" s="952"/>
      <c r="Q406" s="952"/>
      <c r="R406" s="952"/>
      <c r="S406" s="952"/>
      <c r="T406" s="952"/>
      <c r="U406" s="952"/>
      <c r="V406" s="952"/>
      <c r="W406" s="952"/>
      <c r="X406" s="952"/>
      <c r="Y406" s="952"/>
      <c r="Z406" s="952"/>
      <c r="AA406" s="952"/>
      <c r="AB406" s="952"/>
      <c r="AC406" s="952"/>
      <c r="AD406" s="952"/>
      <c r="AE406" s="952"/>
      <c r="AF406" s="953"/>
      <c r="AG406" s="946"/>
      <c r="AH406" s="947"/>
      <c r="AI406" s="483" t="s">
        <v>621</v>
      </c>
      <c r="AJ406" s="482"/>
      <c r="AK406" s="481"/>
      <c r="AL406" s="481"/>
      <c r="AM406" s="485">
        <v>9</v>
      </c>
      <c r="AN406" s="480">
        <f t="shared" si="17"/>
        <v>9</v>
      </c>
    </row>
    <row r="407" spans="1:40" ht="15.5" x14ac:dyDescent="0.35">
      <c r="A407" s="951"/>
      <c r="B407" s="952"/>
      <c r="C407" s="952"/>
      <c r="D407" s="952"/>
      <c r="E407" s="952"/>
      <c r="F407" s="952"/>
      <c r="G407" s="952"/>
      <c r="H407" s="952"/>
      <c r="I407" s="952"/>
      <c r="J407" s="952"/>
      <c r="K407" s="952"/>
      <c r="L407" s="952"/>
      <c r="M407" s="952"/>
      <c r="N407" s="952"/>
      <c r="O407" s="952"/>
      <c r="P407" s="952"/>
      <c r="Q407" s="952"/>
      <c r="R407" s="952"/>
      <c r="S407" s="952"/>
      <c r="T407" s="952"/>
      <c r="U407" s="952"/>
      <c r="V407" s="952"/>
      <c r="W407" s="952"/>
      <c r="X407" s="952"/>
      <c r="Y407" s="952"/>
      <c r="Z407" s="952"/>
      <c r="AA407" s="952"/>
      <c r="AB407" s="952"/>
      <c r="AC407" s="952"/>
      <c r="AD407" s="952"/>
      <c r="AE407" s="952"/>
      <c r="AF407" s="953"/>
      <c r="AG407" s="946"/>
      <c r="AH407" s="947"/>
      <c r="AI407" s="484" t="s">
        <v>702</v>
      </c>
      <c r="AJ407" s="482"/>
      <c r="AK407" s="481"/>
      <c r="AL407" s="481"/>
      <c r="AM407" s="485"/>
      <c r="AN407" s="480"/>
    </row>
    <row r="408" spans="1:40" ht="31" x14ac:dyDescent="0.35">
      <c r="A408" s="951"/>
      <c r="B408" s="952"/>
      <c r="C408" s="952"/>
      <c r="D408" s="952"/>
      <c r="E408" s="952"/>
      <c r="F408" s="952"/>
      <c r="G408" s="952"/>
      <c r="H408" s="952"/>
      <c r="I408" s="952"/>
      <c r="J408" s="952"/>
      <c r="K408" s="952"/>
      <c r="L408" s="952"/>
      <c r="M408" s="952"/>
      <c r="N408" s="952"/>
      <c r="O408" s="952"/>
      <c r="P408" s="952"/>
      <c r="Q408" s="952"/>
      <c r="R408" s="952"/>
      <c r="S408" s="952"/>
      <c r="T408" s="952"/>
      <c r="U408" s="952"/>
      <c r="V408" s="952"/>
      <c r="W408" s="952"/>
      <c r="X408" s="952"/>
      <c r="Y408" s="952"/>
      <c r="Z408" s="952"/>
      <c r="AA408" s="952"/>
      <c r="AB408" s="952"/>
      <c r="AC408" s="952"/>
      <c r="AD408" s="952"/>
      <c r="AE408" s="952"/>
      <c r="AF408" s="953"/>
      <c r="AG408" s="946"/>
      <c r="AH408" s="947"/>
      <c r="AI408" s="483" t="s">
        <v>621</v>
      </c>
      <c r="AJ408" s="482"/>
      <c r="AK408" s="481"/>
      <c r="AL408" s="481"/>
      <c r="AM408" s="485">
        <v>4</v>
      </c>
      <c r="AN408" s="480">
        <f t="shared" ref="AN408:AN414" si="18">AM408</f>
        <v>4</v>
      </c>
    </row>
    <row r="409" spans="1:40" ht="15.5" x14ac:dyDescent="0.35">
      <c r="A409" s="951"/>
      <c r="B409" s="952"/>
      <c r="C409" s="952"/>
      <c r="D409" s="952"/>
      <c r="E409" s="952"/>
      <c r="F409" s="952"/>
      <c r="G409" s="952"/>
      <c r="H409" s="952"/>
      <c r="I409" s="952"/>
      <c r="J409" s="952"/>
      <c r="K409" s="952"/>
      <c r="L409" s="952"/>
      <c r="M409" s="952"/>
      <c r="N409" s="952"/>
      <c r="O409" s="952"/>
      <c r="P409" s="952"/>
      <c r="Q409" s="952"/>
      <c r="R409" s="952"/>
      <c r="S409" s="952"/>
      <c r="T409" s="952"/>
      <c r="U409" s="952"/>
      <c r="V409" s="952"/>
      <c r="W409" s="952"/>
      <c r="X409" s="952"/>
      <c r="Y409" s="952"/>
      <c r="Z409" s="952"/>
      <c r="AA409" s="952"/>
      <c r="AB409" s="952"/>
      <c r="AC409" s="952"/>
      <c r="AD409" s="952"/>
      <c r="AE409" s="952"/>
      <c r="AF409" s="953"/>
      <c r="AG409" s="946"/>
      <c r="AH409" s="947"/>
      <c r="AI409" s="484" t="s">
        <v>708</v>
      </c>
      <c r="AJ409" s="482"/>
      <c r="AK409" s="481"/>
      <c r="AL409" s="481"/>
      <c r="AM409" s="485"/>
      <c r="AN409" s="480">
        <f t="shared" si="18"/>
        <v>0</v>
      </c>
    </row>
    <row r="410" spans="1:40" ht="15.5" x14ac:dyDescent="0.35">
      <c r="A410" s="951"/>
      <c r="B410" s="952"/>
      <c r="C410" s="952"/>
      <c r="D410" s="952"/>
      <c r="E410" s="952"/>
      <c r="F410" s="952"/>
      <c r="G410" s="952"/>
      <c r="H410" s="952"/>
      <c r="I410" s="952"/>
      <c r="J410" s="952"/>
      <c r="K410" s="952"/>
      <c r="L410" s="952"/>
      <c r="M410" s="952"/>
      <c r="N410" s="952"/>
      <c r="O410" s="952"/>
      <c r="P410" s="952"/>
      <c r="Q410" s="952"/>
      <c r="R410" s="952"/>
      <c r="S410" s="952"/>
      <c r="T410" s="952"/>
      <c r="U410" s="952"/>
      <c r="V410" s="952"/>
      <c r="W410" s="952"/>
      <c r="X410" s="952"/>
      <c r="Y410" s="952"/>
      <c r="Z410" s="952"/>
      <c r="AA410" s="952"/>
      <c r="AB410" s="952"/>
      <c r="AC410" s="952"/>
      <c r="AD410" s="952"/>
      <c r="AE410" s="952"/>
      <c r="AF410" s="953"/>
      <c r="AG410" s="946"/>
      <c r="AH410" s="947"/>
      <c r="AI410" s="483" t="s">
        <v>710</v>
      </c>
      <c r="AJ410" s="482"/>
      <c r="AK410" s="481"/>
      <c r="AL410" s="481"/>
      <c r="AM410" s="485">
        <v>1</v>
      </c>
      <c r="AN410" s="480">
        <f t="shared" si="18"/>
        <v>1</v>
      </c>
    </row>
    <row r="411" spans="1:40" ht="15.5" x14ac:dyDescent="0.35">
      <c r="A411" s="951"/>
      <c r="B411" s="952"/>
      <c r="C411" s="952"/>
      <c r="D411" s="952"/>
      <c r="E411" s="952"/>
      <c r="F411" s="952"/>
      <c r="G411" s="952"/>
      <c r="H411" s="952"/>
      <c r="I411" s="952"/>
      <c r="J411" s="952"/>
      <c r="K411" s="952"/>
      <c r="L411" s="952"/>
      <c r="M411" s="952"/>
      <c r="N411" s="952"/>
      <c r="O411" s="952"/>
      <c r="P411" s="952"/>
      <c r="Q411" s="952"/>
      <c r="R411" s="952"/>
      <c r="S411" s="952"/>
      <c r="T411" s="952"/>
      <c r="U411" s="952"/>
      <c r="V411" s="952"/>
      <c r="W411" s="952"/>
      <c r="X411" s="952"/>
      <c r="Y411" s="952"/>
      <c r="Z411" s="952"/>
      <c r="AA411" s="952"/>
      <c r="AB411" s="952"/>
      <c r="AC411" s="952"/>
      <c r="AD411" s="952"/>
      <c r="AE411" s="952"/>
      <c r="AF411" s="953"/>
      <c r="AG411" s="946"/>
      <c r="AH411" s="947"/>
      <c r="AI411" s="483" t="s">
        <v>711</v>
      </c>
      <c r="AJ411" s="482"/>
      <c r="AK411" s="481"/>
      <c r="AL411" s="481"/>
      <c r="AM411" s="485">
        <v>1</v>
      </c>
      <c r="AN411" s="480">
        <f t="shared" si="18"/>
        <v>1</v>
      </c>
    </row>
    <row r="412" spans="1:40" ht="15.5" x14ac:dyDescent="0.35">
      <c r="A412" s="951"/>
      <c r="B412" s="952"/>
      <c r="C412" s="952"/>
      <c r="D412" s="952"/>
      <c r="E412" s="952"/>
      <c r="F412" s="952"/>
      <c r="G412" s="952"/>
      <c r="H412" s="952"/>
      <c r="I412" s="952"/>
      <c r="J412" s="952"/>
      <c r="K412" s="952"/>
      <c r="L412" s="952"/>
      <c r="M412" s="952"/>
      <c r="N412" s="952"/>
      <c r="O412" s="952"/>
      <c r="P412" s="952"/>
      <c r="Q412" s="952"/>
      <c r="R412" s="952"/>
      <c r="S412" s="952"/>
      <c r="T412" s="952"/>
      <c r="U412" s="952"/>
      <c r="V412" s="952"/>
      <c r="W412" s="952"/>
      <c r="X412" s="952"/>
      <c r="Y412" s="952"/>
      <c r="Z412" s="952"/>
      <c r="AA412" s="952"/>
      <c r="AB412" s="952"/>
      <c r="AC412" s="952"/>
      <c r="AD412" s="952"/>
      <c r="AE412" s="952"/>
      <c r="AF412" s="953"/>
      <c r="AG412" s="946"/>
      <c r="AH412" s="947"/>
      <c r="AI412" s="484" t="s">
        <v>703</v>
      </c>
      <c r="AJ412" s="482"/>
      <c r="AK412" s="481"/>
      <c r="AL412" s="481"/>
      <c r="AM412" s="485"/>
      <c r="AN412" s="480">
        <f t="shared" si="18"/>
        <v>0</v>
      </c>
    </row>
    <row r="413" spans="1:40" ht="15.5" x14ac:dyDescent="0.35">
      <c r="A413" s="951"/>
      <c r="B413" s="952"/>
      <c r="C413" s="952"/>
      <c r="D413" s="952"/>
      <c r="E413" s="952"/>
      <c r="F413" s="952"/>
      <c r="G413" s="952"/>
      <c r="H413" s="952"/>
      <c r="I413" s="952"/>
      <c r="J413" s="952"/>
      <c r="K413" s="952"/>
      <c r="L413" s="952"/>
      <c r="M413" s="952"/>
      <c r="N413" s="952"/>
      <c r="O413" s="952"/>
      <c r="P413" s="952"/>
      <c r="Q413" s="952"/>
      <c r="R413" s="952"/>
      <c r="S413" s="952"/>
      <c r="T413" s="952"/>
      <c r="U413" s="952"/>
      <c r="V413" s="952"/>
      <c r="W413" s="952"/>
      <c r="X413" s="952"/>
      <c r="Y413" s="952"/>
      <c r="Z413" s="952"/>
      <c r="AA413" s="952"/>
      <c r="AB413" s="952"/>
      <c r="AC413" s="952"/>
      <c r="AD413" s="952"/>
      <c r="AE413" s="952"/>
      <c r="AF413" s="953"/>
      <c r="AG413" s="946"/>
      <c r="AH413" s="947"/>
      <c r="AI413" s="483" t="s">
        <v>712</v>
      </c>
      <c r="AJ413" s="482"/>
      <c r="AK413" s="481"/>
      <c r="AL413" s="481"/>
      <c r="AM413" s="485">
        <v>3</v>
      </c>
      <c r="AN413" s="480">
        <f t="shared" si="18"/>
        <v>3</v>
      </c>
    </row>
    <row r="414" spans="1:40" ht="15.5" x14ac:dyDescent="0.35">
      <c r="A414" s="951"/>
      <c r="B414" s="952"/>
      <c r="C414" s="952"/>
      <c r="D414" s="952"/>
      <c r="E414" s="952"/>
      <c r="F414" s="952"/>
      <c r="G414" s="952"/>
      <c r="H414" s="952"/>
      <c r="I414" s="952"/>
      <c r="J414" s="952"/>
      <c r="K414" s="952"/>
      <c r="L414" s="952"/>
      <c r="M414" s="952"/>
      <c r="N414" s="952"/>
      <c r="O414" s="952"/>
      <c r="P414" s="952"/>
      <c r="Q414" s="952"/>
      <c r="R414" s="952"/>
      <c r="S414" s="952"/>
      <c r="T414" s="952"/>
      <c r="U414" s="952"/>
      <c r="V414" s="952"/>
      <c r="W414" s="952"/>
      <c r="X414" s="952"/>
      <c r="Y414" s="952"/>
      <c r="Z414" s="952"/>
      <c r="AA414" s="952"/>
      <c r="AB414" s="952"/>
      <c r="AC414" s="952"/>
      <c r="AD414" s="952"/>
      <c r="AE414" s="952"/>
      <c r="AF414" s="953"/>
      <c r="AG414" s="946"/>
      <c r="AH414" s="947"/>
      <c r="AI414" s="483" t="s">
        <v>713</v>
      </c>
      <c r="AJ414" s="482"/>
      <c r="AK414" s="481"/>
      <c r="AL414" s="481"/>
      <c r="AM414" s="485">
        <v>1</v>
      </c>
      <c r="AN414" s="480">
        <f t="shared" si="18"/>
        <v>1</v>
      </c>
    </row>
    <row r="415" spans="1:40" ht="15.5" x14ac:dyDescent="0.35">
      <c r="A415" s="951"/>
      <c r="B415" s="952"/>
      <c r="C415" s="952"/>
      <c r="D415" s="952"/>
      <c r="E415" s="952"/>
      <c r="F415" s="952"/>
      <c r="G415" s="952"/>
      <c r="H415" s="952"/>
      <c r="I415" s="952"/>
      <c r="J415" s="952"/>
      <c r="K415" s="952"/>
      <c r="L415" s="952"/>
      <c r="M415" s="952"/>
      <c r="N415" s="952"/>
      <c r="O415" s="952"/>
      <c r="P415" s="952"/>
      <c r="Q415" s="952"/>
      <c r="R415" s="952"/>
      <c r="S415" s="952"/>
      <c r="T415" s="952"/>
      <c r="U415" s="952"/>
      <c r="V415" s="952"/>
      <c r="W415" s="952"/>
      <c r="X415" s="952"/>
      <c r="Y415" s="952"/>
      <c r="Z415" s="952"/>
      <c r="AA415" s="952"/>
      <c r="AB415" s="952"/>
      <c r="AC415" s="952"/>
      <c r="AD415" s="952"/>
      <c r="AE415" s="952"/>
      <c r="AF415" s="953"/>
      <c r="AG415" s="946"/>
      <c r="AH415" s="947"/>
      <c r="AI415" s="483"/>
      <c r="AJ415" s="482"/>
      <c r="AK415" s="482"/>
      <c r="AL415" s="481"/>
      <c r="AM415" s="481"/>
      <c r="AN415" s="480"/>
    </row>
    <row r="416" spans="1:40" ht="15.5" x14ac:dyDescent="0.35">
      <c r="A416" s="951"/>
      <c r="B416" s="952"/>
      <c r="C416" s="952"/>
      <c r="D416" s="952"/>
      <c r="E416" s="952"/>
      <c r="F416" s="952"/>
      <c r="G416" s="952"/>
      <c r="H416" s="952"/>
      <c r="I416" s="952"/>
      <c r="J416" s="952"/>
      <c r="K416" s="952"/>
      <c r="L416" s="952"/>
      <c r="M416" s="952"/>
      <c r="N416" s="952"/>
      <c r="O416" s="952"/>
      <c r="P416" s="952"/>
      <c r="Q416" s="952"/>
      <c r="R416" s="952"/>
      <c r="S416" s="952"/>
      <c r="T416" s="952"/>
      <c r="U416" s="952"/>
      <c r="V416" s="952"/>
      <c r="W416" s="952"/>
      <c r="X416" s="952"/>
      <c r="Y416" s="952"/>
      <c r="Z416" s="952"/>
      <c r="AA416" s="952"/>
      <c r="AB416" s="952"/>
      <c r="AC416" s="952"/>
      <c r="AD416" s="952"/>
      <c r="AE416" s="952"/>
      <c r="AF416" s="953"/>
      <c r="AG416" s="562"/>
      <c r="AH416" s="563"/>
      <c r="AI416" s="483"/>
      <c r="AJ416" s="482"/>
      <c r="AK416" s="482"/>
      <c r="AL416" s="481"/>
      <c r="AM416" s="481"/>
      <c r="AN416" s="480"/>
    </row>
    <row r="417" spans="1:40" ht="15.5" x14ac:dyDescent="0.35">
      <c r="A417" s="951"/>
      <c r="B417" s="952"/>
      <c r="C417" s="952"/>
      <c r="D417" s="952"/>
      <c r="E417" s="952"/>
      <c r="F417" s="952"/>
      <c r="G417" s="952"/>
      <c r="H417" s="952"/>
      <c r="I417" s="952"/>
      <c r="J417" s="952"/>
      <c r="K417" s="952"/>
      <c r="L417" s="952"/>
      <c r="M417" s="952"/>
      <c r="N417" s="952"/>
      <c r="O417" s="952"/>
      <c r="P417" s="952"/>
      <c r="Q417" s="952"/>
      <c r="R417" s="952"/>
      <c r="S417" s="952"/>
      <c r="T417" s="952"/>
      <c r="U417" s="952"/>
      <c r="V417" s="952"/>
      <c r="W417" s="952"/>
      <c r="X417" s="952"/>
      <c r="Y417" s="952"/>
      <c r="Z417" s="952"/>
      <c r="AA417" s="952"/>
      <c r="AB417" s="952"/>
      <c r="AC417" s="952"/>
      <c r="AD417" s="952"/>
      <c r="AE417" s="952"/>
      <c r="AF417" s="953"/>
      <c r="AG417" s="562"/>
      <c r="AH417" s="563"/>
      <c r="AI417" s="483"/>
      <c r="AJ417" s="482"/>
      <c r="AK417" s="482"/>
      <c r="AL417" s="481"/>
      <c r="AM417" s="481"/>
      <c r="AN417" s="480"/>
    </row>
    <row r="418" spans="1:40" ht="15.5" x14ac:dyDescent="0.35">
      <c r="A418" s="951"/>
      <c r="B418" s="952"/>
      <c r="C418" s="952"/>
      <c r="D418" s="952"/>
      <c r="E418" s="952"/>
      <c r="F418" s="952"/>
      <c r="G418" s="952"/>
      <c r="H418" s="952"/>
      <c r="I418" s="952"/>
      <c r="J418" s="952"/>
      <c r="K418" s="952"/>
      <c r="L418" s="952"/>
      <c r="M418" s="952"/>
      <c r="N418" s="952"/>
      <c r="O418" s="952"/>
      <c r="P418" s="952"/>
      <c r="Q418" s="952"/>
      <c r="R418" s="952"/>
      <c r="S418" s="952"/>
      <c r="T418" s="952"/>
      <c r="U418" s="952"/>
      <c r="V418" s="952"/>
      <c r="W418" s="952"/>
      <c r="X418" s="952"/>
      <c r="Y418" s="952"/>
      <c r="Z418" s="952"/>
      <c r="AA418" s="952"/>
      <c r="AB418" s="952"/>
      <c r="AC418" s="952"/>
      <c r="AD418" s="952"/>
      <c r="AE418" s="952"/>
      <c r="AF418" s="953"/>
      <c r="AG418" s="562"/>
      <c r="AH418" s="563"/>
      <c r="AI418" s="483"/>
      <c r="AJ418" s="482"/>
      <c r="AK418" s="482"/>
      <c r="AL418" s="481"/>
      <c r="AM418" s="481"/>
      <c r="AN418" s="480"/>
    </row>
    <row r="419" spans="1:40" ht="15.5" x14ac:dyDescent="0.35">
      <c r="A419" s="951"/>
      <c r="B419" s="952"/>
      <c r="C419" s="952"/>
      <c r="D419" s="952"/>
      <c r="E419" s="952"/>
      <c r="F419" s="952"/>
      <c r="G419" s="952"/>
      <c r="H419" s="952"/>
      <c r="I419" s="952"/>
      <c r="J419" s="952"/>
      <c r="K419" s="952"/>
      <c r="L419" s="952"/>
      <c r="M419" s="952"/>
      <c r="N419" s="952"/>
      <c r="O419" s="952"/>
      <c r="P419" s="952"/>
      <c r="Q419" s="952"/>
      <c r="R419" s="952"/>
      <c r="S419" s="952"/>
      <c r="T419" s="952"/>
      <c r="U419" s="952"/>
      <c r="V419" s="952"/>
      <c r="W419" s="952"/>
      <c r="X419" s="952"/>
      <c r="Y419" s="952"/>
      <c r="Z419" s="952"/>
      <c r="AA419" s="952"/>
      <c r="AB419" s="952"/>
      <c r="AC419" s="952"/>
      <c r="AD419" s="952"/>
      <c r="AE419" s="952"/>
      <c r="AF419" s="953"/>
      <c r="AG419" s="562"/>
      <c r="AH419" s="563"/>
      <c r="AI419" s="483"/>
      <c r="AJ419" s="482"/>
      <c r="AK419" s="482"/>
      <c r="AL419" s="481"/>
      <c r="AM419" s="481"/>
      <c r="AN419" s="480"/>
    </row>
    <row r="420" spans="1:40" ht="15.5" x14ac:dyDescent="0.35">
      <c r="A420" s="951"/>
      <c r="B420" s="952"/>
      <c r="C420" s="952"/>
      <c r="D420" s="952"/>
      <c r="E420" s="952"/>
      <c r="F420" s="952"/>
      <c r="G420" s="952"/>
      <c r="H420" s="952"/>
      <c r="I420" s="952"/>
      <c r="J420" s="952"/>
      <c r="K420" s="952"/>
      <c r="L420" s="952"/>
      <c r="M420" s="952"/>
      <c r="N420" s="952"/>
      <c r="O420" s="952"/>
      <c r="P420" s="952"/>
      <c r="Q420" s="952"/>
      <c r="R420" s="952"/>
      <c r="S420" s="952"/>
      <c r="T420" s="952"/>
      <c r="U420" s="952"/>
      <c r="V420" s="952"/>
      <c r="W420" s="952"/>
      <c r="X420" s="952"/>
      <c r="Y420" s="952"/>
      <c r="Z420" s="952"/>
      <c r="AA420" s="952"/>
      <c r="AB420" s="952"/>
      <c r="AC420" s="952"/>
      <c r="AD420" s="952"/>
      <c r="AE420" s="952"/>
      <c r="AF420" s="953"/>
      <c r="AG420" s="562"/>
      <c r="AH420" s="563"/>
      <c r="AI420" s="483"/>
      <c r="AJ420" s="482"/>
      <c r="AK420" s="482"/>
      <c r="AL420" s="481"/>
      <c r="AM420" s="481"/>
      <c r="AN420" s="480"/>
    </row>
    <row r="421" spans="1:40" ht="15.5" x14ac:dyDescent="0.35">
      <c r="A421" s="951"/>
      <c r="B421" s="952"/>
      <c r="C421" s="952"/>
      <c r="D421" s="952"/>
      <c r="E421" s="952"/>
      <c r="F421" s="952"/>
      <c r="G421" s="952"/>
      <c r="H421" s="952"/>
      <c r="I421" s="952"/>
      <c r="J421" s="952"/>
      <c r="K421" s="952"/>
      <c r="L421" s="952"/>
      <c r="M421" s="952"/>
      <c r="N421" s="952"/>
      <c r="O421" s="952"/>
      <c r="P421" s="952"/>
      <c r="Q421" s="952"/>
      <c r="R421" s="952"/>
      <c r="S421" s="952"/>
      <c r="T421" s="952"/>
      <c r="U421" s="952"/>
      <c r="V421" s="952"/>
      <c r="W421" s="952"/>
      <c r="X421" s="952"/>
      <c r="Y421" s="952"/>
      <c r="Z421" s="952"/>
      <c r="AA421" s="952"/>
      <c r="AB421" s="952"/>
      <c r="AC421" s="952"/>
      <c r="AD421" s="952"/>
      <c r="AE421" s="952"/>
      <c r="AF421" s="953"/>
      <c r="AG421" s="562"/>
      <c r="AH421" s="563"/>
      <c r="AI421" s="483"/>
      <c r="AJ421" s="482"/>
      <c r="AK421" s="482"/>
      <c r="AL421" s="481"/>
      <c r="AM421" s="481"/>
      <c r="AN421" s="480"/>
    </row>
    <row r="422" spans="1:40" ht="15.5" x14ac:dyDescent="0.35">
      <c r="A422" s="951"/>
      <c r="B422" s="952"/>
      <c r="C422" s="952"/>
      <c r="D422" s="952"/>
      <c r="E422" s="952"/>
      <c r="F422" s="952"/>
      <c r="G422" s="952"/>
      <c r="H422" s="952"/>
      <c r="I422" s="952"/>
      <c r="J422" s="952"/>
      <c r="K422" s="952"/>
      <c r="L422" s="952"/>
      <c r="M422" s="952"/>
      <c r="N422" s="952"/>
      <c r="O422" s="952"/>
      <c r="P422" s="952"/>
      <c r="Q422" s="952"/>
      <c r="R422" s="952"/>
      <c r="S422" s="952"/>
      <c r="T422" s="952"/>
      <c r="U422" s="952"/>
      <c r="V422" s="952"/>
      <c r="W422" s="952"/>
      <c r="X422" s="952"/>
      <c r="Y422" s="952"/>
      <c r="Z422" s="952"/>
      <c r="AA422" s="952"/>
      <c r="AB422" s="952"/>
      <c r="AC422" s="952"/>
      <c r="AD422" s="952"/>
      <c r="AE422" s="952"/>
      <c r="AF422" s="953"/>
      <c r="AG422" s="562"/>
      <c r="AH422" s="563"/>
      <c r="AI422" s="483"/>
      <c r="AJ422" s="482"/>
      <c r="AK422" s="482"/>
      <c r="AL422" s="481"/>
      <c r="AM422" s="481"/>
      <c r="AN422" s="480"/>
    </row>
    <row r="423" spans="1:40" ht="15.5" x14ac:dyDescent="0.35">
      <c r="A423" s="951"/>
      <c r="B423" s="952"/>
      <c r="C423" s="952"/>
      <c r="D423" s="952"/>
      <c r="E423" s="952"/>
      <c r="F423" s="952"/>
      <c r="G423" s="952"/>
      <c r="H423" s="952"/>
      <c r="I423" s="952"/>
      <c r="J423" s="952"/>
      <c r="K423" s="952"/>
      <c r="L423" s="952"/>
      <c r="M423" s="952"/>
      <c r="N423" s="952"/>
      <c r="O423" s="952"/>
      <c r="P423" s="952"/>
      <c r="Q423" s="952"/>
      <c r="R423" s="952"/>
      <c r="S423" s="952"/>
      <c r="T423" s="952"/>
      <c r="U423" s="952"/>
      <c r="V423" s="952"/>
      <c r="W423" s="952"/>
      <c r="X423" s="952"/>
      <c r="Y423" s="952"/>
      <c r="Z423" s="952"/>
      <c r="AA423" s="952"/>
      <c r="AB423" s="952"/>
      <c r="AC423" s="952"/>
      <c r="AD423" s="952"/>
      <c r="AE423" s="952"/>
      <c r="AF423" s="953"/>
      <c r="AG423" s="562"/>
      <c r="AH423" s="563"/>
      <c r="AI423" s="483"/>
      <c r="AJ423" s="482"/>
      <c r="AK423" s="482"/>
      <c r="AL423" s="481"/>
      <c r="AM423" s="481"/>
      <c r="AN423" s="480"/>
    </row>
    <row r="424" spans="1:40" ht="15.5" x14ac:dyDescent="0.35">
      <c r="A424" s="951"/>
      <c r="B424" s="952"/>
      <c r="C424" s="952"/>
      <c r="D424" s="952"/>
      <c r="E424" s="952"/>
      <c r="F424" s="952"/>
      <c r="G424" s="952"/>
      <c r="H424" s="952"/>
      <c r="I424" s="952"/>
      <c r="J424" s="952"/>
      <c r="K424" s="952"/>
      <c r="L424" s="952"/>
      <c r="M424" s="952"/>
      <c r="N424" s="952"/>
      <c r="O424" s="952"/>
      <c r="P424" s="952"/>
      <c r="Q424" s="952"/>
      <c r="R424" s="952"/>
      <c r="S424" s="952"/>
      <c r="T424" s="952"/>
      <c r="U424" s="952"/>
      <c r="V424" s="952"/>
      <c r="W424" s="952"/>
      <c r="X424" s="952"/>
      <c r="Y424" s="952"/>
      <c r="Z424" s="952"/>
      <c r="AA424" s="952"/>
      <c r="AB424" s="952"/>
      <c r="AC424" s="952"/>
      <c r="AD424" s="952"/>
      <c r="AE424" s="952"/>
      <c r="AF424" s="953"/>
      <c r="AG424" s="562"/>
      <c r="AH424" s="563"/>
      <c r="AI424" s="483"/>
      <c r="AJ424" s="482"/>
      <c r="AK424" s="482"/>
      <c r="AL424" s="481"/>
      <c r="AM424" s="481"/>
      <c r="AN424" s="480"/>
    </row>
    <row r="425" spans="1:40" ht="15.5" x14ac:dyDescent="0.35">
      <c r="A425" s="951"/>
      <c r="B425" s="952"/>
      <c r="C425" s="952"/>
      <c r="D425" s="952"/>
      <c r="E425" s="952"/>
      <c r="F425" s="952"/>
      <c r="G425" s="952"/>
      <c r="H425" s="952"/>
      <c r="I425" s="952"/>
      <c r="J425" s="952"/>
      <c r="K425" s="952"/>
      <c r="L425" s="952"/>
      <c r="M425" s="952"/>
      <c r="N425" s="952"/>
      <c r="O425" s="952"/>
      <c r="P425" s="952"/>
      <c r="Q425" s="952"/>
      <c r="R425" s="952"/>
      <c r="S425" s="952"/>
      <c r="T425" s="952"/>
      <c r="U425" s="952"/>
      <c r="V425" s="952"/>
      <c r="W425" s="952"/>
      <c r="X425" s="952"/>
      <c r="Y425" s="952"/>
      <c r="Z425" s="952"/>
      <c r="AA425" s="952"/>
      <c r="AB425" s="952"/>
      <c r="AC425" s="952"/>
      <c r="AD425" s="952"/>
      <c r="AE425" s="952"/>
      <c r="AF425" s="953"/>
      <c r="AG425" s="562"/>
      <c r="AH425" s="563"/>
      <c r="AI425" s="483"/>
      <c r="AJ425" s="482"/>
      <c r="AK425" s="482"/>
      <c r="AL425" s="481"/>
      <c r="AM425" s="481"/>
      <c r="AN425" s="480"/>
    </row>
    <row r="426" spans="1:40" ht="15.5" x14ac:dyDescent="0.35">
      <c r="A426" s="951"/>
      <c r="B426" s="952"/>
      <c r="C426" s="952"/>
      <c r="D426" s="952"/>
      <c r="E426" s="952"/>
      <c r="F426" s="952"/>
      <c r="G426" s="952"/>
      <c r="H426" s="952"/>
      <c r="I426" s="952"/>
      <c r="J426" s="952"/>
      <c r="K426" s="952"/>
      <c r="L426" s="952"/>
      <c r="M426" s="952"/>
      <c r="N426" s="952"/>
      <c r="O426" s="952"/>
      <c r="P426" s="952"/>
      <c r="Q426" s="952"/>
      <c r="R426" s="952"/>
      <c r="S426" s="952"/>
      <c r="T426" s="952"/>
      <c r="U426" s="952"/>
      <c r="V426" s="952"/>
      <c r="W426" s="952"/>
      <c r="X426" s="952"/>
      <c r="Y426" s="952"/>
      <c r="Z426" s="952"/>
      <c r="AA426" s="952"/>
      <c r="AB426" s="952"/>
      <c r="AC426" s="952"/>
      <c r="AD426" s="952"/>
      <c r="AE426" s="952"/>
      <c r="AF426" s="953"/>
      <c r="AG426" s="946"/>
      <c r="AH426" s="947"/>
      <c r="AI426" s="483"/>
      <c r="AJ426" s="482"/>
      <c r="AK426" s="482"/>
      <c r="AL426" s="481"/>
      <c r="AM426" s="481"/>
      <c r="AN426" s="480"/>
    </row>
    <row r="427" spans="1:40" ht="15.5" x14ac:dyDescent="0.35">
      <c r="A427" s="951"/>
      <c r="B427" s="952"/>
      <c r="C427" s="952"/>
      <c r="D427" s="952"/>
      <c r="E427" s="952"/>
      <c r="F427" s="952"/>
      <c r="G427" s="952"/>
      <c r="H427" s="952"/>
      <c r="I427" s="952"/>
      <c r="J427" s="952"/>
      <c r="K427" s="952"/>
      <c r="L427" s="952"/>
      <c r="M427" s="952"/>
      <c r="N427" s="952"/>
      <c r="O427" s="952"/>
      <c r="P427" s="952"/>
      <c r="Q427" s="952"/>
      <c r="R427" s="952"/>
      <c r="S427" s="952"/>
      <c r="T427" s="952"/>
      <c r="U427" s="952"/>
      <c r="V427" s="952"/>
      <c r="W427" s="952"/>
      <c r="X427" s="952"/>
      <c r="Y427" s="952"/>
      <c r="Z427" s="952"/>
      <c r="AA427" s="952"/>
      <c r="AB427" s="952"/>
      <c r="AC427" s="952"/>
      <c r="AD427" s="952"/>
      <c r="AE427" s="952"/>
      <c r="AF427" s="953"/>
      <c r="AG427" s="946"/>
      <c r="AH427" s="947"/>
      <c r="AI427" s="483"/>
      <c r="AJ427" s="482"/>
      <c r="AK427" s="482"/>
      <c r="AL427" s="481"/>
      <c r="AM427" s="481"/>
      <c r="AN427" s="480"/>
    </row>
    <row r="428" spans="1:40" ht="15.5" x14ac:dyDescent="0.35">
      <c r="A428" s="951"/>
      <c r="B428" s="952"/>
      <c r="C428" s="952"/>
      <c r="D428" s="952"/>
      <c r="E428" s="952"/>
      <c r="F428" s="952"/>
      <c r="G428" s="952"/>
      <c r="H428" s="952"/>
      <c r="I428" s="952"/>
      <c r="J428" s="952"/>
      <c r="K428" s="952"/>
      <c r="L428" s="952"/>
      <c r="M428" s="952"/>
      <c r="N428" s="952"/>
      <c r="O428" s="952"/>
      <c r="P428" s="952"/>
      <c r="Q428" s="952"/>
      <c r="R428" s="952"/>
      <c r="S428" s="952"/>
      <c r="T428" s="952"/>
      <c r="U428" s="952"/>
      <c r="V428" s="952"/>
      <c r="W428" s="952"/>
      <c r="X428" s="952"/>
      <c r="Y428" s="952"/>
      <c r="Z428" s="952"/>
      <c r="AA428" s="952"/>
      <c r="AB428" s="952"/>
      <c r="AC428" s="952"/>
      <c r="AD428" s="952"/>
      <c r="AE428" s="952"/>
      <c r="AF428" s="953"/>
      <c r="AG428" s="946"/>
      <c r="AH428" s="947"/>
      <c r="AI428" s="483"/>
      <c r="AJ428" s="482"/>
      <c r="AK428" s="482"/>
      <c r="AL428" s="481"/>
      <c r="AM428" s="481"/>
      <c r="AN428" s="480"/>
    </row>
    <row r="429" spans="1:40" ht="15.5" x14ac:dyDescent="0.35">
      <c r="A429" s="951"/>
      <c r="B429" s="952"/>
      <c r="C429" s="952"/>
      <c r="D429" s="952"/>
      <c r="E429" s="952"/>
      <c r="F429" s="952"/>
      <c r="G429" s="952"/>
      <c r="H429" s="952"/>
      <c r="I429" s="952"/>
      <c r="J429" s="952"/>
      <c r="K429" s="952"/>
      <c r="L429" s="952"/>
      <c r="M429" s="952"/>
      <c r="N429" s="952"/>
      <c r="O429" s="952"/>
      <c r="P429" s="952"/>
      <c r="Q429" s="952"/>
      <c r="R429" s="952"/>
      <c r="S429" s="952"/>
      <c r="T429" s="952"/>
      <c r="U429" s="952"/>
      <c r="V429" s="952"/>
      <c r="W429" s="952"/>
      <c r="X429" s="952"/>
      <c r="Y429" s="952"/>
      <c r="Z429" s="952"/>
      <c r="AA429" s="952"/>
      <c r="AB429" s="952"/>
      <c r="AC429" s="952"/>
      <c r="AD429" s="952"/>
      <c r="AE429" s="952"/>
      <c r="AF429" s="953"/>
      <c r="AG429" s="944"/>
      <c r="AH429" s="945"/>
      <c r="AI429" s="568"/>
      <c r="AJ429" s="564"/>
      <c r="AK429" s="565"/>
      <c r="AL429" s="565"/>
      <c r="AM429" s="566"/>
      <c r="AN429" s="567"/>
    </row>
    <row r="430" spans="1:40" ht="15.5" x14ac:dyDescent="0.35">
      <c r="A430" s="951"/>
      <c r="B430" s="952"/>
      <c r="C430" s="952"/>
      <c r="D430" s="952"/>
      <c r="E430" s="952"/>
      <c r="F430" s="952"/>
      <c r="G430" s="952"/>
      <c r="H430" s="952"/>
      <c r="I430" s="952"/>
      <c r="J430" s="952"/>
      <c r="K430" s="952"/>
      <c r="L430" s="952"/>
      <c r="M430" s="952"/>
      <c r="N430" s="952"/>
      <c r="O430" s="952"/>
      <c r="P430" s="952"/>
      <c r="Q430" s="952"/>
      <c r="R430" s="952"/>
      <c r="S430" s="952"/>
      <c r="T430" s="952"/>
      <c r="U430" s="952"/>
      <c r="V430" s="952"/>
      <c r="W430" s="952"/>
      <c r="X430" s="952"/>
      <c r="Y430" s="952"/>
      <c r="Z430" s="952"/>
      <c r="AA430" s="952"/>
      <c r="AB430" s="952"/>
      <c r="AC430" s="952"/>
      <c r="AD430" s="952"/>
      <c r="AE430" s="952"/>
      <c r="AF430" s="953"/>
      <c r="AG430" s="487"/>
      <c r="AH430" s="486"/>
      <c r="AI430" s="483"/>
      <c r="AJ430" s="482"/>
      <c r="AK430" s="481"/>
      <c r="AL430" s="481"/>
      <c r="AM430" s="485"/>
      <c r="AN430" s="480"/>
    </row>
    <row r="431" spans="1:40" ht="15.5" x14ac:dyDescent="0.35">
      <c r="A431" s="951"/>
      <c r="B431" s="952"/>
      <c r="C431" s="952"/>
      <c r="D431" s="952"/>
      <c r="E431" s="952"/>
      <c r="F431" s="952"/>
      <c r="G431" s="952"/>
      <c r="H431" s="952"/>
      <c r="I431" s="952"/>
      <c r="J431" s="952"/>
      <c r="K431" s="952"/>
      <c r="L431" s="952"/>
      <c r="M431" s="952"/>
      <c r="N431" s="952"/>
      <c r="O431" s="952"/>
      <c r="P431" s="952"/>
      <c r="Q431" s="952"/>
      <c r="R431" s="952"/>
      <c r="S431" s="952"/>
      <c r="T431" s="952"/>
      <c r="U431" s="952"/>
      <c r="V431" s="952"/>
      <c r="W431" s="952"/>
      <c r="X431" s="952"/>
      <c r="Y431" s="952"/>
      <c r="Z431" s="952"/>
      <c r="AA431" s="952"/>
      <c r="AB431" s="952"/>
      <c r="AC431" s="952"/>
      <c r="AD431" s="952"/>
      <c r="AE431" s="952"/>
      <c r="AF431" s="953"/>
      <c r="AG431" s="944"/>
      <c r="AH431" s="945"/>
      <c r="AI431" s="484"/>
      <c r="AJ431" s="482"/>
      <c r="AK431" s="482"/>
      <c r="AL431" s="481"/>
      <c r="AM431" s="481"/>
      <c r="AN431" s="480"/>
    </row>
    <row r="432" spans="1:40" ht="15.5" x14ac:dyDescent="0.35">
      <c r="A432" s="951"/>
      <c r="B432" s="952"/>
      <c r="C432" s="952"/>
      <c r="D432" s="952"/>
      <c r="E432" s="952"/>
      <c r="F432" s="952"/>
      <c r="G432" s="952"/>
      <c r="H432" s="952"/>
      <c r="I432" s="952"/>
      <c r="J432" s="952"/>
      <c r="K432" s="952"/>
      <c r="L432" s="952"/>
      <c r="M432" s="952"/>
      <c r="N432" s="952"/>
      <c r="O432" s="952"/>
      <c r="P432" s="952"/>
      <c r="Q432" s="952"/>
      <c r="R432" s="952"/>
      <c r="S432" s="952"/>
      <c r="T432" s="952"/>
      <c r="U432" s="952"/>
      <c r="V432" s="952"/>
      <c r="W432" s="952"/>
      <c r="X432" s="952"/>
      <c r="Y432" s="952"/>
      <c r="Z432" s="952"/>
      <c r="AA432" s="952"/>
      <c r="AB432" s="952"/>
      <c r="AC432" s="952"/>
      <c r="AD432" s="952"/>
      <c r="AE432" s="952"/>
      <c r="AF432" s="953"/>
      <c r="AG432" s="944"/>
      <c r="AH432" s="945"/>
      <c r="AI432" s="483"/>
      <c r="AJ432" s="564"/>
      <c r="AK432" s="565"/>
      <c r="AL432" s="565"/>
      <c r="AM432" s="566"/>
      <c r="AN432" s="567"/>
    </row>
    <row r="433" spans="1:40" ht="16" thickBot="1" x14ac:dyDescent="0.4">
      <c r="A433" s="951"/>
      <c r="B433" s="952"/>
      <c r="C433" s="952"/>
      <c r="D433" s="952"/>
      <c r="E433" s="952"/>
      <c r="F433" s="952"/>
      <c r="G433" s="952"/>
      <c r="H433" s="952"/>
      <c r="I433" s="952"/>
      <c r="J433" s="952"/>
      <c r="K433" s="952"/>
      <c r="L433" s="952"/>
      <c r="M433" s="952"/>
      <c r="N433" s="952"/>
      <c r="O433" s="952"/>
      <c r="P433" s="952"/>
      <c r="Q433" s="952"/>
      <c r="R433" s="952"/>
      <c r="S433" s="952"/>
      <c r="T433" s="952"/>
      <c r="U433" s="952"/>
      <c r="V433" s="952"/>
      <c r="W433" s="952"/>
      <c r="X433" s="952"/>
      <c r="Y433" s="952"/>
      <c r="Z433" s="952"/>
      <c r="AA433" s="952"/>
      <c r="AB433" s="952"/>
      <c r="AC433" s="952"/>
      <c r="AD433" s="952"/>
      <c r="AE433" s="952"/>
      <c r="AF433" s="953"/>
      <c r="AG433" s="930"/>
      <c r="AH433" s="931"/>
      <c r="AI433" s="479"/>
      <c r="AJ433" s="478"/>
      <c r="AK433" s="478"/>
      <c r="AL433" s="478"/>
      <c r="AM433" s="478"/>
      <c r="AN433" s="477"/>
    </row>
    <row r="434" spans="1:40" ht="15.5" x14ac:dyDescent="0.35">
      <c r="A434" s="951"/>
      <c r="B434" s="952"/>
      <c r="C434" s="952"/>
      <c r="D434" s="952"/>
      <c r="E434" s="952"/>
      <c r="F434" s="952"/>
      <c r="G434" s="952"/>
      <c r="H434" s="952"/>
      <c r="I434" s="952"/>
      <c r="J434" s="952"/>
      <c r="K434" s="952"/>
      <c r="L434" s="952"/>
      <c r="M434" s="952"/>
      <c r="N434" s="952"/>
      <c r="O434" s="952"/>
      <c r="P434" s="952"/>
      <c r="Q434" s="952"/>
      <c r="R434" s="952"/>
      <c r="S434" s="952"/>
      <c r="T434" s="952"/>
      <c r="U434" s="952"/>
      <c r="V434" s="952"/>
      <c r="W434" s="952"/>
      <c r="X434" s="952"/>
      <c r="Y434" s="952"/>
      <c r="Z434" s="952"/>
      <c r="AA434" s="952"/>
      <c r="AB434" s="952"/>
      <c r="AC434" s="952"/>
      <c r="AD434" s="952"/>
      <c r="AE434" s="952"/>
      <c r="AF434" s="953"/>
      <c r="AG434" s="932" t="s">
        <v>433</v>
      </c>
      <c r="AH434" s="933"/>
      <c r="AI434" s="933"/>
      <c r="AJ434" s="933"/>
      <c r="AK434" s="933"/>
      <c r="AL434" s="933"/>
      <c r="AM434" s="934"/>
      <c r="AN434" s="476">
        <f>SUM(AN405:AN433)</f>
        <v>19</v>
      </c>
    </row>
    <row r="435" spans="1:40" ht="15.5" x14ac:dyDescent="0.35">
      <c r="A435" s="951"/>
      <c r="B435" s="952"/>
      <c r="C435" s="952"/>
      <c r="D435" s="952"/>
      <c r="E435" s="952"/>
      <c r="F435" s="952"/>
      <c r="G435" s="952"/>
      <c r="H435" s="952"/>
      <c r="I435" s="952"/>
      <c r="J435" s="952"/>
      <c r="K435" s="952"/>
      <c r="L435" s="952"/>
      <c r="M435" s="952"/>
      <c r="N435" s="952"/>
      <c r="O435" s="952"/>
      <c r="P435" s="952"/>
      <c r="Q435" s="952"/>
      <c r="R435" s="952"/>
      <c r="S435" s="952"/>
      <c r="T435" s="952"/>
      <c r="U435" s="952"/>
      <c r="V435" s="952"/>
      <c r="W435" s="952"/>
      <c r="X435" s="952"/>
      <c r="Y435" s="952"/>
      <c r="Z435" s="952"/>
      <c r="AA435" s="952"/>
      <c r="AB435" s="952"/>
      <c r="AC435" s="952"/>
      <c r="AD435" s="952"/>
      <c r="AE435" s="952"/>
      <c r="AF435" s="953"/>
      <c r="AG435" s="935"/>
      <c r="AH435" s="936"/>
      <c r="AI435" s="936"/>
      <c r="AJ435" s="936"/>
      <c r="AK435" s="936"/>
      <c r="AL435" s="936"/>
      <c r="AM435" s="937"/>
      <c r="AN435" s="475"/>
    </row>
    <row r="436" spans="1:40" ht="18.5" thickBot="1" x14ac:dyDescent="0.45">
      <c r="A436" s="954"/>
      <c r="B436" s="955"/>
      <c r="C436" s="955"/>
      <c r="D436" s="955"/>
      <c r="E436" s="955"/>
      <c r="F436" s="955"/>
      <c r="G436" s="955"/>
      <c r="H436" s="955"/>
      <c r="I436" s="955"/>
      <c r="J436" s="955"/>
      <c r="K436" s="955"/>
      <c r="L436" s="955"/>
      <c r="M436" s="955"/>
      <c r="N436" s="955"/>
      <c r="O436" s="955"/>
      <c r="P436" s="955"/>
      <c r="Q436" s="955"/>
      <c r="R436" s="955"/>
      <c r="S436" s="955"/>
      <c r="T436" s="955"/>
      <c r="U436" s="955"/>
      <c r="V436" s="955"/>
      <c r="W436" s="955"/>
      <c r="X436" s="955"/>
      <c r="Y436" s="955"/>
      <c r="Z436" s="955"/>
      <c r="AA436" s="955"/>
      <c r="AB436" s="955"/>
      <c r="AC436" s="955"/>
      <c r="AD436" s="955"/>
      <c r="AE436" s="955"/>
      <c r="AF436" s="956"/>
      <c r="AG436" s="938" t="s">
        <v>432</v>
      </c>
      <c r="AH436" s="939"/>
      <c r="AI436" s="939"/>
      <c r="AJ436" s="939"/>
      <c r="AK436" s="939"/>
      <c r="AL436" s="939"/>
      <c r="AM436" s="940"/>
      <c r="AN436" s="474">
        <f>AN434-AN435</f>
        <v>19</v>
      </c>
    </row>
    <row r="437" spans="1:40" ht="15.5" x14ac:dyDescent="0.35">
      <c r="A437" s="473"/>
      <c r="B437" s="472"/>
      <c r="C437" s="468"/>
      <c r="D437" s="468"/>
      <c r="E437" s="468"/>
      <c r="F437" s="468"/>
      <c r="G437" s="468"/>
      <c r="H437" s="469"/>
      <c r="I437" s="468"/>
      <c r="J437" s="468"/>
      <c r="K437" s="468"/>
      <c r="L437" s="468"/>
      <c r="M437" s="468"/>
      <c r="N437" s="468"/>
      <c r="O437" s="468"/>
      <c r="P437" s="468"/>
      <c r="Q437" s="468"/>
      <c r="R437" s="468"/>
      <c r="S437" s="941"/>
      <c r="T437" s="941"/>
      <c r="U437" s="941"/>
      <c r="V437" s="941"/>
      <c r="W437" s="941"/>
      <c r="X437" s="941"/>
      <c r="Y437" s="941"/>
      <c r="Z437" s="941"/>
      <c r="AA437" s="941"/>
      <c r="AB437" s="941"/>
      <c r="AC437" s="941"/>
      <c r="AD437" s="941"/>
      <c r="AE437" s="941"/>
      <c r="AF437" s="941"/>
      <c r="AG437" s="941"/>
      <c r="AH437" s="941"/>
      <c r="AI437" s="471"/>
      <c r="AJ437" s="470"/>
      <c r="AK437" s="469"/>
      <c r="AL437" s="468"/>
      <c r="AM437" s="468"/>
      <c r="AN437" s="467"/>
    </row>
    <row r="438" spans="1:40" ht="15.5" x14ac:dyDescent="0.35">
      <c r="A438" s="463"/>
      <c r="B438" s="462"/>
      <c r="H438" s="461"/>
      <c r="S438" s="942"/>
      <c r="T438" s="942"/>
      <c r="U438" s="942"/>
      <c r="V438" s="942"/>
      <c r="W438" s="942"/>
      <c r="X438" s="942"/>
      <c r="Y438" s="942"/>
      <c r="Z438" s="942"/>
      <c r="AA438" s="942"/>
      <c r="AB438" s="942"/>
      <c r="AC438" s="942"/>
      <c r="AD438" s="942"/>
      <c r="AE438" s="942"/>
      <c r="AF438" s="942"/>
      <c r="AG438" s="942"/>
      <c r="AH438" s="942"/>
      <c r="AI438" s="466"/>
      <c r="AJ438" s="465"/>
      <c r="AK438" s="461"/>
      <c r="AN438" s="464"/>
    </row>
    <row r="439" spans="1:40" ht="15.5" x14ac:dyDescent="0.35">
      <c r="A439" s="463"/>
      <c r="B439" s="462"/>
      <c r="H439" s="461"/>
      <c r="S439" s="942"/>
      <c r="T439" s="942"/>
      <c r="U439" s="942"/>
      <c r="V439" s="942"/>
      <c r="W439" s="942"/>
      <c r="X439" s="942"/>
      <c r="Y439" s="942"/>
      <c r="Z439" s="942"/>
      <c r="AA439" s="942"/>
      <c r="AB439" s="942"/>
      <c r="AC439" s="942"/>
      <c r="AD439" s="942"/>
      <c r="AE439" s="942"/>
      <c r="AF439" s="942"/>
      <c r="AG439" s="942"/>
      <c r="AH439" s="942"/>
      <c r="AI439" s="466"/>
      <c r="AJ439" s="465"/>
      <c r="AK439" s="461"/>
      <c r="AN439" s="464"/>
    </row>
    <row r="440" spans="1:40" ht="15.5" x14ac:dyDescent="0.35">
      <c r="A440" s="463"/>
      <c r="B440" s="462"/>
      <c r="H440" s="461"/>
      <c r="S440" s="942"/>
      <c r="T440" s="942"/>
      <c r="U440" s="942"/>
      <c r="V440" s="942"/>
      <c r="W440" s="942"/>
      <c r="X440" s="942"/>
      <c r="Y440" s="942"/>
      <c r="Z440" s="942"/>
      <c r="AA440" s="942"/>
      <c r="AB440" s="942"/>
      <c r="AC440" s="942"/>
      <c r="AD440" s="942"/>
      <c r="AE440" s="942"/>
      <c r="AF440" s="942"/>
      <c r="AG440" s="942"/>
      <c r="AH440" s="942"/>
      <c r="AI440" s="466"/>
      <c r="AJ440" s="465"/>
      <c r="AK440" s="461"/>
      <c r="AN440" s="464"/>
    </row>
    <row r="441" spans="1:40" ht="15.5" x14ac:dyDescent="0.35">
      <c r="A441" s="463"/>
      <c r="B441" s="462"/>
      <c r="H441" s="461"/>
      <c r="S441" s="942"/>
      <c r="T441" s="942"/>
      <c r="U441" s="942"/>
      <c r="V441" s="942"/>
      <c r="W441" s="942"/>
      <c r="X441" s="942"/>
      <c r="Y441" s="942"/>
      <c r="Z441" s="942"/>
      <c r="AA441" s="942"/>
      <c r="AB441" s="942"/>
      <c r="AC441" s="942"/>
      <c r="AD441" s="942"/>
      <c r="AE441" s="942"/>
      <c r="AF441" s="942"/>
      <c r="AG441" s="942"/>
      <c r="AH441" s="942"/>
      <c r="AI441" s="466"/>
      <c r="AJ441" s="465"/>
      <c r="AK441" s="461"/>
      <c r="AN441" s="464"/>
    </row>
    <row r="442" spans="1:40" ht="15.5" x14ac:dyDescent="0.35">
      <c r="A442" s="463"/>
      <c r="B442" s="462"/>
      <c r="H442" s="461"/>
      <c r="S442" s="942"/>
      <c r="T442" s="942"/>
      <c r="U442" s="942"/>
      <c r="V442" s="942"/>
      <c r="W442" s="942"/>
      <c r="X442" s="942"/>
      <c r="Y442" s="942"/>
      <c r="Z442" s="942"/>
      <c r="AA442" s="942"/>
      <c r="AB442" s="942"/>
      <c r="AC442" s="942"/>
      <c r="AD442" s="942"/>
      <c r="AE442" s="942"/>
      <c r="AF442" s="942"/>
      <c r="AG442" s="942"/>
      <c r="AH442" s="942"/>
      <c r="AI442" s="466"/>
      <c r="AJ442" s="465"/>
      <c r="AK442" s="461"/>
      <c r="AN442" s="464"/>
    </row>
    <row r="443" spans="1:40" ht="15.5" x14ac:dyDescent="0.35">
      <c r="A443" s="463"/>
      <c r="B443" s="462"/>
      <c r="H443" s="461"/>
      <c r="S443" s="942"/>
      <c r="T443" s="942"/>
      <c r="U443" s="942"/>
      <c r="V443" s="942"/>
      <c r="W443" s="942"/>
      <c r="X443" s="942"/>
      <c r="Y443" s="942"/>
      <c r="Z443" s="942"/>
      <c r="AA443" s="942"/>
      <c r="AB443" s="942"/>
      <c r="AC443" s="942"/>
      <c r="AD443" s="942"/>
      <c r="AE443" s="942"/>
      <c r="AF443" s="942"/>
      <c r="AG443" s="942"/>
      <c r="AH443" s="942"/>
      <c r="AI443" s="922" t="s">
        <v>723</v>
      </c>
      <c r="AJ443" s="923"/>
      <c r="AK443" s="923"/>
      <c r="AL443" s="923"/>
      <c r="AM443" s="923"/>
      <c r="AN443" s="924"/>
    </row>
    <row r="444" spans="1:40" ht="13" x14ac:dyDescent="0.3">
      <c r="A444" s="920"/>
      <c r="B444" s="921"/>
      <c r="C444" s="921"/>
      <c r="D444" s="921"/>
      <c r="E444" s="921"/>
      <c r="F444" s="921"/>
      <c r="G444" s="921"/>
      <c r="H444" s="921"/>
      <c r="I444" s="921"/>
      <c r="J444" s="921"/>
      <c r="K444" s="921"/>
      <c r="L444" s="921"/>
      <c r="M444" s="921"/>
      <c r="N444" s="921"/>
      <c r="O444" s="921"/>
      <c r="P444" s="921"/>
      <c r="Q444" s="921"/>
      <c r="R444" s="921"/>
      <c r="S444" s="942"/>
      <c r="T444" s="942"/>
      <c r="U444" s="942"/>
      <c r="V444" s="942"/>
      <c r="W444" s="942"/>
      <c r="X444" s="942"/>
      <c r="Y444" s="942"/>
      <c r="Z444" s="942"/>
      <c r="AA444" s="942"/>
      <c r="AB444" s="942"/>
      <c r="AC444" s="942"/>
      <c r="AD444" s="942"/>
      <c r="AE444" s="942"/>
      <c r="AF444" s="942"/>
      <c r="AG444" s="942"/>
      <c r="AH444" s="942"/>
      <c r="AI444" s="922" t="s">
        <v>724</v>
      </c>
      <c r="AJ444" s="923"/>
      <c r="AK444" s="923"/>
      <c r="AL444" s="923"/>
      <c r="AM444" s="923"/>
      <c r="AN444" s="924"/>
    </row>
    <row r="445" spans="1:40" ht="13" x14ac:dyDescent="0.3">
      <c r="A445" s="920"/>
      <c r="B445" s="921"/>
      <c r="C445" s="921"/>
      <c r="D445" s="921"/>
      <c r="E445" s="921"/>
      <c r="F445" s="921"/>
      <c r="G445" s="921"/>
      <c r="H445" s="921"/>
      <c r="I445" s="921"/>
      <c r="J445" s="921"/>
      <c r="K445" s="921"/>
      <c r="L445" s="921"/>
      <c r="M445" s="921"/>
      <c r="N445" s="921"/>
      <c r="O445" s="921"/>
      <c r="P445" s="921"/>
      <c r="Q445" s="921"/>
      <c r="R445" s="921"/>
      <c r="S445" s="942"/>
      <c r="T445" s="942"/>
      <c r="U445" s="942"/>
      <c r="V445" s="942"/>
      <c r="W445" s="942"/>
      <c r="X445" s="942"/>
      <c r="Y445" s="942"/>
      <c r="Z445" s="942"/>
      <c r="AA445" s="942"/>
      <c r="AB445" s="942"/>
      <c r="AC445" s="942"/>
      <c r="AD445" s="942"/>
      <c r="AE445" s="942"/>
      <c r="AF445" s="942"/>
      <c r="AG445" s="942"/>
      <c r="AH445" s="942"/>
      <c r="AI445" s="922" t="s">
        <v>726</v>
      </c>
      <c r="AJ445" s="923"/>
      <c r="AK445" s="923"/>
      <c r="AL445" s="923"/>
      <c r="AM445" s="923"/>
      <c r="AN445" s="924"/>
    </row>
    <row r="446" spans="1:40" ht="13.5" thickBot="1" x14ac:dyDescent="0.35">
      <c r="A446" s="925"/>
      <c r="B446" s="926"/>
      <c r="C446" s="926"/>
      <c r="D446" s="926"/>
      <c r="E446" s="926"/>
      <c r="F446" s="926"/>
      <c r="G446" s="926"/>
      <c r="H446" s="926"/>
      <c r="I446" s="926"/>
      <c r="J446" s="926"/>
      <c r="K446" s="926"/>
      <c r="L446" s="926"/>
      <c r="M446" s="926"/>
      <c r="N446" s="926"/>
      <c r="O446" s="926"/>
      <c r="P446" s="926"/>
      <c r="Q446" s="926"/>
      <c r="R446" s="926"/>
      <c r="S446" s="943"/>
      <c r="T446" s="943"/>
      <c r="U446" s="943"/>
      <c r="V446" s="943"/>
      <c r="W446" s="943"/>
      <c r="X446" s="943"/>
      <c r="Y446" s="943"/>
      <c r="Z446" s="943"/>
      <c r="AA446" s="943"/>
      <c r="AB446" s="943"/>
      <c r="AC446" s="943"/>
      <c r="AD446" s="943"/>
      <c r="AE446" s="943"/>
      <c r="AF446" s="943"/>
      <c r="AG446" s="943"/>
      <c r="AH446" s="943"/>
      <c r="AI446" s="927"/>
      <c r="AJ446" s="928"/>
      <c r="AK446" s="928"/>
      <c r="AL446" s="928"/>
      <c r="AM446" s="928"/>
      <c r="AN446" s="929"/>
    </row>
    <row r="447" spans="1:40" ht="23" x14ac:dyDescent="0.5">
      <c r="A447" s="1001"/>
      <c r="B447" s="1002"/>
      <c r="C447" s="1002"/>
      <c r="D447" s="1002"/>
      <c r="E447" s="1002"/>
      <c r="F447" s="1002"/>
      <c r="G447" s="1002"/>
      <c r="H447" s="1003"/>
      <c r="I447" s="1007" t="s">
        <v>460</v>
      </c>
      <c r="J447" s="1008"/>
      <c r="K447" s="1008"/>
      <c r="L447" s="1008"/>
      <c r="M447" s="1008"/>
      <c r="N447" s="1008"/>
      <c r="O447" s="1008"/>
      <c r="P447" s="1008"/>
      <c r="Q447" s="1008"/>
      <c r="R447" s="1008"/>
      <c r="S447" s="1008"/>
      <c r="T447" s="1008"/>
      <c r="U447" s="1008"/>
      <c r="V447" s="1008"/>
      <c r="W447" s="1008"/>
      <c r="X447" s="1008"/>
      <c r="Y447" s="1008"/>
      <c r="Z447" s="1008"/>
      <c r="AA447" s="1008"/>
      <c r="AB447" s="1008"/>
      <c r="AC447" s="1008"/>
      <c r="AD447" s="1008"/>
      <c r="AE447" s="1008"/>
      <c r="AF447" s="1008"/>
      <c r="AG447" s="1008"/>
      <c r="AH447" s="1008"/>
      <c r="AI447" s="1008"/>
      <c r="AJ447" s="1008"/>
      <c r="AK447" s="1009"/>
      <c r="AL447" s="1013" t="s">
        <v>459</v>
      </c>
      <c r="AM447" s="1014"/>
      <c r="AN447" s="1015"/>
    </row>
    <row r="448" spans="1:40" ht="23" x14ac:dyDescent="0.5">
      <c r="A448" s="1004"/>
      <c r="B448" s="1005"/>
      <c r="C448" s="1005"/>
      <c r="D448" s="1005"/>
      <c r="E448" s="1005"/>
      <c r="F448" s="1005"/>
      <c r="G448" s="1005"/>
      <c r="H448" s="1006"/>
      <c r="I448" s="1010"/>
      <c r="J448" s="1011"/>
      <c r="K448" s="1011"/>
      <c r="L448" s="1011"/>
      <c r="M448" s="1011"/>
      <c r="N448" s="1011"/>
      <c r="O448" s="1011"/>
      <c r="P448" s="1011"/>
      <c r="Q448" s="1011"/>
      <c r="R448" s="1011"/>
      <c r="S448" s="1011"/>
      <c r="T448" s="1011"/>
      <c r="U448" s="1011"/>
      <c r="V448" s="1011"/>
      <c r="W448" s="1011"/>
      <c r="X448" s="1011"/>
      <c r="Y448" s="1011"/>
      <c r="Z448" s="1011"/>
      <c r="AA448" s="1011"/>
      <c r="AB448" s="1011"/>
      <c r="AC448" s="1011"/>
      <c r="AD448" s="1011"/>
      <c r="AE448" s="1011"/>
      <c r="AF448" s="1011"/>
      <c r="AG448" s="1011"/>
      <c r="AH448" s="1011"/>
      <c r="AI448" s="1011"/>
      <c r="AJ448" s="1011"/>
      <c r="AK448" s="1012"/>
      <c r="AL448" s="1016" t="s">
        <v>458</v>
      </c>
      <c r="AM448" s="1017"/>
      <c r="AN448" s="1018"/>
    </row>
    <row r="449" spans="1:40" ht="23" x14ac:dyDescent="0.5">
      <c r="A449" s="1004"/>
      <c r="B449" s="1005"/>
      <c r="C449" s="1005"/>
      <c r="D449" s="1005"/>
      <c r="E449" s="1005"/>
      <c r="F449" s="1005"/>
      <c r="G449" s="1005"/>
      <c r="H449" s="1006"/>
      <c r="I449" s="1019" t="s">
        <v>457</v>
      </c>
      <c r="J449" s="1020"/>
      <c r="K449" s="1020"/>
      <c r="L449" s="1020"/>
      <c r="M449" s="1020"/>
      <c r="N449" s="1020"/>
      <c r="O449" s="1020"/>
      <c r="P449" s="1020"/>
      <c r="Q449" s="1020"/>
      <c r="R449" s="1020"/>
      <c r="S449" s="1020"/>
      <c r="T449" s="1020"/>
      <c r="U449" s="1020"/>
      <c r="V449" s="1020"/>
      <c r="W449" s="1020"/>
      <c r="X449" s="1020"/>
      <c r="Y449" s="1020"/>
      <c r="Z449" s="1020"/>
      <c r="AA449" s="1020"/>
      <c r="AB449" s="1020"/>
      <c r="AC449" s="1020"/>
      <c r="AD449" s="1020"/>
      <c r="AE449" s="1020"/>
      <c r="AF449" s="1020"/>
      <c r="AG449" s="1020"/>
      <c r="AH449" s="1020"/>
      <c r="AI449" s="1020"/>
      <c r="AJ449" s="1020"/>
      <c r="AK449" s="1021"/>
      <c r="AL449" s="1022" t="s">
        <v>456</v>
      </c>
      <c r="AM449" s="1023"/>
      <c r="AN449" s="1024"/>
    </row>
    <row r="450" spans="1:40" ht="14" x14ac:dyDescent="0.25">
      <c r="A450" s="977" t="s">
        <v>455</v>
      </c>
      <c r="B450" s="978"/>
      <c r="C450" s="978"/>
      <c r="D450" s="978"/>
      <c r="E450" s="978"/>
      <c r="F450" s="978" t="s">
        <v>454</v>
      </c>
      <c r="G450" s="978"/>
      <c r="H450" s="999">
        <v>15</v>
      </c>
      <c r="I450" s="999"/>
      <c r="J450" s="978" t="s">
        <v>453</v>
      </c>
      <c r="K450" s="978"/>
      <c r="L450" s="999">
        <v>10</v>
      </c>
      <c r="M450" s="999"/>
      <c r="N450" s="978" t="s">
        <v>9</v>
      </c>
      <c r="O450" s="978"/>
      <c r="P450" s="999">
        <v>2024</v>
      </c>
      <c r="Q450" s="999"/>
      <c r="R450" s="497"/>
      <c r="S450" s="497"/>
      <c r="T450" s="497"/>
      <c r="U450" s="978" t="s">
        <v>452</v>
      </c>
      <c r="V450" s="978"/>
      <c r="W450" s="978"/>
      <c r="X450" s="978"/>
      <c r="Y450" s="978"/>
      <c r="Z450" s="1000"/>
      <c r="AA450" s="1000"/>
      <c r="AB450" s="1000"/>
      <c r="AC450" s="1000"/>
      <c r="AD450" s="1000"/>
      <c r="AE450" s="1000"/>
      <c r="AF450" s="1000"/>
      <c r="AG450" s="978" t="s">
        <v>451</v>
      </c>
      <c r="AH450" s="978"/>
      <c r="AI450" s="978"/>
      <c r="AJ450" s="989" t="s">
        <v>723</v>
      </c>
      <c r="AK450" s="989"/>
      <c r="AL450" s="989"/>
      <c r="AM450" s="989"/>
      <c r="AN450" s="990"/>
    </row>
    <row r="451" spans="1:40" ht="17.5" customHeight="1" x14ac:dyDescent="0.25">
      <c r="A451" s="991" t="s">
        <v>450</v>
      </c>
      <c r="B451" s="992"/>
      <c r="C451" s="992"/>
      <c r="D451" s="992"/>
      <c r="E451" s="992"/>
      <c r="F451" s="992"/>
      <c r="G451" s="992"/>
      <c r="H451" s="992"/>
      <c r="I451" s="993" t="s">
        <v>550</v>
      </c>
      <c r="J451" s="994"/>
      <c r="K451" s="994"/>
      <c r="L451" s="994"/>
      <c r="M451" s="994"/>
      <c r="N451" s="994"/>
      <c r="O451" s="994"/>
      <c r="P451" s="994"/>
      <c r="Q451" s="994"/>
      <c r="R451" s="994"/>
      <c r="S451" s="994"/>
      <c r="T451" s="994"/>
      <c r="U451" s="994"/>
      <c r="V451" s="994"/>
      <c r="W451" s="994"/>
      <c r="X451" s="994"/>
      <c r="Y451" s="994"/>
      <c r="Z451" s="994"/>
      <c r="AA451" s="994"/>
      <c r="AB451" s="994"/>
      <c r="AC451" s="994"/>
      <c r="AD451" s="994"/>
      <c r="AE451" s="994"/>
      <c r="AF451" s="994"/>
      <c r="AG451" s="994"/>
      <c r="AH451" s="994"/>
      <c r="AI451" s="994"/>
      <c r="AJ451" s="994"/>
      <c r="AK451" s="994"/>
      <c r="AL451" s="994"/>
      <c r="AM451" s="994"/>
      <c r="AN451" s="995"/>
    </row>
    <row r="452" spans="1:40" ht="20" x14ac:dyDescent="0.4">
      <c r="A452" s="977" t="s">
        <v>449</v>
      </c>
      <c r="B452" s="978"/>
      <c r="C452" s="978"/>
      <c r="D452" s="978"/>
      <c r="E452" s="978"/>
      <c r="F452" s="978"/>
      <c r="G452" s="978"/>
      <c r="H452" s="978"/>
      <c r="I452" s="979"/>
      <c r="J452" s="979"/>
      <c r="K452" s="979"/>
      <c r="L452" s="979"/>
      <c r="M452" s="979"/>
      <c r="N452" s="979"/>
      <c r="O452" s="979"/>
      <c r="P452" s="979"/>
      <c r="Q452" s="979"/>
      <c r="R452" s="979"/>
      <c r="S452" s="979"/>
      <c r="T452" s="979"/>
      <c r="U452" s="979"/>
      <c r="V452" s="979"/>
      <c r="W452" s="979"/>
      <c r="X452" s="979"/>
      <c r="Y452" s="979"/>
      <c r="Z452" s="979"/>
      <c r="AA452" s="979"/>
      <c r="AB452" s="979"/>
      <c r="AC452" s="979"/>
      <c r="AD452" s="979"/>
      <c r="AE452" s="980" t="s">
        <v>446</v>
      </c>
      <c r="AF452" s="981"/>
      <c r="AG452" s="981"/>
      <c r="AH452" s="982"/>
      <c r="AI452" s="499"/>
      <c r="AJ452" s="996" t="s">
        <v>448</v>
      </c>
      <c r="AK452" s="997"/>
      <c r="AL452" s="998"/>
      <c r="AM452" s="983"/>
      <c r="AN452" s="984"/>
    </row>
    <row r="453" spans="1:40" ht="20" x14ac:dyDescent="0.4">
      <c r="A453" s="977" t="s">
        <v>447</v>
      </c>
      <c r="B453" s="978"/>
      <c r="C453" s="978"/>
      <c r="D453" s="978"/>
      <c r="E453" s="978"/>
      <c r="F453" s="978"/>
      <c r="G453" s="978"/>
      <c r="H453" s="978"/>
      <c r="I453" s="979"/>
      <c r="J453" s="979"/>
      <c r="K453" s="979"/>
      <c r="L453" s="979"/>
      <c r="M453" s="979"/>
      <c r="N453" s="979"/>
      <c r="O453" s="979"/>
      <c r="P453" s="979"/>
      <c r="Q453" s="979"/>
      <c r="R453" s="979"/>
      <c r="S453" s="979"/>
      <c r="T453" s="979"/>
      <c r="U453" s="979"/>
      <c r="V453" s="979"/>
      <c r="W453" s="979"/>
      <c r="X453" s="979"/>
      <c r="Y453" s="979"/>
      <c r="Z453" s="979"/>
      <c r="AA453" s="979"/>
      <c r="AB453" s="979"/>
      <c r="AC453" s="979"/>
      <c r="AD453" s="979"/>
      <c r="AE453" s="980" t="s">
        <v>446</v>
      </c>
      <c r="AF453" s="981"/>
      <c r="AG453" s="981"/>
      <c r="AH453" s="982"/>
      <c r="AI453" s="499"/>
      <c r="AJ453" s="980" t="s">
        <v>445</v>
      </c>
      <c r="AK453" s="981"/>
      <c r="AL453" s="982"/>
      <c r="AM453" s="983"/>
      <c r="AN453" s="984"/>
    </row>
    <row r="454" spans="1:40" ht="16" thickBot="1" x14ac:dyDescent="0.3">
      <c r="A454" s="498"/>
      <c r="B454" s="497"/>
      <c r="C454" s="497"/>
      <c r="D454" s="497"/>
      <c r="E454" s="497"/>
      <c r="F454" s="497"/>
      <c r="G454" s="497"/>
      <c r="H454" s="497"/>
      <c r="I454" s="497"/>
      <c r="J454" s="497"/>
      <c r="K454" s="497"/>
      <c r="L454" s="497"/>
      <c r="M454" s="497"/>
      <c r="N454" s="497"/>
      <c r="O454" s="497"/>
      <c r="P454" s="497"/>
      <c r="Q454" s="497"/>
      <c r="R454" s="497"/>
      <c r="S454" s="497"/>
      <c r="T454" s="497"/>
      <c r="U454" s="497"/>
      <c r="V454" s="497"/>
      <c r="W454" s="497"/>
      <c r="X454" s="497"/>
      <c r="Y454" s="497"/>
      <c r="Z454" s="497"/>
      <c r="AA454" s="497"/>
      <c r="AB454" s="497"/>
      <c r="AC454" s="497"/>
      <c r="AD454" s="497"/>
      <c r="AE454" s="497"/>
      <c r="AF454" s="497"/>
      <c r="AG454" s="497"/>
      <c r="AH454" s="497"/>
      <c r="AI454" s="496"/>
      <c r="AJ454" s="496"/>
      <c r="AK454" s="496"/>
      <c r="AL454" s="496"/>
      <c r="AM454" s="495"/>
      <c r="AN454" s="494"/>
    </row>
    <row r="455" spans="1:40" ht="16" thickBot="1" x14ac:dyDescent="0.3">
      <c r="A455" s="966" t="s">
        <v>64</v>
      </c>
      <c r="B455" s="967"/>
      <c r="C455" s="967"/>
      <c r="D455" s="967"/>
      <c r="E455" s="967"/>
      <c r="F455" s="967"/>
      <c r="G455" s="967"/>
      <c r="H455" s="968" t="s">
        <v>42</v>
      </c>
      <c r="I455" s="969"/>
      <c r="J455" s="969"/>
      <c r="K455" s="969"/>
      <c r="L455" s="969"/>
      <c r="M455" s="969"/>
      <c r="N455" s="969"/>
      <c r="O455" s="969"/>
      <c r="P455" s="969"/>
      <c r="Q455" s="969"/>
      <c r="R455" s="969"/>
      <c r="S455" s="969"/>
      <c r="T455" s="970"/>
      <c r="U455" s="967" t="s">
        <v>31</v>
      </c>
      <c r="V455" s="967"/>
      <c r="W455" s="967"/>
      <c r="X455" s="967"/>
      <c r="Y455" s="967"/>
      <c r="Z455" s="967"/>
      <c r="AA455" s="967"/>
      <c r="AB455" s="967"/>
      <c r="AC455" s="967"/>
      <c r="AD455" s="967"/>
      <c r="AE455" s="971" t="s">
        <v>67</v>
      </c>
      <c r="AF455" s="972"/>
      <c r="AG455" s="973"/>
      <c r="AH455" s="973"/>
      <c r="AI455" s="974"/>
      <c r="AJ455" s="493" t="s">
        <v>444</v>
      </c>
      <c r="AK455" s="492" t="s">
        <v>542</v>
      </c>
      <c r="AL455" s="491" t="s">
        <v>443</v>
      </c>
      <c r="AM455" s="975" t="s">
        <v>442</v>
      </c>
      <c r="AN455" s="976"/>
    </row>
    <row r="456" spans="1:40" ht="13" x14ac:dyDescent="0.3">
      <c r="A456" s="948"/>
      <c r="B456" s="949"/>
      <c r="C456" s="949"/>
      <c r="D456" s="949"/>
      <c r="E456" s="949"/>
      <c r="F456" s="949"/>
      <c r="G456" s="949"/>
      <c r="H456" s="949"/>
      <c r="I456" s="949"/>
      <c r="J456" s="949"/>
      <c r="K456" s="949"/>
      <c r="L456" s="949"/>
      <c r="M456" s="949"/>
      <c r="N456" s="949"/>
      <c r="O456" s="949"/>
      <c r="P456" s="949"/>
      <c r="Q456" s="949"/>
      <c r="R456" s="949"/>
      <c r="S456" s="949"/>
      <c r="T456" s="949"/>
      <c r="U456" s="949"/>
      <c r="V456" s="949"/>
      <c r="W456" s="949"/>
      <c r="X456" s="949"/>
      <c r="Y456" s="949"/>
      <c r="Z456" s="949"/>
      <c r="AA456" s="949"/>
      <c r="AB456" s="949"/>
      <c r="AC456" s="949"/>
      <c r="AD456" s="949"/>
      <c r="AE456" s="949"/>
      <c r="AF456" s="950"/>
      <c r="AG456" s="957" t="s">
        <v>441</v>
      </c>
      <c r="AH456" s="958"/>
      <c r="AI456" s="961" t="s">
        <v>440</v>
      </c>
      <c r="AJ456" s="963" t="s">
        <v>439</v>
      </c>
      <c r="AK456" s="965"/>
      <c r="AL456" s="965"/>
      <c r="AM456" s="961" t="s">
        <v>438</v>
      </c>
      <c r="AN456" s="985" t="s">
        <v>437</v>
      </c>
    </row>
    <row r="457" spans="1:40" ht="13.5" thickBot="1" x14ac:dyDescent="0.35">
      <c r="A457" s="951"/>
      <c r="B457" s="952"/>
      <c r="C457" s="952"/>
      <c r="D457" s="952"/>
      <c r="E457" s="952"/>
      <c r="F457" s="952"/>
      <c r="G457" s="952"/>
      <c r="H457" s="952"/>
      <c r="I457" s="952"/>
      <c r="J457" s="952"/>
      <c r="K457" s="952"/>
      <c r="L457" s="952"/>
      <c r="M457" s="952"/>
      <c r="N457" s="952"/>
      <c r="O457" s="952"/>
      <c r="P457" s="952"/>
      <c r="Q457" s="952"/>
      <c r="R457" s="952"/>
      <c r="S457" s="952"/>
      <c r="T457" s="952"/>
      <c r="U457" s="952"/>
      <c r="V457" s="952"/>
      <c r="W457" s="952"/>
      <c r="X457" s="952"/>
      <c r="Y457" s="952"/>
      <c r="Z457" s="952"/>
      <c r="AA457" s="952"/>
      <c r="AB457" s="952"/>
      <c r="AC457" s="952"/>
      <c r="AD457" s="952"/>
      <c r="AE457" s="952"/>
      <c r="AF457" s="953"/>
      <c r="AG457" s="959"/>
      <c r="AH457" s="960"/>
      <c r="AI457" s="962"/>
      <c r="AJ457" s="490" t="s">
        <v>436</v>
      </c>
      <c r="AK457" s="490" t="s">
        <v>435</v>
      </c>
      <c r="AL457" s="490" t="s">
        <v>434</v>
      </c>
      <c r="AM457" s="962"/>
      <c r="AN457" s="986"/>
    </row>
    <row r="458" spans="1:40" ht="15.5" x14ac:dyDescent="0.35">
      <c r="A458" s="951"/>
      <c r="B458" s="952"/>
      <c r="C458" s="952"/>
      <c r="D458" s="952"/>
      <c r="E458" s="952"/>
      <c r="F458" s="952"/>
      <c r="G458" s="952"/>
      <c r="H458" s="952"/>
      <c r="I458" s="952"/>
      <c r="J458" s="952"/>
      <c r="K458" s="952"/>
      <c r="L458" s="952"/>
      <c r="M458" s="952"/>
      <c r="N458" s="952"/>
      <c r="O458" s="952"/>
      <c r="P458" s="952"/>
      <c r="Q458" s="952"/>
      <c r="R458" s="952"/>
      <c r="S458" s="952"/>
      <c r="T458" s="952"/>
      <c r="U458" s="952"/>
      <c r="V458" s="952"/>
      <c r="W458" s="952"/>
      <c r="X458" s="952"/>
      <c r="Y458" s="952"/>
      <c r="Z458" s="952"/>
      <c r="AA458" s="952"/>
      <c r="AB458" s="952"/>
      <c r="AC458" s="952"/>
      <c r="AD458" s="952"/>
      <c r="AE458" s="952"/>
      <c r="AF458" s="953"/>
      <c r="AG458" s="987"/>
      <c r="AH458" s="988"/>
      <c r="AI458" s="484" t="s">
        <v>552</v>
      </c>
      <c r="AJ458" s="482"/>
      <c r="AK458" s="481"/>
      <c r="AL458" s="481"/>
      <c r="AM458" s="485"/>
      <c r="AN458" s="480"/>
    </row>
    <row r="459" spans="1:40" ht="15.5" x14ac:dyDescent="0.35">
      <c r="A459" s="951"/>
      <c r="B459" s="952"/>
      <c r="C459" s="952"/>
      <c r="D459" s="952"/>
      <c r="E459" s="952"/>
      <c r="F459" s="952"/>
      <c r="G459" s="952"/>
      <c r="H459" s="952"/>
      <c r="I459" s="952"/>
      <c r="J459" s="952"/>
      <c r="K459" s="952"/>
      <c r="L459" s="952"/>
      <c r="M459" s="952"/>
      <c r="N459" s="952"/>
      <c r="O459" s="952"/>
      <c r="P459" s="952"/>
      <c r="Q459" s="952"/>
      <c r="R459" s="952"/>
      <c r="S459" s="952"/>
      <c r="T459" s="952"/>
      <c r="U459" s="952"/>
      <c r="V459" s="952"/>
      <c r="W459" s="952"/>
      <c r="X459" s="952"/>
      <c r="Y459" s="952"/>
      <c r="Z459" s="952"/>
      <c r="AA459" s="952"/>
      <c r="AB459" s="952"/>
      <c r="AC459" s="952"/>
      <c r="AD459" s="952"/>
      <c r="AE459" s="952"/>
      <c r="AF459" s="953"/>
      <c r="AG459" s="946"/>
      <c r="AH459" s="947"/>
      <c r="AI459" s="483" t="s">
        <v>567</v>
      </c>
      <c r="AJ459" s="482"/>
      <c r="AK459" s="481"/>
      <c r="AL459" s="481"/>
      <c r="AM459" s="485">
        <v>1</v>
      </c>
      <c r="AN459" s="480">
        <f>AM459</f>
        <v>1</v>
      </c>
    </row>
    <row r="460" spans="1:40" ht="15.5" x14ac:dyDescent="0.35">
      <c r="A460" s="951"/>
      <c r="B460" s="952"/>
      <c r="C460" s="952"/>
      <c r="D460" s="952"/>
      <c r="E460" s="952"/>
      <c r="F460" s="952"/>
      <c r="G460" s="952"/>
      <c r="H460" s="952"/>
      <c r="I460" s="952"/>
      <c r="J460" s="952"/>
      <c r="K460" s="952"/>
      <c r="L460" s="952"/>
      <c r="M460" s="952"/>
      <c r="N460" s="952"/>
      <c r="O460" s="952"/>
      <c r="P460" s="952"/>
      <c r="Q460" s="952"/>
      <c r="R460" s="952"/>
      <c r="S460" s="952"/>
      <c r="T460" s="952"/>
      <c r="U460" s="952"/>
      <c r="V460" s="952"/>
      <c r="W460" s="952"/>
      <c r="X460" s="952"/>
      <c r="Y460" s="952"/>
      <c r="Z460" s="952"/>
      <c r="AA460" s="952"/>
      <c r="AB460" s="952"/>
      <c r="AC460" s="952"/>
      <c r="AD460" s="952"/>
      <c r="AE460" s="952"/>
      <c r="AF460" s="953"/>
      <c r="AG460" s="946"/>
      <c r="AH460" s="947"/>
      <c r="AI460" s="483" t="s">
        <v>568</v>
      </c>
      <c r="AJ460" s="482"/>
      <c r="AK460" s="481"/>
      <c r="AL460" s="481"/>
      <c r="AM460" s="485">
        <v>1</v>
      </c>
      <c r="AN460" s="480">
        <f t="shared" ref="AN460:AN473" si="19">AM460</f>
        <v>1</v>
      </c>
    </row>
    <row r="461" spans="1:40" ht="15.5" x14ac:dyDescent="0.35">
      <c r="A461" s="951"/>
      <c r="B461" s="952"/>
      <c r="C461" s="952"/>
      <c r="D461" s="952"/>
      <c r="E461" s="952"/>
      <c r="F461" s="952"/>
      <c r="G461" s="952"/>
      <c r="H461" s="952"/>
      <c r="I461" s="952"/>
      <c r="J461" s="952"/>
      <c r="K461" s="952"/>
      <c r="L461" s="952"/>
      <c r="M461" s="952"/>
      <c r="N461" s="952"/>
      <c r="O461" s="952"/>
      <c r="P461" s="952"/>
      <c r="Q461" s="952"/>
      <c r="R461" s="952"/>
      <c r="S461" s="952"/>
      <c r="T461" s="952"/>
      <c r="U461" s="952"/>
      <c r="V461" s="952"/>
      <c r="W461" s="952"/>
      <c r="X461" s="952"/>
      <c r="Y461" s="952"/>
      <c r="Z461" s="952"/>
      <c r="AA461" s="952"/>
      <c r="AB461" s="952"/>
      <c r="AC461" s="952"/>
      <c r="AD461" s="952"/>
      <c r="AE461" s="952"/>
      <c r="AF461" s="953"/>
      <c r="AG461" s="946"/>
      <c r="AH461" s="947"/>
      <c r="AI461" s="483" t="s">
        <v>566</v>
      </c>
      <c r="AJ461" s="482"/>
      <c r="AK461" s="481"/>
      <c r="AL461" s="481"/>
      <c r="AM461" s="485">
        <v>1</v>
      </c>
      <c r="AN461" s="480">
        <f t="shared" si="19"/>
        <v>1</v>
      </c>
    </row>
    <row r="462" spans="1:40" ht="15.5" x14ac:dyDescent="0.35">
      <c r="A462" s="951"/>
      <c r="B462" s="952"/>
      <c r="C462" s="952"/>
      <c r="D462" s="952"/>
      <c r="E462" s="952"/>
      <c r="F462" s="952"/>
      <c r="G462" s="952"/>
      <c r="H462" s="952"/>
      <c r="I462" s="952"/>
      <c r="J462" s="952"/>
      <c r="K462" s="952"/>
      <c r="L462" s="952"/>
      <c r="M462" s="952"/>
      <c r="N462" s="952"/>
      <c r="O462" s="952"/>
      <c r="P462" s="952"/>
      <c r="Q462" s="952"/>
      <c r="R462" s="952"/>
      <c r="S462" s="952"/>
      <c r="T462" s="952"/>
      <c r="U462" s="952"/>
      <c r="V462" s="952"/>
      <c r="W462" s="952"/>
      <c r="X462" s="952"/>
      <c r="Y462" s="952"/>
      <c r="Z462" s="952"/>
      <c r="AA462" s="952"/>
      <c r="AB462" s="952"/>
      <c r="AC462" s="952"/>
      <c r="AD462" s="952"/>
      <c r="AE462" s="952"/>
      <c r="AF462" s="953"/>
      <c r="AG462" s="946"/>
      <c r="AH462" s="947"/>
      <c r="AI462" s="483" t="s">
        <v>562</v>
      </c>
      <c r="AJ462" s="482"/>
      <c r="AK462" s="481"/>
      <c r="AL462" s="481"/>
      <c r="AM462" s="485">
        <v>2</v>
      </c>
      <c r="AN462" s="480">
        <f t="shared" si="19"/>
        <v>2</v>
      </c>
    </row>
    <row r="463" spans="1:40" ht="15.5" x14ac:dyDescent="0.35">
      <c r="A463" s="951"/>
      <c r="B463" s="952"/>
      <c r="C463" s="952"/>
      <c r="D463" s="952"/>
      <c r="E463" s="952"/>
      <c r="F463" s="952"/>
      <c r="G463" s="952"/>
      <c r="H463" s="952"/>
      <c r="I463" s="952"/>
      <c r="J463" s="952"/>
      <c r="K463" s="952"/>
      <c r="L463" s="952"/>
      <c r="M463" s="952"/>
      <c r="N463" s="952"/>
      <c r="O463" s="952"/>
      <c r="P463" s="952"/>
      <c r="Q463" s="952"/>
      <c r="R463" s="952"/>
      <c r="S463" s="952"/>
      <c r="T463" s="952"/>
      <c r="U463" s="952"/>
      <c r="V463" s="952"/>
      <c r="W463" s="952"/>
      <c r="X463" s="952"/>
      <c r="Y463" s="952"/>
      <c r="Z463" s="952"/>
      <c r="AA463" s="952"/>
      <c r="AB463" s="952"/>
      <c r="AC463" s="952"/>
      <c r="AD463" s="952"/>
      <c r="AE463" s="952"/>
      <c r="AF463" s="953"/>
      <c r="AG463" s="946"/>
      <c r="AH463" s="947"/>
      <c r="AI463" s="483" t="s">
        <v>561</v>
      </c>
      <c r="AJ463" s="482"/>
      <c r="AK463" s="481"/>
      <c r="AL463" s="481"/>
      <c r="AM463" s="485">
        <v>5</v>
      </c>
      <c r="AN463" s="480">
        <f t="shared" si="19"/>
        <v>5</v>
      </c>
    </row>
    <row r="464" spans="1:40" ht="15.5" x14ac:dyDescent="0.35">
      <c r="A464" s="951"/>
      <c r="B464" s="952"/>
      <c r="C464" s="952"/>
      <c r="D464" s="952"/>
      <c r="E464" s="952"/>
      <c r="F464" s="952"/>
      <c r="G464" s="952"/>
      <c r="H464" s="952"/>
      <c r="I464" s="952"/>
      <c r="J464" s="952"/>
      <c r="K464" s="952"/>
      <c r="L464" s="952"/>
      <c r="M464" s="952"/>
      <c r="N464" s="952"/>
      <c r="O464" s="952"/>
      <c r="P464" s="952"/>
      <c r="Q464" s="952"/>
      <c r="R464" s="952"/>
      <c r="S464" s="952"/>
      <c r="T464" s="952"/>
      <c r="U464" s="952"/>
      <c r="V464" s="952"/>
      <c r="W464" s="952"/>
      <c r="X464" s="952"/>
      <c r="Y464" s="952"/>
      <c r="Z464" s="952"/>
      <c r="AA464" s="952"/>
      <c r="AB464" s="952"/>
      <c r="AC464" s="952"/>
      <c r="AD464" s="952"/>
      <c r="AE464" s="952"/>
      <c r="AF464" s="953"/>
      <c r="AG464" s="946"/>
      <c r="AH464" s="947"/>
      <c r="AI464" s="483" t="s">
        <v>559</v>
      </c>
      <c r="AJ464" s="482"/>
      <c r="AK464" s="481"/>
      <c r="AL464" s="481"/>
      <c r="AM464" s="485">
        <v>5</v>
      </c>
      <c r="AN464" s="480">
        <f t="shared" si="19"/>
        <v>5</v>
      </c>
    </row>
    <row r="465" spans="1:40" ht="15.5" x14ac:dyDescent="0.35">
      <c r="A465" s="951"/>
      <c r="B465" s="952"/>
      <c r="C465" s="952"/>
      <c r="D465" s="952"/>
      <c r="E465" s="952"/>
      <c r="F465" s="952"/>
      <c r="G465" s="952"/>
      <c r="H465" s="952"/>
      <c r="I465" s="952"/>
      <c r="J465" s="952"/>
      <c r="K465" s="952"/>
      <c r="L465" s="952"/>
      <c r="M465" s="952"/>
      <c r="N465" s="952"/>
      <c r="O465" s="952"/>
      <c r="P465" s="952"/>
      <c r="Q465" s="952"/>
      <c r="R465" s="952"/>
      <c r="S465" s="952"/>
      <c r="T465" s="952"/>
      <c r="U465" s="952"/>
      <c r="V465" s="952"/>
      <c r="W465" s="952"/>
      <c r="X465" s="952"/>
      <c r="Y465" s="952"/>
      <c r="Z465" s="952"/>
      <c r="AA465" s="952"/>
      <c r="AB465" s="952"/>
      <c r="AC465" s="952"/>
      <c r="AD465" s="952"/>
      <c r="AE465" s="952"/>
      <c r="AF465" s="953"/>
      <c r="AG465" s="946"/>
      <c r="AH465" s="947"/>
      <c r="AI465" s="483"/>
      <c r="AJ465" s="482"/>
      <c r="AK465" s="481"/>
      <c r="AL465" s="481"/>
      <c r="AM465" s="485"/>
      <c r="AN465" s="480">
        <f t="shared" si="19"/>
        <v>0</v>
      </c>
    </row>
    <row r="466" spans="1:40" ht="15.5" x14ac:dyDescent="0.35">
      <c r="A466" s="951"/>
      <c r="B466" s="952"/>
      <c r="C466" s="952"/>
      <c r="D466" s="952"/>
      <c r="E466" s="952"/>
      <c r="F466" s="952"/>
      <c r="G466" s="952"/>
      <c r="H466" s="952"/>
      <c r="I466" s="952"/>
      <c r="J466" s="952"/>
      <c r="K466" s="952"/>
      <c r="L466" s="952"/>
      <c r="M466" s="952"/>
      <c r="N466" s="952"/>
      <c r="O466" s="952"/>
      <c r="P466" s="952"/>
      <c r="Q466" s="952"/>
      <c r="R466" s="952"/>
      <c r="S466" s="952"/>
      <c r="T466" s="952"/>
      <c r="U466" s="952"/>
      <c r="V466" s="952"/>
      <c r="W466" s="952"/>
      <c r="X466" s="952"/>
      <c r="Y466" s="952"/>
      <c r="Z466" s="952"/>
      <c r="AA466" s="952"/>
      <c r="AB466" s="952"/>
      <c r="AC466" s="952"/>
      <c r="AD466" s="952"/>
      <c r="AE466" s="952"/>
      <c r="AF466" s="953"/>
      <c r="AG466" s="946"/>
      <c r="AH466" s="947"/>
      <c r="AI466" s="483"/>
      <c r="AJ466" s="482"/>
      <c r="AK466" s="481"/>
      <c r="AL466" s="481"/>
      <c r="AM466" s="485"/>
      <c r="AN466" s="480">
        <f t="shared" si="19"/>
        <v>0</v>
      </c>
    </row>
    <row r="467" spans="1:40" ht="15.5" x14ac:dyDescent="0.35">
      <c r="A467" s="951"/>
      <c r="B467" s="952"/>
      <c r="C467" s="952"/>
      <c r="D467" s="952"/>
      <c r="E467" s="952"/>
      <c r="F467" s="952"/>
      <c r="G467" s="952"/>
      <c r="H467" s="952"/>
      <c r="I467" s="952"/>
      <c r="J467" s="952"/>
      <c r="K467" s="952"/>
      <c r="L467" s="952"/>
      <c r="M467" s="952"/>
      <c r="N467" s="952"/>
      <c r="O467" s="952"/>
      <c r="P467" s="952"/>
      <c r="Q467" s="952"/>
      <c r="R467" s="952"/>
      <c r="S467" s="952"/>
      <c r="T467" s="952"/>
      <c r="U467" s="952"/>
      <c r="V467" s="952"/>
      <c r="W467" s="952"/>
      <c r="X467" s="952"/>
      <c r="Y467" s="952"/>
      <c r="Z467" s="952"/>
      <c r="AA467" s="952"/>
      <c r="AB467" s="952"/>
      <c r="AC467" s="952"/>
      <c r="AD467" s="952"/>
      <c r="AE467" s="952"/>
      <c r="AF467" s="953"/>
      <c r="AG467" s="946"/>
      <c r="AH467" s="947"/>
      <c r="AI467" s="483"/>
      <c r="AJ467" s="482"/>
      <c r="AK467" s="481"/>
      <c r="AL467" s="481"/>
      <c r="AM467" s="485"/>
      <c r="AN467" s="480">
        <f t="shared" si="19"/>
        <v>0</v>
      </c>
    </row>
    <row r="468" spans="1:40" ht="31" x14ac:dyDescent="0.35">
      <c r="A468" s="951"/>
      <c r="B468" s="952"/>
      <c r="C468" s="952"/>
      <c r="D468" s="952"/>
      <c r="E468" s="952"/>
      <c r="F468" s="952"/>
      <c r="G468" s="952"/>
      <c r="H468" s="952"/>
      <c r="I468" s="952"/>
      <c r="J468" s="952"/>
      <c r="K468" s="952"/>
      <c r="L468" s="952"/>
      <c r="M468" s="952"/>
      <c r="N468" s="952"/>
      <c r="O468" s="952"/>
      <c r="P468" s="952"/>
      <c r="Q468" s="952"/>
      <c r="R468" s="952"/>
      <c r="S468" s="952"/>
      <c r="T468" s="952"/>
      <c r="U468" s="952"/>
      <c r="V468" s="952"/>
      <c r="W468" s="952"/>
      <c r="X468" s="952"/>
      <c r="Y468" s="952"/>
      <c r="Z468" s="952"/>
      <c r="AA468" s="952"/>
      <c r="AB468" s="952"/>
      <c r="AC468" s="952"/>
      <c r="AD468" s="952"/>
      <c r="AE468" s="952"/>
      <c r="AF468" s="953"/>
      <c r="AG468" s="946"/>
      <c r="AH468" s="947"/>
      <c r="AI468" s="484" t="s">
        <v>571</v>
      </c>
      <c r="AJ468" s="482"/>
      <c r="AK468" s="481"/>
      <c r="AL468" s="481"/>
      <c r="AM468" s="485"/>
      <c r="AN468" s="480">
        <f t="shared" si="19"/>
        <v>0</v>
      </c>
    </row>
    <row r="469" spans="1:40" ht="15.5" x14ac:dyDescent="0.35">
      <c r="A469" s="951"/>
      <c r="B469" s="952"/>
      <c r="C469" s="952"/>
      <c r="D469" s="952"/>
      <c r="E469" s="952"/>
      <c r="F469" s="952"/>
      <c r="G469" s="952"/>
      <c r="H469" s="952"/>
      <c r="I469" s="952"/>
      <c r="J469" s="952"/>
      <c r="K469" s="952"/>
      <c r="L469" s="952"/>
      <c r="M469" s="952"/>
      <c r="N469" s="952"/>
      <c r="O469" s="952"/>
      <c r="P469" s="952"/>
      <c r="Q469" s="952"/>
      <c r="R469" s="952"/>
      <c r="S469" s="952"/>
      <c r="T469" s="952"/>
      <c r="U469" s="952"/>
      <c r="V469" s="952"/>
      <c r="W469" s="952"/>
      <c r="X469" s="952"/>
      <c r="Y469" s="952"/>
      <c r="Z469" s="952"/>
      <c r="AA469" s="952"/>
      <c r="AB469" s="952"/>
      <c r="AC469" s="952"/>
      <c r="AD469" s="952"/>
      <c r="AE469" s="952"/>
      <c r="AF469" s="953"/>
      <c r="AG469" s="562"/>
      <c r="AH469" s="563"/>
      <c r="AI469" s="483" t="s">
        <v>570</v>
      </c>
      <c r="AJ469" s="482"/>
      <c r="AK469" s="481"/>
      <c r="AL469" s="481"/>
      <c r="AM469" s="485">
        <v>2</v>
      </c>
      <c r="AN469" s="480">
        <f t="shared" si="19"/>
        <v>2</v>
      </c>
    </row>
    <row r="470" spans="1:40" ht="31" x14ac:dyDescent="0.35">
      <c r="A470" s="951"/>
      <c r="B470" s="952"/>
      <c r="C470" s="952"/>
      <c r="D470" s="952"/>
      <c r="E470" s="952"/>
      <c r="F470" s="952"/>
      <c r="G470" s="952"/>
      <c r="H470" s="952"/>
      <c r="I470" s="952"/>
      <c r="J470" s="952"/>
      <c r="K470" s="952"/>
      <c r="L470" s="952"/>
      <c r="M470" s="952"/>
      <c r="N470" s="952"/>
      <c r="O470" s="952"/>
      <c r="P470" s="952"/>
      <c r="Q470" s="952"/>
      <c r="R470" s="952"/>
      <c r="S470" s="952"/>
      <c r="T470" s="952"/>
      <c r="U470" s="952"/>
      <c r="V470" s="952"/>
      <c r="W470" s="952"/>
      <c r="X470" s="952"/>
      <c r="Y470" s="952"/>
      <c r="Z470" s="952"/>
      <c r="AA470" s="952"/>
      <c r="AB470" s="952"/>
      <c r="AC470" s="952"/>
      <c r="AD470" s="952"/>
      <c r="AE470" s="952"/>
      <c r="AF470" s="953"/>
      <c r="AG470" s="562"/>
      <c r="AH470" s="563"/>
      <c r="AI470" s="483" t="s">
        <v>572</v>
      </c>
      <c r="AJ470" s="482"/>
      <c r="AK470" s="481"/>
      <c r="AL470" s="481"/>
      <c r="AM470" s="485">
        <v>3</v>
      </c>
      <c r="AN470" s="480">
        <f t="shared" si="19"/>
        <v>3</v>
      </c>
    </row>
    <row r="471" spans="1:40" ht="15.5" x14ac:dyDescent="0.35">
      <c r="A471" s="951"/>
      <c r="B471" s="952"/>
      <c r="C471" s="952"/>
      <c r="D471" s="952"/>
      <c r="E471" s="952"/>
      <c r="F471" s="952"/>
      <c r="G471" s="952"/>
      <c r="H471" s="952"/>
      <c r="I471" s="952"/>
      <c r="J471" s="952"/>
      <c r="K471" s="952"/>
      <c r="L471" s="952"/>
      <c r="M471" s="952"/>
      <c r="N471" s="952"/>
      <c r="O471" s="952"/>
      <c r="P471" s="952"/>
      <c r="Q471" s="952"/>
      <c r="R471" s="952"/>
      <c r="S471" s="952"/>
      <c r="T471" s="952"/>
      <c r="U471" s="952"/>
      <c r="V471" s="952"/>
      <c r="W471" s="952"/>
      <c r="X471" s="952"/>
      <c r="Y471" s="952"/>
      <c r="Z471" s="952"/>
      <c r="AA471" s="952"/>
      <c r="AB471" s="952"/>
      <c r="AC471" s="952"/>
      <c r="AD471" s="952"/>
      <c r="AE471" s="952"/>
      <c r="AF471" s="953"/>
      <c r="AG471" s="562"/>
      <c r="AH471" s="563"/>
      <c r="AI471" s="483" t="s">
        <v>573</v>
      </c>
      <c r="AJ471" s="482"/>
      <c r="AK471" s="481"/>
      <c r="AL471" s="481"/>
      <c r="AM471" s="485">
        <v>2</v>
      </c>
      <c r="AN471" s="480">
        <f t="shared" si="19"/>
        <v>2</v>
      </c>
    </row>
    <row r="472" spans="1:40" ht="15.5" x14ac:dyDescent="0.35">
      <c r="A472" s="951"/>
      <c r="B472" s="952"/>
      <c r="C472" s="952"/>
      <c r="D472" s="952"/>
      <c r="E472" s="952"/>
      <c r="F472" s="952"/>
      <c r="G472" s="952"/>
      <c r="H472" s="952"/>
      <c r="I472" s="952"/>
      <c r="J472" s="952"/>
      <c r="K472" s="952"/>
      <c r="L472" s="952"/>
      <c r="M472" s="952"/>
      <c r="N472" s="952"/>
      <c r="O472" s="952"/>
      <c r="P472" s="952"/>
      <c r="Q472" s="952"/>
      <c r="R472" s="952"/>
      <c r="S472" s="952"/>
      <c r="T472" s="952"/>
      <c r="U472" s="952"/>
      <c r="V472" s="952"/>
      <c r="W472" s="952"/>
      <c r="X472" s="952"/>
      <c r="Y472" s="952"/>
      <c r="Z472" s="952"/>
      <c r="AA472" s="952"/>
      <c r="AB472" s="952"/>
      <c r="AC472" s="952"/>
      <c r="AD472" s="952"/>
      <c r="AE472" s="952"/>
      <c r="AF472" s="953"/>
      <c r="AG472" s="562"/>
      <c r="AH472" s="563"/>
      <c r="AI472" s="483" t="s">
        <v>574</v>
      </c>
      <c r="AJ472" s="482"/>
      <c r="AK472" s="481"/>
      <c r="AL472" s="481"/>
      <c r="AM472" s="485">
        <v>2</v>
      </c>
      <c r="AN472" s="480">
        <f t="shared" si="19"/>
        <v>2</v>
      </c>
    </row>
    <row r="473" spans="1:40" ht="15.5" x14ac:dyDescent="0.35">
      <c r="A473" s="951"/>
      <c r="B473" s="952"/>
      <c r="C473" s="952"/>
      <c r="D473" s="952"/>
      <c r="E473" s="952"/>
      <c r="F473" s="952"/>
      <c r="G473" s="952"/>
      <c r="H473" s="952"/>
      <c r="I473" s="952"/>
      <c r="J473" s="952"/>
      <c r="K473" s="952"/>
      <c r="L473" s="952"/>
      <c r="M473" s="952"/>
      <c r="N473" s="952"/>
      <c r="O473" s="952"/>
      <c r="P473" s="952"/>
      <c r="Q473" s="952"/>
      <c r="R473" s="952"/>
      <c r="S473" s="952"/>
      <c r="T473" s="952"/>
      <c r="U473" s="952"/>
      <c r="V473" s="952"/>
      <c r="W473" s="952"/>
      <c r="X473" s="952"/>
      <c r="Y473" s="952"/>
      <c r="Z473" s="952"/>
      <c r="AA473" s="952"/>
      <c r="AB473" s="952"/>
      <c r="AC473" s="952"/>
      <c r="AD473" s="952"/>
      <c r="AE473" s="952"/>
      <c r="AF473" s="953"/>
      <c r="AG473" s="562"/>
      <c r="AH473" s="563"/>
      <c r="AI473" s="483" t="s">
        <v>575</v>
      </c>
      <c r="AJ473" s="482"/>
      <c r="AK473" s="481"/>
      <c r="AL473" s="481"/>
      <c r="AM473" s="485">
        <v>3</v>
      </c>
      <c r="AN473" s="480">
        <f t="shared" si="19"/>
        <v>3</v>
      </c>
    </row>
    <row r="474" spans="1:40" ht="15.5" x14ac:dyDescent="0.35">
      <c r="A474" s="951"/>
      <c r="B474" s="952"/>
      <c r="C474" s="952"/>
      <c r="D474" s="952"/>
      <c r="E474" s="952"/>
      <c r="F474" s="952"/>
      <c r="G474" s="952"/>
      <c r="H474" s="952"/>
      <c r="I474" s="952"/>
      <c r="J474" s="952"/>
      <c r="K474" s="952"/>
      <c r="L474" s="952"/>
      <c r="M474" s="952"/>
      <c r="N474" s="952"/>
      <c r="O474" s="952"/>
      <c r="P474" s="952"/>
      <c r="Q474" s="952"/>
      <c r="R474" s="952"/>
      <c r="S474" s="952"/>
      <c r="T474" s="952"/>
      <c r="U474" s="952"/>
      <c r="V474" s="952"/>
      <c r="W474" s="952"/>
      <c r="X474" s="952"/>
      <c r="Y474" s="952"/>
      <c r="Z474" s="952"/>
      <c r="AA474" s="952"/>
      <c r="AB474" s="952"/>
      <c r="AC474" s="952"/>
      <c r="AD474" s="952"/>
      <c r="AE474" s="952"/>
      <c r="AF474" s="953"/>
      <c r="AG474" s="562"/>
      <c r="AH474" s="563"/>
      <c r="AI474" s="483"/>
      <c r="AJ474" s="482"/>
      <c r="AK474" s="482"/>
      <c r="AL474" s="481"/>
      <c r="AM474" s="481"/>
      <c r="AN474" s="480"/>
    </row>
    <row r="475" spans="1:40" ht="15.5" x14ac:dyDescent="0.35">
      <c r="A475" s="951"/>
      <c r="B475" s="952"/>
      <c r="C475" s="952"/>
      <c r="D475" s="952"/>
      <c r="E475" s="952"/>
      <c r="F475" s="952"/>
      <c r="G475" s="952"/>
      <c r="H475" s="952"/>
      <c r="I475" s="952"/>
      <c r="J475" s="952"/>
      <c r="K475" s="952"/>
      <c r="L475" s="952"/>
      <c r="M475" s="952"/>
      <c r="N475" s="952"/>
      <c r="O475" s="952"/>
      <c r="P475" s="952"/>
      <c r="Q475" s="952"/>
      <c r="R475" s="952"/>
      <c r="S475" s="952"/>
      <c r="T475" s="952"/>
      <c r="U475" s="952"/>
      <c r="V475" s="952"/>
      <c r="W475" s="952"/>
      <c r="X475" s="952"/>
      <c r="Y475" s="952"/>
      <c r="Z475" s="952"/>
      <c r="AA475" s="952"/>
      <c r="AB475" s="952"/>
      <c r="AC475" s="952"/>
      <c r="AD475" s="952"/>
      <c r="AE475" s="952"/>
      <c r="AF475" s="953"/>
      <c r="AG475" s="562"/>
      <c r="AH475" s="563"/>
      <c r="AI475" s="483"/>
      <c r="AJ475" s="482"/>
      <c r="AK475" s="482"/>
      <c r="AL475" s="481"/>
      <c r="AM475" s="481"/>
      <c r="AN475" s="480"/>
    </row>
    <row r="476" spans="1:40" ht="15.5" x14ac:dyDescent="0.35">
      <c r="A476" s="951"/>
      <c r="B476" s="952"/>
      <c r="C476" s="952"/>
      <c r="D476" s="952"/>
      <c r="E476" s="952"/>
      <c r="F476" s="952"/>
      <c r="G476" s="952"/>
      <c r="H476" s="952"/>
      <c r="I476" s="952"/>
      <c r="J476" s="952"/>
      <c r="K476" s="952"/>
      <c r="L476" s="952"/>
      <c r="M476" s="952"/>
      <c r="N476" s="952"/>
      <c r="O476" s="952"/>
      <c r="P476" s="952"/>
      <c r="Q476" s="952"/>
      <c r="R476" s="952"/>
      <c r="S476" s="952"/>
      <c r="T476" s="952"/>
      <c r="U476" s="952"/>
      <c r="V476" s="952"/>
      <c r="W476" s="952"/>
      <c r="X476" s="952"/>
      <c r="Y476" s="952"/>
      <c r="Z476" s="952"/>
      <c r="AA476" s="952"/>
      <c r="AB476" s="952"/>
      <c r="AC476" s="952"/>
      <c r="AD476" s="952"/>
      <c r="AE476" s="952"/>
      <c r="AF476" s="953"/>
      <c r="AG476" s="562"/>
      <c r="AH476" s="563"/>
      <c r="AI476" s="483"/>
      <c r="AJ476" s="482"/>
      <c r="AK476" s="482"/>
      <c r="AL476" s="481"/>
      <c r="AM476" s="481"/>
      <c r="AN476" s="480"/>
    </row>
    <row r="477" spans="1:40" ht="15.5" x14ac:dyDescent="0.35">
      <c r="A477" s="951"/>
      <c r="B477" s="952"/>
      <c r="C477" s="952"/>
      <c r="D477" s="952"/>
      <c r="E477" s="952"/>
      <c r="F477" s="952"/>
      <c r="G477" s="952"/>
      <c r="H477" s="952"/>
      <c r="I477" s="952"/>
      <c r="J477" s="952"/>
      <c r="K477" s="952"/>
      <c r="L477" s="952"/>
      <c r="M477" s="952"/>
      <c r="N477" s="952"/>
      <c r="O477" s="952"/>
      <c r="P477" s="952"/>
      <c r="Q477" s="952"/>
      <c r="R477" s="952"/>
      <c r="S477" s="952"/>
      <c r="T477" s="952"/>
      <c r="U477" s="952"/>
      <c r="V477" s="952"/>
      <c r="W477" s="952"/>
      <c r="X477" s="952"/>
      <c r="Y477" s="952"/>
      <c r="Z477" s="952"/>
      <c r="AA477" s="952"/>
      <c r="AB477" s="952"/>
      <c r="AC477" s="952"/>
      <c r="AD477" s="952"/>
      <c r="AE477" s="952"/>
      <c r="AF477" s="953"/>
      <c r="AG477" s="562"/>
      <c r="AH477" s="563"/>
      <c r="AI477" s="483"/>
      <c r="AJ477" s="482"/>
      <c r="AK477" s="482"/>
      <c r="AL477" s="481"/>
      <c r="AM477" s="481"/>
      <c r="AN477" s="480"/>
    </row>
    <row r="478" spans="1:40" ht="15.5" x14ac:dyDescent="0.35">
      <c r="A478" s="951"/>
      <c r="B478" s="952"/>
      <c r="C478" s="952"/>
      <c r="D478" s="952"/>
      <c r="E478" s="952"/>
      <c r="F478" s="952"/>
      <c r="G478" s="952"/>
      <c r="H478" s="952"/>
      <c r="I478" s="952"/>
      <c r="J478" s="952"/>
      <c r="K478" s="952"/>
      <c r="L478" s="952"/>
      <c r="M478" s="952"/>
      <c r="N478" s="952"/>
      <c r="O478" s="952"/>
      <c r="P478" s="952"/>
      <c r="Q478" s="952"/>
      <c r="R478" s="952"/>
      <c r="S478" s="952"/>
      <c r="T478" s="952"/>
      <c r="U478" s="952"/>
      <c r="V478" s="952"/>
      <c r="W478" s="952"/>
      <c r="X478" s="952"/>
      <c r="Y478" s="952"/>
      <c r="Z478" s="952"/>
      <c r="AA478" s="952"/>
      <c r="AB478" s="952"/>
      <c r="AC478" s="952"/>
      <c r="AD478" s="952"/>
      <c r="AE478" s="952"/>
      <c r="AF478" s="953"/>
      <c r="AG478" s="562"/>
      <c r="AH478" s="563"/>
      <c r="AI478" s="483"/>
      <c r="AJ478" s="482"/>
      <c r="AK478" s="482"/>
      <c r="AL478" s="481"/>
      <c r="AM478" s="481"/>
      <c r="AN478" s="480"/>
    </row>
    <row r="479" spans="1:40" ht="15.5" x14ac:dyDescent="0.35">
      <c r="A479" s="951"/>
      <c r="B479" s="952"/>
      <c r="C479" s="952"/>
      <c r="D479" s="952"/>
      <c r="E479" s="952"/>
      <c r="F479" s="952"/>
      <c r="G479" s="952"/>
      <c r="H479" s="952"/>
      <c r="I479" s="952"/>
      <c r="J479" s="952"/>
      <c r="K479" s="952"/>
      <c r="L479" s="952"/>
      <c r="M479" s="952"/>
      <c r="N479" s="952"/>
      <c r="O479" s="952"/>
      <c r="P479" s="952"/>
      <c r="Q479" s="952"/>
      <c r="R479" s="952"/>
      <c r="S479" s="952"/>
      <c r="T479" s="952"/>
      <c r="U479" s="952"/>
      <c r="V479" s="952"/>
      <c r="W479" s="952"/>
      <c r="X479" s="952"/>
      <c r="Y479" s="952"/>
      <c r="Z479" s="952"/>
      <c r="AA479" s="952"/>
      <c r="AB479" s="952"/>
      <c r="AC479" s="952"/>
      <c r="AD479" s="952"/>
      <c r="AE479" s="952"/>
      <c r="AF479" s="953"/>
      <c r="AG479" s="562"/>
      <c r="AH479" s="563"/>
      <c r="AI479" s="483"/>
      <c r="AJ479" s="482"/>
      <c r="AK479" s="482"/>
      <c r="AL479" s="481"/>
      <c r="AM479" s="481"/>
      <c r="AN479" s="480"/>
    </row>
    <row r="480" spans="1:40" ht="15.5" x14ac:dyDescent="0.35">
      <c r="A480" s="951"/>
      <c r="B480" s="952"/>
      <c r="C480" s="952"/>
      <c r="D480" s="952"/>
      <c r="E480" s="952"/>
      <c r="F480" s="952"/>
      <c r="G480" s="952"/>
      <c r="H480" s="952"/>
      <c r="I480" s="952"/>
      <c r="J480" s="952"/>
      <c r="K480" s="952"/>
      <c r="L480" s="952"/>
      <c r="M480" s="952"/>
      <c r="N480" s="952"/>
      <c r="O480" s="952"/>
      <c r="P480" s="952"/>
      <c r="Q480" s="952"/>
      <c r="R480" s="952"/>
      <c r="S480" s="952"/>
      <c r="T480" s="952"/>
      <c r="U480" s="952"/>
      <c r="V480" s="952"/>
      <c r="W480" s="952"/>
      <c r="X480" s="952"/>
      <c r="Y480" s="952"/>
      <c r="Z480" s="952"/>
      <c r="AA480" s="952"/>
      <c r="AB480" s="952"/>
      <c r="AC480" s="952"/>
      <c r="AD480" s="952"/>
      <c r="AE480" s="952"/>
      <c r="AF480" s="953"/>
      <c r="AG480" s="562"/>
      <c r="AH480" s="563"/>
      <c r="AI480" s="483"/>
      <c r="AJ480" s="482"/>
      <c r="AK480" s="482"/>
      <c r="AL480" s="481"/>
      <c r="AM480" s="481"/>
      <c r="AN480" s="480"/>
    </row>
    <row r="481" spans="1:40" ht="15.5" x14ac:dyDescent="0.35">
      <c r="A481" s="951"/>
      <c r="B481" s="952"/>
      <c r="C481" s="952"/>
      <c r="D481" s="952"/>
      <c r="E481" s="952"/>
      <c r="F481" s="952"/>
      <c r="G481" s="952"/>
      <c r="H481" s="952"/>
      <c r="I481" s="952"/>
      <c r="J481" s="952"/>
      <c r="K481" s="952"/>
      <c r="L481" s="952"/>
      <c r="M481" s="952"/>
      <c r="N481" s="952"/>
      <c r="O481" s="952"/>
      <c r="P481" s="952"/>
      <c r="Q481" s="952"/>
      <c r="R481" s="952"/>
      <c r="S481" s="952"/>
      <c r="T481" s="952"/>
      <c r="U481" s="952"/>
      <c r="V481" s="952"/>
      <c r="W481" s="952"/>
      <c r="X481" s="952"/>
      <c r="Y481" s="952"/>
      <c r="Z481" s="952"/>
      <c r="AA481" s="952"/>
      <c r="AB481" s="952"/>
      <c r="AC481" s="952"/>
      <c r="AD481" s="952"/>
      <c r="AE481" s="952"/>
      <c r="AF481" s="953"/>
      <c r="AG481" s="562"/>
      <c r="AH481" s="563"/>
      <c r="AI481" s="483"/>
      <c r="AJ481" s="482"/>
      <c r="AK481" s="482"/>
      <c r="AL481" s="481"/>
      <c r="AM481" s="481"/>
      <c r="AN481" s="480"/>
    </row>
    <row r="482" spans="1:40" ht="15.5" x14ac:dyDescent="0.35">
      <c r="A482" s="951"/>
      <c r="B482" s="952"/>
      <c r="C482" s="952"/>
      <c r="D482" s="952"/>
      <c r="E482" s="952"/>
      <c r="F482" s="952"/>
      <c r="G482" s="952"/>
      <c r="H482" s="952"/>
      <c r="I482" s="952"/>
      <c r="J482" s="952"/>
      <c r="K482" s="952"/>
      <c r="L482" s="952"/>
      <c r="M482" s="952"/>
      <c r="N482" s="952"/>
      <c r="O482" s="952"/>
      <c r="P482" s="952"/>
      <c r="Q482" s="952"/>
      <c r="R482" s="952"/>
      <c r="S482" s="952"/>
      <c r="T482" s="952"/>
      <c r="U482" s="952"/>
      <c r="V482" s="952"/>
      <c r="W482" s="952"/>
      <c r="X482" s="952"/>
      <c r="Y482" s="952"/>
      <c r="Z482" s="952"/>
      <c r="AA482" s="952"/>
      <c r="AB482" s="952"/>
      <c r="AC482" s="952"/>
      <c r="AD482" s="952"/>
      <c r="AE482" s="952"/>
      <c r="AF482" s="953"/>
      <c r="AG482" s="562"/>
      <c r="AH482" s="563"/>
      <c r="AI482" s="483"/>
      <c r="AJ482" s="482"/>
      <c r="AK482" s="482"/>
      <c r="AL482" s="481"/>
      <c r="AM482" s="481"/>
      <c r="AN482" s="480"/>
    </row>
    <row r="483" spans="1:40" ht="15.5" x14ac:dyDescent="0.35">
      <c r="A483" s="951"/>
      <c r="B483" s="952"/>
      <c r="C483" s="952"/>
      <c r="D483" s="952"/>
      <c r="E483" s="952"/>
      <c r="F483" s="952"/>
      <c r="G483" s="952"/>
      <c r="H483" s="952"/>
      <c r="I483" s="952"/>
      <c r="J483" s="952"/>
      <c r="K483" s="952"/>
      <c r="L483" s="952"/>
      <c r="M483" s="952"/>
      <c r="N483" s="952"/>
      <c r="O483" s="952"/>
      <c r="P483" s="952"/>
      <c r="Q483" s="952"/>
      <c r="R483" s="952"/>
      <c r="S483" s="952"/>
      <c r="T483" s="952"/>
      <c r="U483" s="952"/>
      <c r="V483" s="952"/>
      <c r="W483" s="952"/>
      <c r="X483" s="952"/>
      <c r="Y483" s="952"/>
      <c r="Z483" s="952"/>
      <c r="AA483" s="952"/>
      <c r="AB483" s="952"/>
      <c r="AC483" s="952"/>
      <c r="AD483" s="952"/>
      <c r="AE483" s="952"/>
      <c r="AF483" s="953"/>
      <c r="AG483" s="562"/>
      <c r="AH483" s="563"/>
      <c r="AI483" s="483"/>
      <c r="AJ483" s="482"/>
      <c r="AK483" s="482"/>
      <c r="AL483" s="481"/>
      <c r="AM483" s="481"/>
      <c r="AN483" s="480"/>
    </row>
    <row r="484" spans="1:40" ht="15.5" x14ac:dyDescent="0.35">
      <c r="A484" s="951"/>
      <c r="B484" s="952"/>
      <c r="C484" s="952"/>
      <c r="D484" s="952"/>
      <c r="E484" s="952"/>
      <c r="F484" s="952"/>
      <c r="G484" s="952"/>
      <c r="H484" s="952"/>
      <c r="I484" s="952"/>
      <c r="J484" s="952"/>
      <c r="K484" s="952"/>
      <c r="L484" s="952"/>
      <c r="M484" s="952"/>
      <c r="N484" s="952"/>
      <c r="O484" s="952"/>
      <c r="P484" s="952"/>
      <c r="Q484" s="952"/>
      <c r="R484" s="952"/>
      <c r="S484" s="952"/>
      <c r="T484" s="952"/>
      <c r="U484" s="952"/>
      <c r="V484" s="952"/>
      <c r="W484" s="952"/>
      <c r="X484" s="952"/>
      <c r="Y484" s="952"/>
      <c r="Z484" s="952"/>
      <c r="AA484" s="952"/>
      <c r="AB484" s="952"/>
      <c r="AC484" s="952"/>
      <c r="AD484" s="952"/>
      <c r="AE484" s="952"/>
      <c r="AF484" s="953"/>
      <c r="AG484" s="562"/>
      <c r="AH484" s="563"/>
      <c r="AI484" s="483"/>
      <c r="AJ484" s="482"/>
      <c r="AK484" s="482"/>
      <c r="AL484" s="481"/>
      <c r="AM484" s="481"/>
      <c r="AN484" s="480"/>
    </row>
    <row r="485" spans="1:40" ht="15.5" x14ac:dyDescent="0.35">
      <c r="A485" s="951"/>
      <c r="B485" s="952"/>
      <c r="C485" s="952"/>
      <c r="D485" s="952"/>
      <c r="E485" s="952"/>
      <c r="F485" s="952"/>
      <c r="G485" s="952"/>
      <c r="H485" s="952"/>
      <c r="I485" s="952"/>
      <c r="J485" s="952"/>
      <c r="K485" s="952"/>
      <c r="L485" s="952"/>
      <c r="M485" s="952"/>
      <c r="N485" s="952"/>
      <c r="O485" s="952"/>
      <c r="P485" s="952"/>
      <c r="Q485" s="952"/>
      <c r="R485" s="952"/>
      <c r="S485" s="952"/>
      <c r="T485" s="952"/>
      <c r="U485" s="952"/>
      <c r="V485" s="952"/>
      <c r="W485" s="952"/>
      <c r="X485" s="952"/>
      <c r="Y485" s="952"/>
      <c r="Z485" s="952"/>
      <c r="AA485" s="952"/>
      <c r="AB485" s="952"/>
      <c r="AC485" s="952"/>
      <c r="AD485" s="952"/>
      <c r="AE485" s="952"/>
      <c r="AF485" s="953"/>
      <c r="AG485" s="562"/>
      <c r="AH485" s="563"/>
      <c r="AI485" s="483"/>
      <c r="AJ485" s="482"/>
      <c r="AK485" s="482"/>
      <c r="AL485" s="481"/>
      <c r="AM485" s="481"/>
      <c r="AN485" s="480"/>
    </row>
    <row r="486" spans="1:40" ht="15.5" x14ac:dyDescent="0.35">
      <c r="A486" s="951"/>
      <c r="B486" s="952"/>
      <c r="C486" s="952"/>
      <c r="D486" s="952"/>
      <c r="E486" s="952"/>
      <c r="F486" s="952"/>
      <c r="G486" s="952"/>
      <c r="H486" s="952"/>
      <c r="I486" s="952"/>
      <c r="J486" s="952"/>
      <c r="K486" s="952"/>
      <c r="L486" s="952"/>
      <c r="M486" s="952"/>
      <c r="N486" s="952"/>
      <c r="O486" s="952"/>
      <c r="P486" s="952"/>
      <c r="Q486" s="952"/>
      <c r="R486" s="952"/>
      <c r="S486" s="952"/>
      <c r="T486" s="952"/>
      <c r="U486" s="952"/>
      <c r="V486" s="952"/>
      <c r="W486" s="952"/>
      <c r="X486" s="952"/>
      <c r="Y486" s="952"/>
      <c r="Z486" s="952"/>
      <c r="AA486" s="952"/>
      <c r="AB486" s="952"/>
      <c r="AC486" s="952"/>
      <c r="AD486" s="952"/>
      <c r="AE486" s="952"/>
      <c r="AF486" s="953"/>
      <c r="AG486" s="562"/>
      <c r="AH486" s="563"/>
      <c r="AI486" s="483"/>
      <c r="AJ486" s="482"/>
      <c r="AK486" s="482"/>
      <c r="AL486" s="481"/>
      <c r="AM486" s="481"/>
      <c r="AN486" s="480"/>
    </row>
    <row r="487" spans="1:40" ht="15.5" x14ac:dyDescent="0.35">
      <c r="A487" s="951"/>
      <c r="B487" s="952"/>
      <c r="C487" s="952"/>
      <c r="D487" s="952"/>
      <c r="E487" s="952"/>
      <c r="F487" s="952"/>
      <c r="G487" s="952"/>
      <c r="H487" s="952"/>
      <c r="I487" s="952"/>
      <c r="J487" s="952"/>
      <c r="K487" s="952"/>
      <c r="L487" s="952"/>
      <c r="M487" s="952"/>
      <c r="N487" s="952"/>
      <c r="O487" s="952"/>
      <c r="P487" s="952"/>
      <c r="Q487" s="952"/>
      <c r="R487" s="952"/>
      <c r="S487" s="952"/>
      <c r="T487" s="952"/>
      <c r="U487" s="952"/>
      <c r="V487" s="952"/>
      <c r="W487" s="952"/>
      <c r="X487" s="952"/>
      <c r="Y487" s="952"/>
      <c r="Z487" s="952"/>
      <c r="AA487" s="952"/>
      <c r="AB487" s="952"/>
      <c r="AC487" s="952"/>
      <c r="AD487" s="952"/>
      <c r="AE487" s="952"/>
      <c r="AF487" s="953"/>
      <c r="AG487" s="562"/>
      <c r="AH487" s="563"/>
      <c r="AI487" s="483"/>
      <c r="AJ487" s="482"/>
      <c r="AK487" s="482"/>
      <c r="AL487" s="481"/>
      <c r="AM487" s="481"/>
      <c r="AN487" s="480"/>
    </row>
    <row r="488" spans="1:40" ht="15.5" x14ac:dyDescent="0.35">
      <c r="A488" s="951"/>
      <c r="B488" s="952"/>
      <c r="C488" s="952"/>
      <c r="D488" s="952"/>
      <c r="E488" s="952"/>
      <c r="F488" s="952"/>
      <c r="G488" s="952"/>
      <c r="H488" s="952"/>
      <c r="I488" s="952"/>
      <c r="J488" s="952"/>
      <c r="K488" s="952"/>
      <c r="L488" s="952"/>
      <c r="M488" s="952"/>
      <c r="N488" s="952"/>
      <c r="O488" s="952"/>
      <c r="P488" s="952"/>
      <c r="Q488" s="952"/>
      <c r="R488" s="952"/>
      <c r="S488" s="952"/>
      <c r="T488" s="952"/>
      <c r="U488" s="952"/>
      <c r="V488" s="952"/>
      <c r="W488" s="952"/>
      <c r="X488" s="952"/>
      <c r="Y488" s="952"/>
      <c r="Z488" s="952"/>
      <c r="AA488" s="952"/>
      <c r="AB488" s="952"/>
      <c r="AC488" s="952"/>
      <c r="AD488" s="952"/>
      <c r="AE488" s="952"/>
      <c r="AF488" s="953"/>
      <c r="AG488" s="562"/>
      <c r="AH488" s="563"/>
      <c r="AI488" s="483"/>
      <c r="AJ488" s="482"/>
      <c r="AK488" s="482"/>
      <c r="AL488" s="481"/>
      <c r="AM488" s="481"/>
      <c r="AN488" s="480"/>
    </row>
    <row r="489" spans="1:40" ht="15.5" x14ac:dyDescent="0.35">
      <c r="A489" s="951"/>
      <c r="B489" s="952"/>
      <c r="C489" s="952"/>
      <c r="D489" s="952"/>
      <c r="E489" s="952"/>
      <c r="F489" s="952"/>
      <c r="G489" s="952"/>
      <c r="H489" s="952"/>
      <c r="I489" s="952"/>
      <c r="J489" s="952"/>
      <c r="K489" s="952"/>
      <c r="L489" s="952"/>
      <c r="M489" s="952"/>
      <c r="N489" s="952"/>
      <c r="O489" s="952"/>
      <c r="P489" s="952"/>
      <c r="Q489" s="952"/>
      <c r="R489" s="952"/>
      <c r="S489" s="952"/>
      <c r="T489" s="952"/>
      <c r="U489" s="952"/>
      <c r="V489" s="952"/>
      <c r="W489" s="952"/>
      <c r="X489" s="952"/>
      <c r="Y489" s="952"/>
      <c r="Z489" s="952"/>
      <c r="AA489" s="952"/>
      <c r="AB489" s="952"/>
      <c r="AC489" s="952"/>
      <c r="AD489" s="952"/>
      <c r="AE489" s="952"/>
      <c r="AF489" s="953"/>
      <c r="AG489" s="562"/>
      <c r="AH489" s="563"/>
      <c r="AI489" s="483"/>
      <c r="AJ489" s="482"/>
      <c r="AK489" s="482"/>
      <c r="AL489" s="481"/>
      <c r="AM489" s="481"/>
      <c r="AN489" s="480"/>
    </row>
    <row r="490" spans="1:40" ht="15.5" x14ac:dyDescent="0.35">
      <c r="A490" s="951"/>
      <c r="B490" s="952"/>
      <c r="C490" s="952"/>
      <c r="D490" s="952"/>
      <c r="E490" s="952"/>
      <c r="F490" s="952"/>
      <c r="G490" s="952"/>
      <c r="H490" s="952"/>
      <c r="I490" s="952"/>
      <c r="J490" s="952"/>
      <c r="K490" s="952"/>
      <c r="L490" s="952"/>
      <c r="M490" s="952"/>
      <c r="N490" s="952"/>
      <c r="O490" s="952"/>
      <c r="P490" s="952"/>
      <c r="Q490" s="952"/>
      <c r="R490" s="952"/>
      <c r="S490" s="952"/>
      <c r="T490" s="952"/>
      <c r="U490" s="952"/>
      <c r="V490" s="952"/>
      <c r="W490" s="952"/>
      <c r="X490" s="952"/>
      <c r="Y490" s="952"/>
      <c r="Z490" s="952"/>
      <c r="AA490" s="952"/>
      <c r="AB490" s="952"/>
      <c r="AC490" s="952"/>
      <c r="AD490" s="952"/>
      <c r="AE490" s="952"/>
      <c r="AF490" s="953"/>
      <c r="AG490" s="946"/>
      <c r="AH490" s="947"/>
      <c r="AI490" s="483"/>
      <c r="AJ490" s="482"/>
      <c r="AK490" s="482"/>
      <c r="AL490" s="481"/>
      <c r="AM490" s="481"/>
      <c r="AN490" s="480"/>
    </row>
    <row r="491" spans="1:40" ht="15.5" x14ac:dyDescent="0.35">
      <c r="A491" s="951"/>
      <c r="B491" s="952"/>
      <c r="C491" s="952"/>
      <c r="D491" s="952"/>
      <c r="E491" s="952"/>
      <c r="F491" s="952"/>
      <c r="G491" s="952"/>
      <c r="H491" s="952"/>
      <c r="I491" s="952"/>
      <c r="J491" s="952"/>
      <c r="K491" s="952"/>
      <c r="L491" s="952"/>
      <c r="M491" s="952"/>
      <c r="N491" s="952"/>
      <c r="O491" s="952"/>
      <c r="P491" s="952"/>
      <c r="Q491" s="952"/>
      <c r="R491" s="952"/>
      <c r="S491" s="952"/>
      <c r="T491" s="952"/>
      <c r="U491" s="952"/>
      <c r="V491" s="952"/>
      <c r="W491" s="952"/>
      <c r="X491" s="952"/>
      <c r="Y491" s="952"/>
      <c r="Z491" s="952"/>
      <c r="AA491" s="952"/>
      <c r="AB491" s="952"/>
      <c r="AC491" s="952"/>
      <c r="AD491" s="952"/>
      <c r="AE491" s="952"/>
      <c r="AF491" s="953"/>
      <c r="AG491" s="946"/>
      <c r="AH491" s="947"/>
      <c r="AI491" s="483"/>
      <c r="AJ491" s="482"/>
      <c r="AK491" s="482"/>
      <c r="AL491" s="481"/>
      <c r="AM491" s="481"/>
      <c r="AN491" s="480"/>
    </row>
    <row r="492" spans="1:40" ht="15.5" x14ac:dyDescent="0.35">
      <c r="A492" s="951"/>
      <c r="B492" s="952"/>
      <c r="C492" s="952"/>
      <c r="D492" s="952"/>
      <c r="E492" s="952"/>
      <c r="F492" s="952"/>
      <c r="G492" s="952"/>
      <c r="H492" s="952"/>
      <c r="I492" s="952"/>
      <c r="J492" s="952"/>
      <c r="K492" s="952"/>
      <c r="L492" s="952"/>
      <c r="M492" s="952"/>
      <c r="N492" s="952"/>
      <c r="O492" s="952"/>
      <c r="P492" s="952"/>
      <c r="Q492" s="952"/>
      <c r="R492" s="952"/>
      <c r="S492" s="952"/>
      <c r="T492" s="952"/>
      <c r="U492" s="952"/>
      <c r="V492" s="952"/>
      <c r="W492" s="952"/>
      <c r="X492" s="952"/>
      <c r="Y492" s="952"/>
      <c r="Z492" s="952"/>
      <c r="AA492" s="952"/>
      <c r="AB492" s="952"/>
      <c r="AC492" s="952"/>
      <c r="AD492" s="952"/>
      <c r="AE492" s="952"/>
      <c r="AF492" s="953"/>
      <c r="AG492" s="946"/>
      <c r="AH492" s="947"/>
      <c r="AI492" s="483"/>
      <c r="AJ492" s="482"/>
      <c r="AK492" s="482"/>
      <c r="AL492" s="481"/>
      <c r="AM492" s="481"/>
      <c r="AN492" s="480"/>
    </row>
    <row r="493" spans="1:40" ht="15.5" x14ac:dyDescent="0.35">
      <c r="A493" s="951"/>
      <c r="B493" s="952"/>
      <c r="C493" s="952"/>
      <c r="D493" s="952"/>
      <c r="E493" s="952"/>
      <c r="F493" s="952"/>
      <c r="G493" s="952"/>
      <c r="H493" s="952"/>
      <c r="I493" s="952"/>
      <c r="J493" s="952"/>
      <c r="K493" s="952"/>
      <c r="L493" s="952"/>
      <c r="M493" s="952"/>
      <c r="N493" s="952"/>
      <c r="O493" s="952"/>
      <c r="P493" s="952"/>
      <c r="Q493" s="952"/>
      <c r="R493" s="952"/>
      <c r="S493" s="952"/>
      <c r="T493" s="952"/>
      <c r="U493" s="952"/>
      <c r="V493" s="952"/>
      <c r="W493" s="952"/>
      <c r="X493" s="952"/>
      <c r="Y493" s="952"/>
      <c r="Z493" s="952"/>
      <c r="AA493" s="952"/>
      <c r="AB493" s="952"/>
      <c r="AC493" s="952"/>
      <c r="AD493" s="952"/>
      <c r="AE493" s="952"/>
      <c r="AF493" s="953"/>
      <c r="AG493" s="944"/>
      <c r="AH493" s="945"/>
      <c r="AI493" s="568"/>
      <c r="AJ493" s="564"/>
      <c r="AK493" s="565"/>
      <c r="AL493" s="565"/>
      <c r="AM493" s="566"/>
      <c r="AN493" s="567"/>
    </row>
    <row r="494" spans="1:40" ht="15.5" x14ac:dyDescent="0.35">
      <c r="A494" s="951"/>
      <c r="B494" s="952"/>
      <c r="C494" s="952"/>
      <c r="D494" s="952"/>
      <c r="E494" s="952"/>
      <c r="F494" s="952"/>
      <c r="G494" s="952"/>
      <c r="H494" s="952"/>
      <c r="I494" s="952"/>
      <c r="J494" s="952"/>
      <c r="K494" s="952"/>
      <c r="L494" s="952"/>
      <c r="M494" s="952"/>
      <c r="N494" s="952"/>
      <c r="O494" s="952"/>
      <c r="P494" s="952"/>
      <c r="Q494" s="952"/>
      <c r="R494" s="952"/>
      <c r="S494" s="952"/>
      <c r="T494" s="952"/>
      <c r="U494" s="952"/>
      <c r="V494" s="952"/>
      <c r="W494" s="952"/>
      <c r="X494" s="952"/>
      <c r="Y494" s="952"/>
      <c r="Z494" s="952"/>
      <c r="AA494" s="952"/>
      <c r="AB494" s="952"/>
      <c r="AC494" s="952"/>
      <c r="AD494" s="952"/>
      <c r="AE494" s="952"/>
      <c r="AF494" s="953"/>
      <c r="AG494" s="487"/>
      <c r="AH494" s="486"/>
      <c r="AI494" s="483"/>
      <c r="AJ494" s="482"/>
      <c r="AK494" s="481"/>
      <c r="AL494" s="481"/>
      <c r="AM494" s="485"/>
      <c r="AN494" s="480"/>
    </row>
    <row r="495" spans="1:40" ht="15.5" x14ac:dyDescent="0.35">
      <c r="A495" s="951"/>
      <c r="B495" s="952"/>
      <c r="C495" s="952"/>
      <c r="D495" s="952"/>
      <c r="E495" s="952"/>
      <c r="F495" s="952"/>
      <c r="G495" s="952"/>
      <c r="H495" s="952"/>
      <c r="I495" s="952"/>
      <c r="J495" s="952"/>
      <c r="K495" s="952"/>
      <c r="L495" s="952"/>
      <c r="M495" s="952"/>
      <c r="N495" s="952"/>
      <c r="O495" s="952"/>
      <c r="P495" s="952"/>
      <c r="Q495" s="952"/>
      <c r="R495" s="952"/>
      <c r="S495" s="952"/>
      <c r="T495" s="952"/>
      <c r="U495" s="952"/>
      <c r="V495" s="952"/>
      <c r="W495" s="952"/>
      <c r="X495" s="952"/>
      <c r="Y495" s="952"/>
      <c r="Z495" s="952"/>
      <c r="AA495" s="952"/>
      <c r="AB495" s="952"/>
      <c r="AC495" s="952"/>
      <c r="AD495" s="952"/>
      <c r="AE495" s="952"/>
      <c r="AF495" s="953"/>
      <c r="AG495" s="944"/>
      <c r="AH495" s="945"/>
      <c r="AI495" s="484"/>
      <c r="AJ495" s="482"/>
      <c r="AK495" s="482"/>
      <c r="AL495" s="481"/>
      <c r="AM495" s="481"/>
      <c r="AN495" s="480"/>
    </row>
    <row r="496" spans="1:40" ht="15.5" x14ac:dyDescent="0.35">
      <c r="A496" s="951"/>
      <c r="B496" s="952"/>
      <c r="C496" s="952"/>
      <c r="D496" s="952"/>
      <c r="E496" s="952"/>
      <c r="F496" s="952"/>
      <c r="G496" s="952"/>
      <c r="H496" s="952"/>
      <c r="I496" s="952"/>
      <c r="J496" s="952"/>
      <c r="K496" s="952"/>
      <c r="L496" s="952"/>
      <c r="M496" s="952"/>
      <c r="N496" s="952"/>
      <c r="O496" s="952"/>
      <c r="P496" s="952"/>
      <c r="Q496" s="952"/>
      <c r="R496" s="952"/>
      <c r="S496" s="952"/>
      <c r="T496" s="952"/>
      <c r="U496" s="952"/>
      <c r="V496" s="952"/>
      <c r="W496" s="952"/>
      <c r="X496" s="952"/>
      <c r="Y496" s="952"/>
      <c r="Z496" s="952"/>
      <c r="AA496" s="952"/>
      <c r="AB496" s="952"/>
      <c r="AC496" s="952"/>
      <c r="AD496" s="952"/>
      <c r="AE496" s="952"/>
      <c r="AF496" s="953"/>
      <c r="AG496" s="944"/>
      <c r="AH496" s="945"/>
      <c r="AI496" s="483"/>
      <c r="AJ496" s="564"/>
      <c r="AK496" s="565"/>
      <c r="AL496" s="565"/>
      <c r="AM496" s="566"/>
      <c r="AN496" s="567"/>
    </row>
    <row r="497" spans="1:40" ht="16" thickBot="1" x14ac:dyDescent="0.4">
      <c r="A497" s="951"/>
      <c r="B497" s="952"/>
      <c r="C497" s="952"/>
      <c r="D497" s="952"/>
      <c r="E497" s="952"/>
      <c r="F497" s="952"/>
      <c r="G497" s="952"/>
      <c r="H497" s="952"/>
      <c r="I497" s="952"/>
      <c r="J497" s="952"/>
      <c r="K497" s="952"/>
      <c r="L497" s="952"/>
      <c r="M497" s="952"/>
      <c r="N497" s="952"/>
      <c r="O497" s="952"/>
      <c r="P497" s="952"/>
      <c r="Q497" s="952"/>
      <c r="R497" s="952"/>
      <c r="S497" s="952"/>
      <c r="T497" s="952"/>
      <c r="U497" s="952"/>
      <c r="V497" s="952"/>
      <c r="W497" s="952"/>
      <c r="X497" s="952"/>
      <c r="Y497" s="952"/>
      <c r="Z497" s="952"/>
      <c r="AA497" s="952"/>
      <c r="AB497" s="952"/>
      <c r="AC497" s="952"/>
      <c r="AD497" s="952"/>
      <c r="AE497" s="952"/>
      <c r="AF497" s="953"/>
      <c r="AG497" s="930"/>
      <c r="AH497" s="931"/>
      <c r="AI497" s="479"/>
      <c r="AJ497" s="478"/>
      <c r="AK497" s="478"/>
      <c r="AL497" s="478"/>
      <c r="AM497" s="478"/>
      <c r="AN497" s="477"/>
    </row>
    <row r="498" spans="1:40" ht="15.5" x14ac:dyDescent="0.35">
      <c r="A498" s="951"/>
      <c r="B498" s="952"/>
      <c r="C498" s="952"/>
      <c r="D498" s="952"/>
      <c r="E498" s="952"/>
      <c r="F498" s="952"/>
      <c r="G498" s="952"/>
      <c r="H498" s="952"/>
      <c r="I498" s="952"/>
      <c r="J498" s="952"/>
      <c r="K498" s="952"/>
      <c r="L498" s="952"/>
      <c r="M498" s="952"/>
      <c r="N498" s="952"/>
      <c r="O498" s="952"/>
      <c r="P498" s="952"/>
      <c r="Q498" s="952"/>
      <c r="R498" s="952"/>
      <c r="S498" s="952"/>
      <c r="T498" s="952"/>
      <c r="U498" s="952"/>
      <c r="V498" s="952"/>
      <c r="W498" s="952"/>
      <c r="X498" s="952"/>
      <c r="Y498" s="952"/>
      <c r="Z498" s="952"/>
      <c r="AA498" s="952"/>
      <c r="AB498" s="952"/>
      <c r="AC498" s="952"/>
      <c r="AD498" s="952"/>
      <c r="AE498" s="952"/>
      <c r="AF498" s="953"/>
      <c r="AG498" s="932" t="s">
        <v>433</v>
      </c>
      <c r="AH498" s="933"/>
      <c r="AI498" s="933"/>
      <c r="AJ498" s="933"/>
      <c r="AK498" s="933"/>
      <c r="AL498" s="933"/>
      <c r="AM498" s="934"/>
      <c r="AN498" s="476">
        <f>SUM(AN458:AN497)</f>
        <v>27</v>
      </c>
    </row>
    <row r="499" spans="1:40" ht="15.5" x14ac:dyDescent="0.35">
      <c r="A499" s="951"/>
      <c r="B499" s="952"/>
      <c r="C499" s="952"/>
      <c r="D499" s="952"/>
      <c r="E499" s="952"/>
      <c r="F499" s="952"/>
      <c r="G499" s="952"/>
      <c r="H499" s="952"/>
      <c r="I499" s="952"/>
      <c r="J499" s="952"/>
      <c r="K499" s="952"/>
      <c r="L499" s="952"/>
      <c r="M499" s="952"/>
      <c r="N499" s="952"/>
      <c r="O499" s="952"/>
      <c r="P499" s="952"/>
      <c r="Q499" s="952"/>
      <c r="R499" s="952"/>
      <c r="S499" s="952"/>
      <c r="T499" s="952"/>
      <c r="U499" s="952"/>
      <c r="V499" s="952"/>
      <c r="W499" s="952"/>
      <c r="X499" s="952"/>
      <c r="Y499" s="952"/>
      <c r="Z499" s="952"/>
      <c r="AA499" s="952"/>
      <c r="AB499" s="952"/>
      <c r="AC499" s="952"/>
      <c r="AD499" s="952"/>
      <c r="AE499" s="952"/>
      <c r="AF499" s="953"/>
      <c r="AG499" s="935"/>
      <c r="AH499" s="936"/>
      <c r="AI499" s="936"/>
      <c r="AJ499" s="936"/>
      <c r="AK499" s="936"/>
      <c r="AL499" s="936"/>
      <c r="AM499" s="937"/>
      <c r="AN499" s="475"/>
    </row>
    <row r="500" spans="1:40" ht="18.5" thickBot="1" x14ac:dyDescent="0.45">
      <c r="A500" s="954"/>
      <c r="B500" s="955"/>
      <c r="C500" s="955"/>
      <c r="D500" s="955"/>
      <c r="E500" s="955"/>
      <c r="F500" s="955"/>
      <c r="G500" s="955"/>
      <c r="H500" s="955"/>
      <c r="I500" s="955"/>
      <c r="J500" s="955"/>
      <c r="K500" s="955"/>
      <c r="L500" s="955"/>
      <c r="M500" s="955"/>
      <c r="N500" s="955"/>
      <c r="O500" s="955"/>
      <c r="P500" s="955"/>
      <c r="Q500" s="955"/>
      <c r="R500" s="955"/>
      <c r="S500" s="955"/>
      <c r="T500" s="955"/>
      <c r="U500" s="955"/>
      <c r="V500" s="955"/>
      <c r="W500" s="955"/>
      <c r="X500" s="955"/>
      <c r="Y500" s="955"/>
      <c r="Z500" s="955"/>
      <c r="AA500" s="955"/>
      <c r="AB500" s="955"/>
      <c r="AC500" s="955"/>
      <c r="AD500" s="955"/>
      <c r="AE500" s="955"/>
      <c r="AF500" s="956"/>
      <c r="AG500" s="938" t="s">
        <v>432</v>
      </c>
      <c r="AH500" s="939"/>
      <c r="AI500" s="939"/>
      <c r="AJ500" s="939"/>
      <c r="AK500" s="939"/>
      <c r="AL500" s="939"/>
      <c r="AM500" s="940"/>
      <c r="AN500" s="474">
        <f>AN498-AN499</f>
        <v>27</v>
      </c>
    </row>
    <row r="501" spans="1:40" ht="15.5" x14ac:dyDescent="0.35">
      <c r="A501" s="473"/>
      <c r="B501" s="472"/>
      <c r="C501" s="468"/>
      <c r="D501" s="468"/>
      <c r="E501" s="468"/>
      <c r="F501" s="468"/>
      <c r="G501" s="468"/>
      <c r="H501" s="469"/>
      <c r="I501" s="468"/>
      <c r="J501" s="468"/>
      <c r="K501" s="468"/>
      <c r="L501" s="468"/>
      <c r="M501" s="468"/>
      <c r="N501" s="468"/>
      <c r="O501" s="468"/>
      <c r="P501" s="468"/>
      <c r="Q501" s="468"/>
      <c r="R501" s="468"/>
      <c r="S501" s="941"/>
      <c r="T501" s="941"/>
      <c r="U501" s="941"/>
      <c r="V501" s="941"/>
      <c r="W501" s="941"/>
      <c r="X501" s="941"/>
      <c r="Y501" s="941"/>
      <c r="Z501" s="941"/>
      <c r="AA501" s="941"/>
      <c r="AB501" s="941"/>
      <c r="AC501" s="941"/>
      <c r="AD501" s="941"/>
      <c r="AE501" s="941"/>
      <c r="AF501" s="941"/>
      <c r="AG501" s="941"/>
      <c r="AH501" s="941"/>
      <c r="AI501" s="471"/>
      <c r="AJ501" s="470"/>
      <c r="AK501" s="469"/>
      <c r="AL501" s="468"/>
      <c r="AM501" s="468"/>
      <c r="AN501" s="467"/>
    </row>
    <row r="502" spans="1:40" ht="15.5" x14ac:dyDescent="0.35">
      <c r="A502" s="463"/>
      <c r="B502" s="462"/>
      <c r="H502" s="461"/>
      <c r="S502" s="942"/>
      <c r="T502" s="942"/>
      <c r="U502" s="942"/>
      <c r="V502" s="942"/>
      <c r="W502" s="942"/>
      <c r="X502" s="942"/>
      <c r="Y502" s="942"/>
      <c r="Z502" s="942"/>
      <c r="AA502" s="942"/>
      <c r="AB502" s="942"/>
      <c r="AC502" s="942"/>
      <c r="AD502" s="942"/>
      <c r="AE502" s="942"/>
      <c r="AF502" s="942"/>
      <c r="AG502" s="942"/>
      <c r="AH502" s="942"/>
      <c r="AI502" s="466"/>
      <c r="AJ502" s="465"/>
      <c r="AK502" s="461"/>
      <c r="AN502" s="464"/>
    </row>
    <row r="503" spans="1:40" ht="15.5" x14ac:dyDescent="0.35">
      <c r="A503" s="463"/>
      <c r="B503" s="462"/>
      <c r="H503" s="461"/>
      <c r="S503" s="942"/>
      <c r="T503" s="942"/>
      <c r="U503" s="942"/>
      <c r="V503" s="942"/>
      <c r="W503" s="942"/>
      <c r="X503" s="942"/>
      <c r="Y503" s="942"/>
      <c r="Z503" s="942"/>
      <c r="AA503" s="942"/>
      <c r="AB503" s="942"/>
      <c r="AC503" s="942"/>
      <c r="AD503" s="942"/>
      <c r="AE503" s="942"/>
      <c r="AF503" s="942"/>
      <c r="AG503" s="942"/>
      <c r="AH503" s="942"/>
      <c r="AI503" s="466"/>
      <c r="AJ503" s="465"/>
      <c r="AK503" s="461"/>
      <c r="AN503" s="464"/>
    </row>
    <row r="504" spans="1:40" ht="15.5" x14ac:dyDescent="0.35">
      <c r="A504" s="463"/>
      <c r="B504" s="462"/>
      <c r="H504" s="461"/>
      <c r="S504" s="942"/>
      <c r="T504" s="942"/>
      <c r="U504" s="942"/>
      <c r="V504" s="942"/>
      <c r="W504" s="942"/>
      <c r="X504" s="942"/>
      <c r="Y504" s="942"/>
      <c r="Z504" s="942"/>
      <c r="AA504" s="942"/>
      <c r="AB504" s="942"/>
      <c r="AC504" s="942"/>
      <c r="AD504" s="942"/>
      <c r="AE504" s="942"/>
      <c r="AF504" s="942"/>
      <c r="AG504" s="942"/>
      <c r="AH504" s="942"/>
      <c r="AI504" s="466"/>
      <c r="AJ504" s="465"/>
      <c r="AK504" s="461"/>
      <c r="AN504" s="464"/>
    </row>
    <row r="505" spans="1:40" ht="15.5" x14ac:dyDescent="0.35">
      <c r="A505" s="463"/>
      <c r="B505" s="462"/>
      <c r="H505" s="461"/>
      <c r="S505" s="942"/>
      <c r="T505" s="942"/>
      <c r="U505" s="942"/>
      <c r="V505" s="942"/>
      <c r="W505" s="942"/>
      <c r="X505" s="942"/>
      <c r="Y505" s="942"/>
      <c r="Z505" s="942"/>
      <c r="AA505" s="942"/>
      <c r="AB505" s="942"/>
      <c r="AC505" s="942"/>
      <c r="AD505" s="942"/>
      <c r="AE505" s="942"/>
      <c r="AF505" s="942"/>
      <c r="AG505" s="942"/>
      <c r="AH505" s="942"/>
      <c r="AI505" s="466"/>
      <c r="AJ505" s="465"/>
      <c r="AK505" s="461"/>
      <c r="AN505" s="464"/>
    </row>
    <row r="506" spans="1:40" ht="15.5" x14ac:dyDescent="0.35">
      <c r="A506" s="463"/>
      <c r="B506" s="462"/>
      <c r="H506" s="461"/>
      <c r="S506" s="942"/>
      <c r="T506" s="942"/>
      <c r="U506" s="942"/>
      <c r="V506" s="942"/>
      <c r="W506" s="942"/>
      <c r="X506" s="942"/>
      <c r="Y506" s="942"/>
      <c r="Z506" s="942"/>
      <c r="AA506" s="942"/>
      <c r="AB506" s="942"/>
      <c r="AC506" s="942"/>
      <c r="AD506" s="942"/>
      <c r="AE506" s="942"/>
      <c r="AF506" s="942"/>
      <c r="AG506" s="942"/>
      <c r="AH506" s="942"/>
      <c r="AI506" s="466"/>
      <c r="AJ506" s="465"/>
      <c r="AK506" s="461"/>
      <c r="AN506" s="464"/>
    </row>
    <row r="507" spans="1:40" ht="15.5" x14ac:dyDescent="0.35">
      <c r="A507" s="463"/>
      <c r="B507" s="462"/>
      <c r="H507" s="461"/>
      <c r="S507" s="942"/>
      <c r="T507" s="942"/>
      <c r="U507" s="942"/>
      <c r="V507" s="942"/>
      <c r="W507" s="942"/>
      <c r="X507" s="942"/>
      <c r="Y507" s="942"/>
      <c r="Z507" s="942"/>
      <c r="AA507" s="942"/>
      <c r="AB507" s="942"/>
      <c r="AC507" s="942"/>
      <c r="AD507" s="942"/>
      <c r="AE507" s="942"/>
      <c r="AF507" s="942"/>
      <c r="AG507" s="942"/>
      <c r="AH507" s="942"/>
      <c r="AI507" s="922" t="s">
        <v>723</v>
      </c>
      <c r="AJ507" s="923"/>
      <c r="AK507" s="923"/>
      <c r="AL507" s="923"/>
      <c r="AM507" s="923"/>
      <c r="AN507" s="924"/>
    </row>
    <row r="508" spans="1:40" ht="13" x14ac:dyDescent="0.3">
      <c r="A508" s="920"/>
      <c r="B508" s="921"/>
      <c r="C508" s="921"/>
      <c r="D508" s="921"/>
      <c r="E508" s="921"/>
      <c r="F508" s="921"/>
      <c r="G508" s="921"/>
      <c r="H508" s="921"/>
      <c r="I508" s="921"/>
      <c r="J508" s="921"/>
      <c r="K508" s="921"/>
      <c r="L508" s="921"/>
      <c r="M508" s="921"/>
      <c r="N508" s="921"/>
      <c r="O508" s="921"/>
      <c r="P508" s="921"/>
      <c r="Q508" s="921"/>
      <c r="R508" s="921"/>
      <c r="S508" s="942"/>
      <c r="T508" s="942"/>
      <c r="U508" s="942"/>
      <c r="V508" s="942"/>
      <c r="W508" s="942"/>
      <c r="X508" s="942"/>
      <c r="Y508" s="942"/>
      <c r="Z508" s="942"/>
      <c r="AA508" s="942"/>
      <c r="AB508" s="942"/>
      <c r="AC508" s="942"/>
      <c r="AD508" s="942"/>
      <c r="AE508" s="942"/>
      <c r="AF508" s="942"/>
      <c r="AG508" s="942"/>
      <c r="AH508" s="942"/>
      <c r="AI508" s="922" t="s">
        <v>724</v>
      </c>
      <c r="AJ508" s="923"/>
      <c r="AK508" s="923"/>
      <c r="AL508" s="923"/>
      <c r="AM508" s="923"/>
      <c r="AN508" s="924"/>
    </row>
    <row r="509" spans="1:40" ht="13" x14ac:dyDescent="0.3">
      <c r="A509" s="920"/>
      <c r="B509" s="921"/>
      <c r="C509" s="921"/>
      <c r="D509" s="921"/>
      <c r="E509" s="921"/>
      <c r="F509" s="921"/>
      <c r="G509" s="921"/>
      <c r="H509" s="921"/>
      <c r="I509" s="921"/>
      <c r="J509" s="921"/>
      <c r="K509" s="921"/>
      <c r="L509" s="921"/>
      <c r="M509" s="921"/>
      <c r="N509" s="921"/>
      <c r="O509" s="921"/>
      <c r="P509" s="921"/>
      <c r="Q509" s="921"/>
      <c r="R509" s="921"/>
      <c r="S509" s="942"/>
      <c r="T509" s="942"/>
      <c r="U509" s="942"/>
      <c r="V509" s="942"/>
      <c r="W509" s="942"/>
      <c r="X509" s="942"/>
      <c r="Y509" s="942"/>
      <c r="Z509" s="942"/>
      <c r="AA509" s="942"/>
      <c r="AB509" s="942"/>
      <c r="AC509" s="942"/>
      <c r="AD509" s="942"/>
      <c r="AE509" s="942"/>
      <c r="AF509" s="942"/>
      <c r="AG509" s="942"/>
      <c r="AH509" s="942"/>
      <c r="AI509" s="922" t="s">
        <v>726</v>
      </c>
      <c r="AJ509" s="923"/>
      <c r="AK509" s="923"/>
      <c r="AL509" s="923"/>
      <c r="AM509" s="923"/>
      <c r="AN509" s="924"/>
    </row>
    <row r="510" spans="1:40" ht="13.5" thickBot="1" x14ac:dyDescent="0.35">
      <c r="A510" s="925"/>
      <c r="B510" s="926"/>
      <c r="C510" s="926"/>
      <c r="D510" s="926"/>
      <c r="E510" s="926"/>
      <c r="F510" s="926"/>
      <c r="G510" s="926"/>
      <c r="H510" s="926"/>
      <c r="I510" s="926"/>
      <c r="J510" s="926"/>
      <c r="K510" s="926"/>
      <c r="L510" s="926"/>
      <c r="M510" s="926"/>
      <c r="N510" s="926"/>
      <c r="O510" s="926"/>
      <c r="P510" s="926"/>
      <c r="Q510" s="926"/>
      <c r="R510" s="926"/>
      <c r="S510" s="943"/>
      <c r="T510" s="943"/>
      <c r="U510" s="943"/>
      <c r="V510" s="943"/>
      <c r="W510" s="943"/>
      <c r="X510" s="943"/>
      <c r="Y510" s="943"/>
      <c r="Z510" s="943"/>
      <c r="AA510" s="943"/>
      <c r="AB510" s="943"/>
      <c r="AC510" s="943"/>
      <c r="AD510" s="943"/>
      <c r="AE510" s="943"/>
      <c r="AF510" s="943"/>
      <c r="AG510" s="943"/>
      <c r="AH510" s="943"/>
      <c r="AI510" s="927"/>
      <c r="AJ510" s="928"/>
      <c r="AK510" s="928"/>
      <c r="AL510" s="928"/>
      <c r="AM510" s="928"/>
      <c r="AN510" s="929"/>
    </row>
    <row r="511" spans="1:40" ht="23" x14ac:dyDescent="0.5">
      <c r="A511" s="1001"/>
      <c r="B511" s="1002"/>
      <c r="C511" s="1002"/>
      <c r="D511" s="1002"/>
      <c r="E511" s="1002"/>
      <c r="F511" s="1002"/>
      <c r="G511" s="1002"/>
      <c r="H511" s="1003"/>
      <c r="I511" s="1007" t="s">
        <v>460</v>
      </c>
      <c r="J511" s="1008"/>
      <c r="K511" s="1008"/>
      <c r="L511" s="1008"/>
      <c r="M511" s="1008"/>
      <c r="N511" s="1008"/>
      <c r="O511" s="1008"/>
      <c r="P511" s="1008"/>
      <c r="Q511" s="1008"/>
      <c r="R511" s="1008"/>
      <c r="S511" s="1008"/>
      <c r="T511" s="1008"/>
      <c r="U511" s="1008"/>
      <c r="V511" s="1008"/>
      <c r="W511" s="1008"/>
      <c r="X511" s="1008"/>
      <c r="Y511" s="1008"/>
      <c r="Z511" s="1008"/>
      <c r="AA511" s="1008"/>
      <c r="AB511" s="1008"/>
      <c r="AC511" s="1008"/>
      <c r="AD511" s="1008"/>
      <c r="AE511" s="1008"/>
      <c r="AF511" s="1008"/>
      <c r="AG511" s="1008"/>
      <c r="AH511" s="1008"/>
      <c r="AI511" s="1008"/>
      <c r="AJ511" s="1008"/>
      <c r="AK511" s="1009"/>
      <c r="AL511" s="1013" t="s">
        <v>459</v>
      </c>
      <c r="AM511" s="1014"/>
      <c r="AN511" s="1015"/>
    </row>
    <row r="512" spans="1:40" ht="23" x14ac:dyDescent="0.5">
      <c r="A512" s="1004"/>
      <c r="B512" s="1005"/>
      <c r="C512" s="1005"/>
      <c r="D512" s="1005"/>
      <c r="E512" s="1005"/>
      <c r="F512" s="1005"/>
      <c r="G512" s="1005"/>
      <c r="H512" s="1006"/>
      <c r="I512" s="1010"/>
      <c r="J512" s="1011"/>
      <c r="K512" s="1011"/>
      <c r="L512" s="1011"/>
      <c r="M512" s="1011"/>
      <c r="N512" s="1011"/>
      <c r="O512" s="1011"/>
      <c r="P512" s="1011"/>
      <c r="Q512" s="1011"/>
      <c r="R512" s="1011"/>
      <c r="S512" s="1011"/>
      <c r="T512" s="1011"/>
      <c r="U512" s="1011"/>
      <c r="V512" s="1011"/>
      <c r="W512" s="1011"/>
      <c r="X512" s="1011"/>
      <c r="Y512" s="1011"/>
      <c r="Z512" s="1011"/>
      <c r="AA512" s="1011"/>
      <c r="AB512" s="1011"/>
      <c r="AC512" s="1011"/>
      <c r="AD512" s="1011"/>
      <c r="AE512" s="1011"/>
      <c r="AF512" s="1011"/>
      <c r="AG512" s="1011"/>
      <c r="AH512" s="1011"/>
      <c r="AI512" s="1011"/>
      <c r="AJ512" s="1011"/>
      <c r="AK512" s="1012"/>
      <c r="AL512" s="1016" t="s">
        <v>458</v>
      </c>
      <c r="AM512" s="1017"/>
      <c r="AN512" s="1018"/>
    </row>
    <row r="513" spans="1:40" ht="23" x14ac:dyDescent="0.5">
      <c r="A513" s="1004"/>
      <c r="B513" s="1005"/>
      <c r="C513" s="1005"/>
      <c r="D513" s="1005"/>
      <c r="E513" s="1005"/>
      <c r="F513" s="1005"/>
      <c r="G513" s="1005"/>
      <c r="H513" s="1006"/>
      <c r="I513" s="1019" t="s">
        <v>457</v>
      </c>
      <c r="J513" s="1020"/>
      <c r="K513" s="1020"/>
      <c r="L513" s="1020"/>
      <c r="M513" s="1020"/>
      <c r="N513" s="1020"/>
      <c r="O513" s="1020"/>
      <c r="P513" s="1020"/>
      <c r="Q513" s="1020"/>
      <c r="R513" s="1020"/>
      <c r="S513" s="1020"/>
      <c r="T513" s="1020"/>
      <c r="U513" s="1020"/>
      <c r="V513" s="1020"/>
      <c r="W513" s="1020"/>
      <c r="X513" s="1020"/>
      <c r="Y513" s="1020"/>
      <c r="Z513" s="1020"/>
      <c r="AA513" s="1020"/>
      <c r="AB513" s="1020"/>
      <c r="AC513" s="1020"/>
      <c r="AD513" s="1020"/>
      <c r="AE513" s="1020"/>
      <c r="AF513" s="1020"/>
      <c r="AG513" s="1020"/>
      <c r="AH513" s="1020"/>
      <c r="AI513" s="1020"/>
      <c r="AJ513" s="1020"/>
      <c r="AK513" s="1021"/>
      <c r="AL513" s="1022" t="s">
        <v>456</v>
      </c>
      <c r="AM513" s="1023"/>
      <c r="AN513" s="1024"/>
    </row>
    <row r="514" spans="1:40" ht="14" x14ac:dyDescent="0.25">
      <c r="A514" s="977" t="s">
        <v>455</v>
      </c>
      <c r="B514" s="978"/>
      <c r="C514" s="978"/>
      <c r="D514" s="978"/>
      <c r="E514" s="978"/>
      <c r="F514" s="978" t="s">
        <v>454</v>
      </c>
      <c r="G514" s="978"/>
      <c r="H514" s="999">
        <v>15</v>
      </c>
      <c r="I514" s="999"/>
      <c r="J514" s="978" t="s">
        <v>453</v>
      </c>
      <c r="K514" s="978"/>
      <c r="L514" s="999">
        <v>10</v>
      </c>
      <c r="M514" s="999"/>
      <c r="N514" s="978" t="s">
        <v>9</v>
      </c>
      <c r="O514" s="978"/>
      <c r="P514" s="999">
        <v>2024</v>
      </c>
      <c r="Q514" s="999"/>
      <c r="R514" s="497"/>
      <c r="S514" s="497"/>
      <c r="T514" s="497"/>
      <c r="U514" s="978" t="s">
        <v>452</v>
      </c>
      <c r="V514" s="978"/>
      <c r="W514" s="978"/>
      <c r="X514" s="978"/>
      <c r="Y514" s="978"/>
      <c r="Z514" s="1000"/>
      <c r="AA514" s="1000"/>
      <c r="AB514" s="1000"/>
      <c r="AC514" s="1000"/>
      <c r="AD514" s="1000"/>
      <c r="AE514" s="1000"/>
      <c r="AF514" s="1000"/>
      <c r="AG514" s="978" t="s">
        <v>451</v>
      </c>
      <c r="AH514" s="978"/>
      <c r="AI514" s="978"/>
      <c r="AJ514" s="989" t="s">
        <v>723</v>
      </c>
      <c r="AK514" s="989"/>
      <c r="AL514" s="989"/>
      <c r="AM514" s="989"/>
      <c r="AN514" s="990"/>
    </row>
    <row r="515" spans="1:40" ht="17.5" customHeight="1" x14ac:dyDescent="0.25">
      <c r="A515" s="991" t="s">
        <v>450</v>
      </c>
      <c r="B515" s="992"/>
      <c r="C515" s="992"/>
      <c r="D515" s="992"/>
      <c r="E515" s="992"/>
      <c r="F515" s="992"/>
      <c r="G515" s="992"/>
      <c r="H515" s="992"/>
      <c r="I515" s="993" t="s">
        <v>550</v>
      </c>
      <c r="J515" s="994"/>
      <c r="K515" s="994"/>
      <c r="L515" s="994"/>
      <c r="M515" s="994"/>
      <c r="N515" s="994"/>
      <c r="O515" s="994"/>
      <c r="P515" s="994"/>
      <c r="Q515" s="994"/>
      <c r="R515" s="994"/>
      <c r="S515" s="994"/>
      <c r="T515" s="994"/>
      <c r="U515" s="994"/>
      <c r="V515" s="994"/>
      <c r="W515" s="994"/>
      <c r="X515" s="994"/>
      <c r="Y515" s="994"/>
      <c r="Z515" s="994"/>
      <c r="AA515" s="994"/>
      <c r="AB515" s="994"/>
      <c r="AC515" s="994"/>
      <c r="AD515" s="994"/>
      <c r="AE515" s="994"/>
      <c r="AF515" s="994"/>
      <c r="AG515" s="994"/>
      <c r="AH515" s="994"/>
      <c r="AI515" s="994"/>
      <c r="AJ515" s="994"/>
      <c r="AK515" s="994"/>
      <c r="AL515" s="994"/>
      <c r="AM515" s="994"/>
      <c r="AN515" s="995"/>
    </row>
    <row r="516" spans="1:40" ht="20" x14ac:dyDescent="0.4">
      <c r="A516" s="977" t="s">
        <v>449</v>
      </c>
      <c r="B516" s="978"/>
      <c r="C516" s="978"/>
      <c r="D516" s="978"/>
      <c r="E516" s="978"/>
      <c r="F516" s="978"/>
      <c r="G516" s="978"/>
      <c r="H516" s="978"/>
      <c r="I516" s="979"/>
      <c r="J516" s="979"/>
      <c r="K516" s="979"/>
      <c r="L516" s="979"/>
      <c r="M516" s="979"/>
      <c r="N516" s="979"/>
      <c r="O516" s="979"/>
      <c r="P516" s="979"/>
      <c r="Q516" s="979"/>
      <c r="R516" s="979"/>
      <c r="S516" s="979"/>
      <c r="T516" s="979"/>
      <c r="U516" s="979"/>
      <c r="V516" s="979"/>
      <c r="W516" s="979"/>
      <c r="X516" s="979"/>
      <c r="Y516" s="979"/>
      <c r="Z516" s="979"/>
      <c r="AA516" s="979"/>
      <c r="AB516" s="979"/>
      <c r="AC516" s="979"/>
      <c r="AD516" s="979"/>
      <c r="AE516" s="980" t="s">
        <v>446</v>
      </c>
      <c r="AF516" s="981"/>
      <c r="AG516" s="981"/>
      <c r="AH516" s="982"/>
      <c r="AI516" s="499"/>
      <c r="AJ516" s="996" t="s">
        <v>448</v>
      </c>
      <c r="AK516" s="997"/>
      <c r="AL516" s="998"/>
      <c r="AM516" s="983"/>
      <c r="AN516" s="984"/>
    </row>
    <row r="517" spans="1:40" ht="20" x14ac:dyDescent="0.4">
      <c r="A517" s="977" t="s">
        <v>447</v>
      </c>
      <c r="B517" s="978"/>
      <c r="C517" s="978"/>
      <c r="D517" s="978"/>
      <c r="E517" s="978"/>
      <c r="F517" s="978"/>
      <c r="G517" s="978"/>
      <c r="H517" s="978"/>
      <c r="I517" s="979"/>
      <c r="J517" s="979"/>
      <c r="K517" s="979"/>
      <c r="L517" s="979"/>
      <c r="M517" s="979"/>
      <c r="N517" s="979"/>
      <c r="O517" s="979"/>
      <c r="P517" s="979"/>
      <c r="Q517" s="979"/>
      <c r="R517" s="979"/>
      <c r="S517" s="979"/>
      <c r="T517" s="979"/>
      <c r="U517" s="979"/>
      <c r="V517" s="979"/>
      <c r="W517" s="979"/>
      <c r="X517" s="979"/>
      <c r="Y517" s="979"/>
      <c r="Z517" s="979"/>
      <c r="AA517" s="979"/>
      <c r="AB517" s="979"/>
      <c r="AC517" s="979"/>
      <c r="AD517" s="979"/>
      <c r="AE517" s="980" t="s">
        <v>446</v>
      </c>
      <c r="AF517" s="981"/>
      <c r="AG517" s="981"/>
      <c r="AH517" s="982"/>
      <c r="AI517" s="499"/>
      <c r="AJ517" s="980" t="s">
        <v>445</v>
      </c>
      <c r="AK517" s="981"/>
      <c r="AL517" s="982"/>
      <c r="AM517" s="983"/>
      <c r="AN517" s="984"/>
    </row>
    <row r="518" spans="1:40" ht="16" thickBot="1" x14ac:dyDescent="0.3">
      <c r="A518" s="498"/>
      <c r="B518" s="497"/>
      <c r="C518" s="497"/>
      <c r="D518" s="497"/>
      <c r="E518" s="497"/>
      <c r="F518" s="497"/>
      <c r="G518" s="497"/>
      <c r="H518" s="497"/>
      <c r="I518" s="497"/>
      <c r="J518" s="497"/>
      <c r="K518" s="497"/>
      <c r="L518" s="497"/>
      <c r="M518" s="497"/>
      <c r="N518" s="497"/>
      <c r="O518" s="497"/>
      <c r="P518" s="497"/>
      <c r="Q518" s="497"/>
      <c r="R518" s="497"/>
      <c r="S518" s="497"/>
      <c r="T518" s="497"/>
      <c r="U518" s="497"/>
      <c r="V518" s="497"/>
      <c r="W518" s="497"/>
      <c r="X518" s="497"/>
      <c r="Y518" s="497"/>
      <c r="Z518" s="497"/>
      <c r="AA518" s="497"/>
      <c r="AB518" s="497"/>
      <c r="AC518" s="497"/>
      <c r="AD518" s="497"/>
      <c r="AE518" s="497"/>
      <c r="AF518" s="497"/>
      <c r="AG518" s="497"/>
      <c r="AH518" s="497"/>
      <c r="AI518" s="496"/>
      <c r="AJ518" s="496"/>
      <c r="AK518" s="496"/>
      <c r="AL518" s="496"/>
      <c r="AM518" s="495"/>
      <c r="AN518" s="494"/>
    </row>
    <row r="519" spans="1:40" ht="18.5" customHeight="1" thickBot="1" x14ac:dyDescent="0.3">
      <c r="A519" s="966" t="s">
        <v>65</v>
      </c>
      <c r="B519" s="967"/>
      <c r="C519" s="967"/>
      <c r="D519" s="967"/>
      <c r="E519" s="967"/>
      <c r="F519" s="967"/>
      <c r="G519" s="967"/>
      <c r="H519" s="968" t="s">
        <v>42</v>
      </c>
      <c r="I519" s="969"/>
      <c r="J519" s="969"/>
      <c r="K519" s="969"/>
      <c r="L519" s="969"/>
      <c r="M519" s="969"/>
      <c r="N519" s="969"/>
      <c r="O519" s="969"/>
      <c r="P519" s="969"/>
      <c r="Q519" s="969"/>
      <c r="R519" s="969"/>
      <c r="S519" s="969"/>
      <c r="T519" s="970"/>
      <c r="U519" s="967" t="s">
        <v>31</v>
      </c>
      <c r="V519" s="967"/>
      <c r="W519" s="967"/>
      <c r="X519" s="967"/>
      <c r="Y519" s="967"/>
      <c r="Z519" s="967"/>
      <c r="AA519" s="967"/>
      <c r="AB519" s="967"/>
      <c r="AC519" s="967"/>
      <c r="AD519" s="967"/>
      <c r="AE519" s="971" t="s">
        <v>532</v>
      </c>
      <c r="AF519" s="972"/>
      <c r="AG519" s="973"/>
      <c r="AH519" s="973"/>
      <c r="AI519" s="974"/>
      <c r="AJ519" s="493" t="s">
        <v>444</v>
      </c>
      <c r="AK519" s="572" t="s">
        <v>47</v>
      </c>
      <c r="AL519" s="491" t="s">
        <v>443</v>
      </c>
      <c r="AM519" s="975" t="s">
        <v>442</v>
      </c>
      <c r="AN519" s="976"/>
    </row>
    <row r="520" spans="1:40" ht="13" x14ac:dyDescent="0.3">
      <c r="A520" s="948"/>
      <c r="B520" s="949"/>
      <c r="C520" s="949"/>
      <c r="D520" s="949"/>
      <c r="E520" s="949"/>
      <c r="F520" s="949"/>
      <c r="G520" s="949"/>
      <c r="H520" s="949"/>
      <c r="I520" s="949"/>
      <c r="J520" s="949"/>
      <c r="K520" s="949"/>
      <c r="L520" s="949"/>
      <c r="M520" s="949"/>
      <c r="N520" s="949"/>
      <c r="O520" s="949"/>
      <c r="P520" s="949"/>
      <c r="Q520" s="949"/>
      <c r="R520" s="949"/>
      <c r="S520" s="949"/>
      <c r="T520" s="949"/>
      <c r="U520" s="949"/>
      <c r="V520" s="949"/>
      <c r="W520" s="949"/>
      <c r="X520" s="949"/>
      <c r="Y520" s="949"/>
      <c r="Z520" s="949"/>
      <c r="AA520" s="949"/>
      <c r="AB520" s="949"/>
      <c r="AC520" s="949"/>
      <c r="AD520" s="949"/>
      <c r="AE520" s="949"/>
      <c r="AF520" s="950"/>
      <c r="AG520" s="957" t="s">
        <v>441</v>
      </c>
      <c r="AH520" s="958"/>
      <c r="AI520" s="961" t="s">
        <v>440</v>
      </c>
      <c r="AJ520" s="963" t="s">
        <v>439</v>
      </c>
      <c r="AK520" s="965"/>
      <c r="AL520" s="965"/>
      <c r="AM520" s="961" t="s">
        <v>438</v>
      </c>
      <c r="AN520" s="985" t="s">
        <v>437</v>
      </c>
    </row>
    <row r="521" spans="1:40" ht="13.5" thickBot="1" x14ac:dyDescent="0.35">
      <c r="A521" s="951"/>
      <c r="B521" s="952"/>
      <c r="C521" s="952"/>
      <c r="D521" s="952"/>
      <c r="E521" s="952"/>
      <c r="F521" s="952"/>
      <c r="G521" s="952"/>
      <c r="H521" s="952"/>
      <c r="I521" s="952"/>
      <c r="J521" s="952"/>
      <c r="K521" s="952"/>
      <c r="L521" s="952"/>
      <c r="M521" s="952"/>
      <c r="N521" s="952"/>
      <c r="O521" s="952"/>
      <c r="P521" s="952"/>
      <c r="Q521" s="952"/>
      <c r="R521" s="952"/>
      <c r="S521" s="952"/>
      <c r="T521" s="952"/>
      <c r="U521" s="952"/>
      <c r="V521" s="952"/>
      <c r="W521" s="952"/>
      <c r="X521" s="952"/>
      <c r="Y521" s="952"/>
      <c r="Z521" s="952"/>
      <c r="AA521" s="952"/>
      <c r="AB521" s="952"/>
      <c r="AC521" s="952"/>
      <c r="AD521" s="952"/>
      <c r="AE521" s="952"/>
      <c r="AF521" s="953"/>
      <c r="AG521" s="959"/>
      <c r="AH521" s="960"/>
      <c r="AI521" s="962"/>
      <c r="AJ521" s="490" t="s">
        <v>436</v>
      </c>
      <c r="AK521" s="490" t="s">
        <v>435</v>
      </c>
      <c r="AL521" s="490" t="s">
        <v>434</v>
      </c>
      <c r="AM521" s="962"/>
      <c r="AN521" s="986"/>
    </row>
    <row r="522" spans="1:40" ht="15.5" x14ac:dyDescent="0.35">
      <c r="A522" s="951"/>
      <c r="B522" s="952"/>
      <c r="C522" s="952"/>
      <c r="D522" s="952"/>
      <c r="E522" s="952"/>
      <c r="F522" s="952"/>
      <c r="G522" s="952"/>
      <c r="H522" s="952"/>
      <c r="I522" s="952"/>
      <c r="J522" s="952"/>
      <c r="K522" s="952"/>
      <c r="L522" s="952"/>
      <c r="M522" s="952"/>
      <c r="N522" s="952"/>
      <c r="O522" s="952"/>
      <c r="P522" s="952"/>
      <c r="Q522" s="952"/>
      <c r="R522" s="952"/>
      <c r="S522" s="952"/>
      <c r="T522" s="952"/>
      <c r="U522" s="952"/>
      <c r="V522" s="952"/>
      <c r="W522" s="952"/>
      <c r="X522" s="952"/>
      <c r="Y522" s="952"/>
      <c r="Z522" s="952"/>
      <c r="AA522" s="952"/>
      <c r="AB522" s="952"/>
      <c r="AC522" s="952"/>
      <c r="AD522" s="952"/>
      <c r="AE522" s="952"/>
      <c r="AF522" s="953"/>
      <c r="AG522" s="987"/>
      <c r="AH522" s="988"/>
      <c r="AI522" s="483"/>
      <c r="AJ522" s="482"/>
      <c r="AK522" s="481"/>
      <c r="AL522" s="481"/>
      <c r="AM522" s="485"/>
      <c r="AN522" s="480">
        <f>AJ522*AL522</f>
        <v>0</v>
      </c>
    </row>
    <row r="523" spans="1:40" ht="15.5" x14ac:dyDescent="0.35">
      <c r="A523" s="951"/>
      <c r="B523" s="952"/>
      <c r="C523" s="952"/>
      <c r="D523" s="952"/>
      <c r="E523" s="952"/>
      <c r="F523" s="952"/>
      <c r="G523" s="952"/>
      <c r="H523" s="952"/>
      <c r="I523" s="952"/>
      <c r="J523" s="952"/>
      <c r="K523" s="952"/>
      <c r="L523" s="952"/>
      <c r="M523" s="952"/>
      <c r="N523" s="952"/>
      <c r="O523" s="952"/>
      <c r="P523" s="952"/>
      <c r="Q523" s="952"/>
      <c r="R523" s="952"/>
      <c r="S523" s="952"/>
      <c r="T523" s="952"/>
      <c r="U523" s="952"/>
      <c r="V523" s="952"/>
      <c r="W523" s="952"/>
      <c r="X523" s="952"/>
      <c r="Y523" s="952"/>
      <c r="Z523" s="952"/>
      <c r="AA523" s="952"/>
      <c r="AB523" s="952"/>
      <c r="AC523" s="952"/>
      <c r="AD523" s="952"/>
      <c r="AE523" s="952"/>
      <c r="AF523" s="953"/>
      <c r="AG523" s="946"/>
      <c r="AH523" s="947"/>
      <c r="AI523" s="483" t="s">
        <v>663</v>
      </c>
      <c r="AJ523" s="482">
        <v>1.5</v>
      </c>
      <c r="AK523" s="481"/>
      <c r="AL523" s="481">
        <v>4</v>
      </c>
      <c r="AM523" s="485"/>
      <c r="AN523" s="480">
        <f>AJ523*AL523</f>
        <v>6</v>
      </c>
    </row>
    <row r="524" spans="1:40" ht="15.5" x14ac:dyDescent="0.35">
      <c r="A524" s="951"/>
      <c r="B524" s="952"/>
      <c r="C524" s="952"/>
      <c r="D524" s="952"/>
      <c r="E524" s="952"/>
      <c r="F524" s="952"/>
      <c r="G524" s="952"/>
      <c r="H524" s="952"/>
      <c r="I524" s="952"/>
      <c r="J524" s="952"/>
      <c r="K524" s="952"/>
      <c r="L524" s="952"/>
      <c r="M524" s="952"/>
      <c r="N524" s="952"/>
      <c r="O524" s="952"/>
      <c r="P524" s="952"/>
      <c r="Q524" s="952"/>
      <c r="R524" s="952"/>
      <c r="S524" s="952"/>
      <c r="T524" s="952"/>
      <c r="U524" s="952"/>
      <c r="V524" s="952"/>
      <c r="W524" s="952"/>
      <c r="X524" s="952"/>
      <c r="Y524" s="952"/>
      <c r="Z524" s="952"/>
      <c r="AA524" s="952"/>
      <c r="AB524" s="952"/>
      <c r="AC524" s="952"/>
      <c r="AD524" s="952"/>
      <c r="AE524" s="952"/>
      <c r="AF524" s="953"/>
      <c r="AG524" s="946"/>
      <c r="AH524" s="947"/>
      <c r="AI524" s="483"/>
      <c r="AJ524" s="482"/>
      <c r="AK524" s="481"/>
      <c r="AL524" s="482"/>
      <c r="AM524" s="485"/>
      <c r="AN524" s="480"/>
    </row>
    <row r="525" spans="1:40" ht="15.5" x14ac:dyDescent="0.35">
      <c r="A525" s="951"/>
      <c r="B525" s="952"/>
      <c r="C525" s="952"/>
      <c r="D525" s="952"/>
      <c r="E525" s="952"/>
      <c r="F525" s="952"/>
      <c r="G525" s="952"/>
      <c r="H525" s="952"/>
      <c r="I525" s="952"/>
      <c r="J525" s="952"/>
      <c r="K525" s="952"/>
      <c r="L525" s="952"/>
      <c r="M525" s="952"/>
      <c r="N525" s="952"/>
      <c r="O525" s="952"/>
      <c r="P525" s="952"/>
      <c r="Q525" s="952"/>
      <c r="R525" s="952"/>
      <c r="S525" s="952"/>
      <c r="T525" s="952"/>
      <c r="U525" s="952"/>
      <c r="V525" s="952"/>
      <c r="W525" s="952"/>
      <c r="X525" s="952"/>
      <c r="Y525" s="952"/>
      <c r="Z525" s="952"/>
      <c r="AA525" s="952"/>
      <c r="AB525" s="952"/>
      <c r="AC525" s="952"/>
      <c r="AD525" s="952"/>
      <c r="AE525" s="952"/>
      <c r="AF525" s="953"/>
      <c r="AG525" s="946"/>
      <c r="AH525" s="947"/>
      <c r="AI525" s="483"/>
      <c r="AJ525" s="482"/>
      <c r="AK525" s="481"/>
      <c r="AL525" s="482"/>
      <c r="AM525" s="485"/>
      <c r="AN525" s="480">
        <f t="shared" ref="AN525:AN528" si="20">(AK525*AL525)</f>
        <v>0</v>
      </c>
    </row>
    <row r="526" spans="1:40" ht="15.5" x14ac:dyDescent="0.35">
      <c r="A526" s="951"/>
      <c r="B526" s="952"/>
      <c r="C526" s="952"/>
      <c r="D526" s="952"/>
      <c r="E526" s="952"/>
      <c r="F526" s="952"/>
      <c r="G526" s="952"/>
      <c r="H526" s="952"/>
      <c r="I526" s="952"/>
      <c r="J526" s="952"/>
      <c r="K526" s="952"/>
      <c r="L526" s="952"/>
      <c r="M526" s="952"/>
      <c r="N526" s="952"/>
      <c r="O526" s="952"/>
      <c r="P526" s="952"/>
      <c r="Q526" s="952"/>
      <c r="R526" s="952"/>
      <c r="S526" s="952"/>
      <c r="T526" s="952"/>
      <c r="U526" s="952"/>
      <c r="V526" s="952"/>
      <c r="W526" s="952"/>
      <c r="X526" s="952"/>
      <c r="Y526" s="952"/>
      <c r="Z526" s="952"/>
      <c r="AA526" s="952"/>
      <c r="AB526" s="952"/>
      <c r="AC526" s="952"/>
      <c r="AD526" s="952"/>
      <c r="AE526" s="952"/>
      <c r="AF526" s="953"/>
      <c r="AG526" s="946"/>
      <c r="AH526" s="947"/>
      <c r="AI526" s="483"/>
      <c r="AJ526" s="482"/>
      <c r="AK526" s="481"/>
      <c r="AL526" s="482"/>
      <c r="AM526" s="485"/>
      <c r="AN526" s="480">
        <f t="shared" si="20"/>
        <v>0</v>
      </c>
    </row>
    <row r="527" spans="1:40" ht="15.5" x14ac:dyDescent="0.35">
      <c r="A527" s="951"/>
      <c r="B527" s="952"/>
      <c r="C527" s="952"/>
      <c r="D527" s="952"/>
      <c r="E527" s="952"/>
      <c r="F527" s="952"/>
      <c r="G527" s="952"/>
      <c r="H527" s="952"/>
      <c r="I527" s="952"/>
      <c r="J527" s="952"/>
      <c r="K527" s="952"/>
      <c r="L527" s="952"/>
      <c r="M527" s="952"/>
      <c r="N527" s="952"/>
      <c r="O527" s="952"/>
      <c r="P527" s="952"/>
      <c r="Q527" s="952"/>
      <c r="R527" s="952"/>
      <c r="S527" s="952"/>
      <c r="T527" s="952"/>
      <c r="U527" s="952"/>
      <c r="V527" s="952"/>
      <c r="W527" s="952"/>
      <c r="X527" s="952"/>
      <c r="Y527" s="952"/>
      <c r="Z527" s="952"/>
      <c r="AA527" s="952"/>
      <c r="AB527" s="952"/>
      <c r="AC527" s="952"/>
      <c r="AD527" s="952"/>
      <c r="AE527" s="952"/>
      <c r="AF527" s="953"/>
      <c r="AG527" s="946"/>
      <c r="AH527" s="947"/>
      <c r="AI527" s="483"/>
      <c r="AJ527" s="482"/>
      <c r="AK527" s="481"/>
      <c r="AL527" s="482"/>
      <c r="AM527" s="485"/>
      <c r="AN527" s="480">
        <f t="shared" si="20"/>
        <v>0</v>
      </c>
    </row>
    <row r="528" spans="1:40" ht="15.5" x14ac:dyDescent="0.35">
      <c r="A528" s="951"/>
      <c r="B528" s="952"/>
      <c r="C528" s="952"/>
      <c r="D528" s="952"/>
      <c r="E528" s="952"/>
      <c r="F528" s="952"/>
      <c r="G528" s="952"/>
      <c r="H528" s="952"/>
      <c r="I528" s="952"/>
      <c r="J528" s="952"/>
      <c r="K528" s="952"/>
      <c r="L528" s="952"/>
      <c r="M528" s="952"/>
      <c r="N528" s="952"/>
      <c r="O528" s="952"/>
      <c r="P528" s="952"/>
      <c r="Q528" s="952"/>
      <c r="R528" s="952"/>
      <c r="S528" s="952"/>
      <c r="T528" s="952"/>
      <c r="U528" s="952"/>
      <c r="V528" s="952"/>
      <c r="W528" s="952"/>
      <c r="X528" s="952"/>
      <c r="Y528" s="952"/>
      <c r="Z528" s="952"/>
      <c r="AA528" s="952"/>
      <c r="AB528" s="952"/>
      <c r="AC528" s="952"/>
      <c r="AD528" s="952"/>
      <c r="AE528" s="952"/>
      <c r="AF528" s="953"/>
      <c r="AG528" s="946"/>
      <c r="AH528" s="947"/>
      <c r="AI528" s="483"/>
      <c r="AJ528" s="482"/>
      <c r="AK528" s="481"/>
      <c r="AL528" s="482"/>
      <c r="AM528" s="485"/>
      <c r="AN528" s="480">
        <f t="shared" si="20"/>
        <v>0</v>
      </c>
    </row>
    <row r="529" spans="1:40" ht="15.5" x14ac:dyDescent="0.35">
      <c r="A529" s="951"/>
      <c r="B529" s="952"/>
      <c r="C529" s="952"/>
      <c r="D529" s="952"/>
      <c r="E529" s="952"/>
      <c r="F529" s="952"/>
      <c r="G529" s="952"/>
      <c r="H529" s="952"/>
      <c r="I529" s="952"/>
      <c r="J529" s="952"/>
      <c r="K529" s="952"/>
      <c r="L529" s="952"/>
      <c r="M529" s="952"/>
      <c r="N529" s="952"/>
      <c r="O529" s="952"/>
      <c r="P529" s="952"/>
      <c r="Q529" s="952"/>
      <c r="R529" s="952"/>
      <c r="S529" s="952"/>
      <c r="T529" s="952"/>
      <c r="U529" s="952"/>
      <c r="V529" s="952"/>
      <c r="W529" s="952"/>
      <c r="X529" s="952"/>
      <c r="Y529" s="952"/>
      <c r="Z529" s="952"/>
      <c r="AA529" s="952"/>
      <c r="AB529" s="952"/>
      <c r="AC529" s="952"/>
      <c r="AD529" s="952"/>
      <c r="AE529" s="952"/>
      <c r="AF529" s="953"/>
      <c r="AG529" s="946"/>
      <c r="AH529" s="947"/>
      <c r="AI529" s="483"/>
      <c r="AJ529" s="482"/>
      <c r="AK529" s="482"/>
      <c r="AL529" s="481"/>
      <c r="AM529" s="481"/>
      <c r="AN529" s="480"/>
    </row>
    <row r="530" spans="1:40" ht="15.5" x14ac:dyDescent="0.35">
      <c r="A530" s="951"/>
      <c r="B530" s="952"/>
      <c r="C530" s="952"/>
      <c r="D530" s="952"/>
      <c r="E530" s="952"/>
      <c r="F530" s="952"/>
      <c r="G530" s="952"/>
      <c r="H530" s="952"/>
      <c r="I530" s="952"/>
      <c r="J530" s="952"/>
      <c r="K530" s="952"/>
      <c r="L530" s="952"/>
      <c r="M530" s="952"/>
      <c r="N530" s="952"/>
      <c r="O530" s="952"/>
      <c r="P530" s="952"/>
      <c r="Q530" s="952"/>
      <c r="R530" s="952"/>
      <c r="S530" s="952"/>
      <c r="T530" s="952"/>
      <c r="U530" s="952"/>
      <c r="V530" s="952"/>
      <c r="W530" s="952"/>
      <c r="X530" s="952"/>
      <c r="Y530" s="952"/>
      <c r="Z530" s="952"/>
      <c r="AA530" s="952"/>
      <c r="AB530" s="952"/>
      <c r="AC530" s="952"/>
      <c r="AD530" s="952"/>
      <c r="AE530" s="952"/>
      <c r="AF530" s="953"/>
      <c r="AG530" s="946"/>
      <c r="AH530" s="947"/>
      <c r="AI530" s="484"/>
      <c r="AJ530" s="482"/>
      <c r="AK530" s="482"/>
      <c r="AL530" s="481"/>
      <c r="AM530" s="481"/>
      <c r="AN530" s="480"/>
    </row>
    <row r="531" spans="1:40" ht="15.5" x14ac:dyDescent="0.35">
      <c r="A531" s="951"/>
      <c r="B531" s="952"/>
      <c r="C531" s="952"/>
      <c r="D531" s="952"/>
      <c r="E531" s="952"/>
      <c r="F531" s="952"/>
      <c r="G531" s="952"/>
      <c r="H531" s="952"/>
      <c r="I531" s="952"/>
      <c r="J531" s="952"/>
      <c r="K531" s="952"/>
      <c r="L531" s="952"/>
      <c r="M531" s="952"/>
      <c r="N531" s="952"/>
      <c r="O531" s="952"/>
      <c r="P531" s="952"/>
      <c r="Q531" s="952"/>
      <c r="R531" s="952"/>
      <c r="S531" s="952"/>
      <c r="T531" s="952"/>
      <c r="U531" s="952"/>
      <c r="V531" s="952"/>
      <c r="W531" s="952"/>
      <c r="X531" s="952"/>
      <c r="Y531" s="952"/>
      <c r="Z531" s="952"/>
      <c r="AA531" s="952"/>
      <c r="AB531" s="952"/>
      <c r="AC531" s="952"/>
      <c r="AD531" s="952"/>
      <c r="AE531" s="952"/>
      <c r="AF531" s="953"/>
      <c r="AG531" s="946"/>
      <c r="AH531" s="947"/>
      <c r="AI531" s="483"/>
      <c r="AJ531" s="482"/>
      <c r="AK531" s="482"/>
      <c r="AL531" s="481"/>
      <c r="AM531" s="481"/>
      <c r="AN531" s="480"/>
    </row>
    <row r="532" spans="1:40" ht="15.5" x14ac:dyDescent="0.35">
      <c r="A532" s="951"/>
      <c r="B532" s="952"/>
      <c r="C532" s="952"/>
      <c r="D532" s="952"/>
      <c r="E532" s="952"/>
      <c r="F532" s="952"/>
      <c r="G532" s="952"/>
      <c r="H532" s="952"/>
      <c r="I532" s="952"/>
      <c r="J532" s="952"/>
      <c r="K532" s="952"/>
      <c r="L532" s="952"/>
      <c r="M532" s="952"/>
      <c r="N532" s="952"/>
      <c r="O532" s="952"/>
      <c r="P532" s="952"/>
      <c r="Q532" s="952"/>
      <c r="R532" s="952"/>
      <c r="S532" s="952"/>
      <c r="T532" s="952"/>
      <c r="U532" s="952"/>
      <c r="V532" s="952"/>
      <c r="W532" s="952"/>
      <c r="X532" s="952"/>
      <c r="Y532" s="952"/>
      <c r="Z532" s="952"/>
      <c r="AA532" s="952"/>
      <c r="AB532" s="952"/>
      <c r="AC532" s="952"/>
      <c r="AD532" s="952"/>
      <c r="AE532" s="952"/>
      <c r="AF532" s="953"/>
      <c r="AG532" s="946"/>
      <c r="AH532" s="947"/>
      <c r="AI532" s="483"/>
      <c r="AJ532" s="482"/>
      <c r="AK532" s="482"/>
      <c r="AL532" s="481"/>
      <c r="AM532" s="481"/>
      <c r="AN532" s="480"/>
    </row>
    <row r="533" spans="1:40" ht="15.5" x14ac:dyDescent="0.35">
      <c r="A533" s="951"/>
      <c r="B533" s="952"/>
      <c r="C533" s="952"/>
      <c r="D533" s="952"/>
      <c r="E533" s="952"/>
      <c r="F533" s="952"/>
      <c r="G533" s="952"/>
      <c r="H533" s="952"/>
      <c r="I533" s="952"/>
      <c r="J533" s="952"/>
      <c r="K533" s="952"/>
      <c r="L533" s="952"/>
      <c r="M533" s="952"/>
      <c r="N533" s="952"/>
      <c r="O533" s="952"/>
      <c r="P533" s="952"/>
      <c r="Q533" s="952"/>
      <c r="R533" s="952"/>
      <c r="S533" s="952"/>
      <c r="T533" s="952"/>
      <c r="U533" s="952"/>
      <c r="V533" s="952"/>
      <c r="W533" s="952"/>
      <c r="X533" s="952"/>
      <c r="Y533" s="952"/>
      <c r="Z533" s="952"/>
      <c r="AA533" s="952"/>
      <c r="AB533" s="952"/>
      <c r="AC533" s="952"/>
      <c r="AD533" s="952"/>
      <c r="AE533" s="952"/>
      <c r="AF533" s="953"/>
      <c r="AG533" s="946"/>
      <c r="AH533" s="947"/>
      <c r="AI533" s="483"/>
      <c r="AJ533" s="482"/>
      <c r="AK533" s="482"/>
      <c r="AL533" s="481"/>
      <c r="AM533" s="481"/>
      <c r="AN533" s="480"/>
    </row>
    <row r="534" spans="1:40" ht="15.5" x14ac:dyDescent="0.35">
      <c r="A534" s="951"/>
      <c r="B534" s="952"/>
      <c r="C534" s="952"/>
      <c r="D534" s="952"/>
      <c r="E534" s="952"/>
      <c r="F534" s="952"/>
      <c r="G534" s="952"/>
      <c r="H534" s="952"/>
      <c r="I534" s="952"/>
      <c r="J534" s="952"/>
      <c r="K534" s="952"/>
      <c r="L534" s="952"/>
      <c r="M534" s="952"/>
      <c r="N534" s="952"/>
      <c r="O534" s="952"/>
      <c r="P534" s="952"/>
      <c r="Q534" s="952"/>
      <c r="R534" s="952"/>
      <c r="S534" s="952"/>
      <c r="T534" s="952"/>
      <c r="U534" s="952"/>
      <c r="V534" s="952"/>
      <c r="W534" s="952"/>
      <c r="X534" s="952"/>
      <c r="Y534" s="952"/>
      <c r="Z534" s="952"/>
      <c r="AA534" s="952"/>
      <c r="AB534" s="952"/>
      <c r="AC534" s="952"/>
      <c r="AD534" s="952"/>
      <c r="AE534" s="952"/>
      <c r="AF534" s="953"/>
      <c r="AG534" s="946"/>
      <c r="AH534" s="947"/>
      <c r="AI534" s="483"/>
      <c r="AJ534" s="482"/>
      <c r="AK534" s="482"/>
      <c r="AL534" s="481"/>
      <c r="AM534" s="481"/>
      <c r="AN534" s="480"/>
    </row>
    <row r="535" spans="1:40" ht="15.5" x14ac:dyDescent="0.35">
      <c r="A535" s="951"/>
      <c r="B535" s="952"/>
      <c r="C535" s="952"/>
      <c r="D535" s="952"/>
      <c r="E535" s="952"/>
      <c r="F535" s="952"/>
      <c r="G535" s="952"/>
      <c r="H535" s="952"/>
      <c r="I535" s="952"/>
      <c r="J535" s="952"/>
      <c r="K535" s="952"/>
      <c r="L535" s="952"/>
      <c r="M535" s="952"/>
      <c r="N535" s="952"/>
      <c r="O535" s="952"/>
      <c r="P535" s="952"/>
      <c r="Q535" s="952"/>
      <c r="R535" s="952"/>
      <c r="S535" s="952"/>
      <c r="T535" s="952"/>
      <c r="U535" s="952"/>
      <c r="V535" s="952"/>
      <c r="W535" s="952"/>
      <c r="X535" s="952"/>
      <c r="Y535" s="952"/>
      <c r="Z535" s="952"/>
      <c r="AA535" s="952"/>
      <c r="AB535" s="952"/>
      <c r="AC535" s="952"/>
      <c r="AD535" s="952"/>
      <c r="AE535" s="952"/>
      <c r="AF535" s="953"/>
      <c r="AG535" s="946"/>
      <c r="AH535" s="947"/>
      <c r="AI535" s="483"/>
      <c r="AJ535" s="482"/>
      <c r="AK535" s="482"/>
      <c r="AL535" s="481"/>
      <c r="AM535" s="481"/>
      <c r="AN535" s="480"/>
    </row>
    <row r="536" spans="1:40" ht="15.5" x14ac:dyDescent="0.35">
      <c r="A536" s="951"/>
      <c r="B536" s="952"/>
      <c r="C536" s="952"/>
      <c r="D536" s="952"/>
      <c r="E536" s="952"/>
      <c r="F536" s="952"/>
      <c r="G536" s="952"/>
      <c r="H536" s="952"/>
      <c r="I536" s="952"/>
      <c r="J536" s="952"/>
      <c r="K536" s="952"/>
      <c r="L536" s="952"/>
      <c r="M536" s="952"/>
      <c r="N536" s="952"/>
      <c r="O536" s="952"/>
      <c r="P536" s="952"/>
      <c r="Q536" s="952"/>
      <c r="R536" s="952"/>
      <c r="S536" s="952"/>
      <c r="T536" s="952"/>
      <c r="U536" s="952"/>
      <c r="V536" s="952"/>
      <c r="W536" s="952"/>
      <c r="X536" s="952"/>
      <c r="Y536" s="952"/>
      <c r="Z536" s="952"/>
      <c r="AA536" s="952"/>
      <c r="AB536" s="952"/>
      <c r="AC536" s="952"/>
      <c r="AD536" s="952"/>
      <c r="AE536" s="952"/>
      <c r="AF536" s="953"/>
      <c r="AG536" s="487"/>
      <c r="AH536" s="486"/>
      <c r="AI536" s="483"/>
      <c r="AJ536" s="482"/>
      <c r="AK536" s="482"/>
      <c r="AL536" s="481"/>
      <c r="AM536" s="485"/>
      <c r="AN536" s="480"/>
    </row>
    <row r="537" spans="1:40" ht="15.5" x14ac:dyDescent="0.35">
      <c r="A537" s="951"/>
      <c r="B537" s="952"/>
      <c r="C537" s="952"/>
      <c r="D537" s="952"/>
      <c r="E537" s="952"/>
      <c r="F537" s="952"/>
      <c r="G537" s="952"/>
      <c r="H537" s="952"/>
      <c r="I537" s="952"/>
      <c r="J537" s="952"/>
      <c r="K537" s="952"/>
      <c r="L537" s="952"/>
      <c r="M537" s="952"/>
      <c r="N537" s="952"/>
      <c r="O537" s="952"/>
      <c r="P537" s="952"/>
      <c r="Q537" s="952"/>
      <c r="R537" s="952"/>
      <c r="S537" s="952"/>
      <c r="T537" s="952"/>
      <c r="U537" s="952"/>
      <c r="V537" s="952"/>
      <c r="W537" s="952"/>
      <c r="X537" s="952"/>
      <c r="Y537" s="952"/>
      <c r="Z537" s="952"/>
      <c r="AA537" s="952"/>
      <c r="AB537" s="952"/>
      <c r="AC537" s="952"/>
      <c r="AD537" s="952"/>
      <c r="AE537" s="952"/>
      <c r="AF537" s="953"/>
      <c r="AG537" s="487"/>
      <c r="AH537" s="486"/>
      <c r="AI537" s="483"/>
      <c r="AJ537" s="482"/>
      <c r="AK537" s="482"/>
      <c r="AL537" s="481"/>
      <c r="AM537" s="485"/>
      <c r="AN537" s="480"/>
    </row>
    <row r="538" spans="1:40" ht="15.5" x14ac:dyDescent="0.35">
      <c r="A538" s="951"/>
      <c r="B538" s="952"/>
      <c r="C538" s="952"/>
      <c r="D538" s="952"/>
      <c r="E538" s="952"/>
      <c r="F538" s="952"/>
      <c r="G538" s="952"/>
      <c r="H538" s="952"/>
      <c r="I538" s="952"/>
      <c r="J538" s="952"/>
      <c r="K538" s="952"/>
      <c r="L538" s="952"/>
      <c r="M538" s="952"/>
      <c r="N538" s="952"/>
      <c r="O538" s="952"/>
      <c r="P538" s="952"/>
      <c r="Q538" s="952"/>
      <c r="R538" s="952"/>
      <c r="S538" s="952"/>
      <c r="T538" s="952"/>
      <c r="U538" s="952"/>
      <c r="V538" s="952"/>
      <c r="W538" s="952"/>
      <c r="X538" s="952"/>
      <c r="Y538" s="952"/>
      <c r="Z538" s="952"/>
      <c r="AA538" s="952"/>
      <c r="AB538" s="952"/>
      <c r="AC538" s="952"/>
      <c r="AD538" s="952"/>
      <c r="AE538" s="952"/>
      <c r="AF538" s="953"/>
      <c r="AG538" s="487"/>
      <c r="AH538" s="486"/>
      <c r="AI538" s="483"/>
      <c r="AJ538" s="482"/>
      <c r="AK538" s="482"/>
      <c r="AL538" s="481"/>
      <c r="AM538" s="485"/>
      <c r="AN538" s="480"/>
    </row>
    <row r="539" spans="1:40" ht="15.5" x14ac:dyDescent="0.35">
      <c r="A539" s="951"/>
      <c r="B539" s="952"/>
      <c r="C539" s="952"/>
      <c r="D539" s="952"/>
      <c r="E539" s="952"/>
      <c r="F539" s="952"/>
      <c r="G539" s="952"/>
      <c r="H539" s="952"/>
      <c r="I539" s="952"/>
      <c r="J539" s="952"/>
      <c r="K539" s="952"/>
      <c r="L539" s="952"/>
      <c r="M539" s="952"/>
      <c r="N539" s="952"/>
      <c r="O539" s="952"/>
      <c r="P539" s="952"/>
      <c r="Q539" s="952"/>
      <c r="R539" s="952"/>
      <c r="S539" s="952"/>
      <c r="T539" s="952"/>
      <c r="U539" s="952"/>
      <c r="V539" s="952"/>
      <c r="W539" s="952"/>
      <c r="X539" s="952"/>
      <c r="Y539" s="952"/>
      <c r="Z539" s="952"/>
      <c r="AA539" s="952"/>
      <c r="AB539" s="952"/>
      <c r="AC539" s="952"/>
      <c r="AD539" s="952"/>
      <c r="AE539" s="952"/>
      <c r="AF539" s="953"/>
      <c r="AG539" s="487"/>
      <c r="AH539" s="486"/>
      <c r="AI539" s="483"/>
      <c r="AJ539" s="482"/>
      <c r="AK539" s="482"/>
      <c r="AL539" s="481"/>
      <c r="AM539" s="485"/>
      <c r="AN539" s="480"/>
    </row>
    <row r="540" spans="1:40" ht="15.5" x14ac:dyDescent="0.35">
      <c r="A540" s="951"/>
      <c r="B540" s="952"/>
      <c r="C540" s="952"/>
      <c r="D540" s="952"/>
      <c r="E540" s="952"/>
      <c r="F540" s="952"/>
      <c r="G540" s="952"/>
      <c r="H540" s="952"/>
      <c r="I540" s="952"/>
      <c r="J540" s="952"/>
      <c r="K540" s="952"/>
      <c r="L540" s="952"/>
      <c r="M540" s="952"/>
      <c r="N540" s="952"/>
      <c r="O540" s="952"/>
      <c r="P540" s="952"/>
      <c r="Q540" s="952"/>
      <c r="R540" s="952"/>
      <c r="S540" s="952"/>
      <c r="T540" s="952"/>
      <c r="U540" s="952"/>
      <c r="V540" s="952"/>
      <c r="W540" s="952"/>
      <c r="X540" s="952"/>
      <c r="Y540" s="952"/>
      <c r="Z540" s="952"/>
      <c r="AA540" s="952"/>
      <c r="AB540" s="952"/>
      <c r="AC540" s="952"/>
      <c r="AD540" s="952"/>
      <c r="AE540" s="952"/>
      <c r="AF540" s="953"/>
      <c r="AG540" s="487"/>
      <c r="AH540" s="486"/>
      <c r="AI540" s="483"/>
      <c r="AJ540" s="482"/>
      <c r="AK540" s="482"/>
      <c r="AL540" s="481"/>
      <c r="AM540" s="485"/>
      <c r="AN540" s="480"/>
    </row>
    <row r="541" spans="1:40" ht="15.5" x14ac:dyDescent="0.35">
      <c r="A541" s="951"/>
      <c r="B541" s="952"/>
      <c r="C541" s="952"/>
      <c r="D541" s="952"/>
      <c r="E541" s="952"/>
      <c r="F541" s="952"/>
      <c r="G541" s="952"/>
      <c r="H541" s="952"/>
      <c r="I541" s="952"/>
      <c r="J541" s="952"/>
      <c r="K541" s="952"/>
      <c r="L541" s="952"/>
      <c r="M541" s="952"/>
      <c r="N541" s="952"/>
      <c r="O541" s="952"/>
      <c r="P541" s="952"/>
      <c r="Q541" s="952"/>
      <c r="R541" s="952"/>
      <c r="S541" s="952"/>
      <c r="T541" s="952"/>
      <c r="U541" s="952"/>
      <c r="V541" s="952"/>
      <c r="W541" s="952"/>
      <c r="X541" s="952"/>
      <c r="Y541" s="952"/>
      <c r="Z541" s="952"/>
      <c r="AA541" s="952"/>
      <c r="AB541" s="952"/>
      <c r="AC541" s="952"/>
      <c r="AD541" s="952"/>
      <c r="AE541" s="952"/>
      <c r="AF541" s="953"/>
      <c r="AG541" s="487"/>
      <c r="AH541" s="486"/>
      <c r="AI541" s="483"/>
      <c r="AJ541" s="482"/>
      <c r="AK541" s="482"/>
      <c r="AL541" s="481"/>
      <c r="AM541" s="485"/>
      <c r="AN541" s="480"/>
    </row>
    <row r="542" spans="1:40" ht="15.5" x14ac:dyDescent="0.35">
      <c r="A542" s="951"/>
      <c r="B542" s="952"/>
      <c r="C542" s="952"/>
      <c r="D542" s="952"/>
      <c r="E542" s="952"/>
      <c r="F542" s="952"/>
      <c r="G542" s="952"/>
      <c r="H542" s="952"/>
      <c r="I542" s="952"/>
      <c r="J542" s="952"/>
      <c r="K542" s="952"/>
      <c r="L542" s="952"/>
      <c r="M542" s="952"/>
      <c r="N542" s="952"/>
      <c r="O542" s="952"/>
      <c r="P542" s="952"/>
      <c r="Q542" s="952"/>
      <c r="R542" s="952"/>
      <c r="S542" s="952"/>
      <c r="T542" s="952"/>
      <c r="U542" s="952"/>
      <c r="V542" s="952"/>
      <c r="W542" s="952"/>
      <c r="X542" s="952"/>
      <c r="Y542" s="952"/>
      <c r="Z542" s="952"/>
      <c r="AA542" s="952"/>
      <c r="AB542" s="952"/>
      <c r="AC542" s="952"/>
      <c r="AD542" s="952"/>
      <c r="AE542" s="952"/>
      <c r="AF542" s="953"/>
      <c r="AG542" s="487"/>
      <c r="AH542" s="486"/>
      <c r="AI542" s="483"/>
      <c r="AJ542" s="482"/>
      <c r="AK542" s="482"/>
      <c r="AL542" s="481"/>
      <c r="AM542" s="485"/>
      <c r="AN542" s="480"/>
    </row>
    <row r="543" spans="1:40" ht="15.5" x14ac:dyDescent="0.35">
      <c r="A543" s="951"/>
      <c r="B543" s="952"/>
      <c r="C543" s="952"/>
      <c r="D543" s="952"/>
      <c r="E543" s="952"/>
      <c r="F543" s="952"/>
      <c r="G543" s="952"/>
      <c r="H543" s="952"/>
      <c r="I543" s="952"/>
      <c r="J543" s="952"/>
      <c r="K543" s="952"/>
      <c r="L543" s="952"/>
      <c r="M543" s="952"/>
      <c r="N543" s="952"/>
      <c r="O543" s="952"/>
      <c r="P543" s="952"/>
      <c r="Q543" s="952"/>
      <c r="R543" s="952"/>
      <c r="S543" s="952"/>
      <c r="T543" s="952"/>
      <c r="U543" s="952"/>
      <c r="V543" s="952"/>
      <c r="W543" s="952"/>
      <c r="X543" s="952"/>
      <c r="Y543" s="952"/>
      <c r="Z543" s="952"/>
      <c r="AA543" s="952"/>
      <c r="AB543" s="952"/>
      <c r="AC543" s="952"/>
      <c r="AD543" s="952"/>
      <c r="AE543" s="952"/>
      <c r="AF543" s="953"/>
      <c r="AG543" s="944"/>
      <c r="AH543" s="945"/>
      <c r="AI543" s="568"/>
      <c r="AJ543" s="564"/>
      <c r="AK543" s="565"/>
      <c r="AL543" s="565"/>
      <c r="AM543" s="566"/>
      <c r="AN543" s="567"/>
    </row>
    <row r="544" spans="1:40" ht="15.5" x14ac:dyDescent="0.35">
      <c r="A544" s="951"/>
      <c r="B544" s="952"/>
      <c r="C544" s="952"/>
      <c r="D544" s="952"/>
      <c r="E544" s="952"/>
      <c r="F544" s="952"/>
      <c r="G544" s="952"/>
      <c r="H544" s="952"/>
      <c r="I544" s="952"/>
      <c r="J544" s="952"/>
      <c r="K544" s="952"/>
      <c r="L544" s="952"/>
      <c r="M544" s="952"/>
      <c r="N544" s="952"/>
      <c r="O544" s="952"/>
      <c r="P544" s="952"/>
      <c r="Q544" s="952"/>
      <c r="R544" s="952"/>
      <c r="S544" s="952"/>
      <c r="T544" s="952"/>
      <c r="U544" s="952"/>
      <c r="V544" s="952"/>
      <c r="W544" s="952"/>
      <c r="X544" s="952"/>
      <c r="Y544" s="952"/>
      <c r="Z544" s="952"/>
      <c r="AA544" s="952"/>
      <c r="AB544" s="952"/>
      <c r="AC544" s="952"/>
      <c r="AD544" s="952"/>
      <c r="AE544" s="952"/>
      <c r="AF544" s="953"/>
      <c r="AG544" s="487"/>
      <c r="AH544" s="486"/>
      <c r="AI544" s="483"/>
      <c r="AJ544" s="482"/>
      <c r="AK544" s="481"/>
      <c r="AL544" s="481"/>
      <c r="AM544" s="485"/>
      <c r="AN544" s="480"/>
    </row>
    <row r="545" spans="1:40" ht="15.5" x14ac:dyDescent="0.35">
      <c r="A545" s="951"/>
      <c r="B545" s="952"/>
      <c r="C545" s="952"/>
      <c r="D545" s="952"/>
      <c r="E545" s="952"/>
      <c r="F545" s="952"/>
      <c r="G545" s="952"/>
      <c r="H545" s="952"/>
      <c r="I545" s="952"/>
      <c r="J545" s="952"/>
      <c r="K545" s="952"/>
      <c r="L545" s="952"/>
      <c r="M545" s="952"/>
      <c r="N545" s="952"/>
      <c r="O545" s="952"/>
      <c r="P545" s="952"/>
      <c r="Q545" s="952"/>
      <c r="R545" s="952"/>
      <c r="S545" s="952"/>
      <c r="T545" s="952"/>
      <c r="U545" s="952"/>
      <c r="V545" s="952"/>
      <c r="W545" s="952"/>
      <c r="X545" s="952"/>
      <c r="Y545" s="952"/>
      <c r="Z545" s="952"/>
      <c r="AA545" s="952"/>
      <c r="AB545" s="952"/>
      <c r="AC545" s="952"/>
      <c r="AD545" s="952"/>
      <c r="AE545" s="952"/>
      <c r="AF545" s="953"/>
      <c r="AG545" s="944"/>
      <c r="AH545" s="945"/>
      <c r="AI545" s="484"/>
      <c r="AJ545" s="482"/>
      <c r="AK545" s="482"/>
      <c r="AL545" s="481"/>
      <c r="AM545" s="481"/>
      <c r="AN545" s="480"/>
    </row>
    <row r="546" spans="1:40" ht="15.5" x14ac:dyDescent="0.35">
      <c r="A546" s="951"/>
      <c r="B546" s="952"/>
      <c r="C546" s="952"/>
      <c r="D546" s="952"/>
      <c r="E546" s="952"/>
      <c r="F546" s="952"/>
      <c r="G546" s="952"/>
      <c r="H546" s="952"/>
      <c r="I546" s="952"/>
      <c r="J546" s="952"/>
      <c r="K546" s="952"/>
      <c r="L546" s="952"/>
      <c r="M546" s="952"/>
      <c r="N546" s="952"/>
      <c r="O546" s="952"/>
      <c r="P546" s="952"/>
      <c r="Q546" s="952"/>
      <c r="R546" s="952"/>
      <c r="S546" s="952"/>
      <c r="T546" s="952"/>
      <c r="U546" s="952"/>
      <c r="V546" s="952"/>
      <c r="W546" s="952"/>
      <c r="X546" s="952"/>
      <c r="Y546" s="952"/>
      <c r="Z546" s="952"/>
      <c r="AA546" s="952"/>
      <c r="AB546" s="952"/>
      <c r="AC546" s="952"/>
      <c r="AD546" s="952"/>
      <c r="AE546" s="952"/>
      <c r="AF546" s="953"/>
      <c r="AG546" s="944"/>
      <c r="AH546" s="945"/>
      <c r="AI546" s="483"/>
      <c r="AJ546" s="564"/>
      <c r="AK546" s="565"/>
      <c r="AL546" s="565"/>
      <c r="AM546" s="566"/>
      <c r="AN546" s="567"/>
    </row>
    <row r="547" spans="1:40" ht="15.5" x14ac:dyDescent="0.35">
      <c r="A547" s="951"/>
      <c r="B547" s="952"/>
      <c r="C547" s="952"/>
      <c r="D547" s="952"/>
      <c r="E547" s="952"/>
      <c r="F547" s="952"/>
      <c r="G547" s="952"/>
      <c r="H547" s="952"/>
      <c r="I547" s="952"/>
      <c r="J547" s="952"/>
      <c r="K547" s="952"/>
      <c r="L547" s="952"/>
      <c r="M547" s="952"/>
      <c r="N547" s="952"/>
      <c r="O547" s="952"/>
      <c r="P547" s="952"/>
      <c r="Q547" s="952"/>
      <c r="R547" s="952"/>
      <c r="S547" s="952"/>
      <c r="T547" s="952"/>
      <c r="U547" s="952"/>
      <c r="V547" s="952"/>
      <c r="W547" s="952"/>
      <c r="X547" s="952"/>
      <c r="Y547" s="952"/>
      <c r="Z547" s="952"/>
      <c r="AA547" s="952"/>
      <c r="AB547" s="952"/>
      <c r="AC547" s="952"/>
      <c r="AD547" s="952"/>
      <c r="AE547" s="952"/>
      <c r="AF547" s="953"/>
      <c r="AG547" s="944"/>
      <c r="AH547" s="945"/>
      <c r="AI547" s="483"/>
      <c r="AJ547" s="482"/>
      <c r="AK547" s="481"/>
      <c r="AL547" s="481"/>
      <c r="AM547" s="485"/>
      <c r="AN547" s="480"/>
    </row>
    <row r="548" spans="1:40" ht="15.5" x14ac:dyDescent="0.35">
      <c r="A548" s="951"/>
      <c r="B548" s="952"/>
      <c r="C548" s="952"/>
      <c r="D548" s="952"/>
      <c r="E548" s="952"/>
      <c r="F548" s="952"/>
      <c r="G548" s="952"/>
      <c r="H548" s="952"/>
      <c r="I548" s="952"/>
      <c r="J548" s="952"/>
      <c r="K548" s="952"/>
      <c r="L548" s="952"/>
      <c r="M548" s="952"/>
      <c r="N548" s="952"/>
      <c r="O548" s="952"/>
      <c r="P548" s="952"/>
      <c r="Q548" s="952"/>
      <c r="R548" s="952"/>
      <c r="S548" s="952"/>
      <c r="T548" s="952"/>
      <c r="U548" s="952"/>
      <c r="V548" s="952"/>
      <c r="W548" s="952"/>
      <c r="X548" s="952"/>
      <c r="Y548" s="952"/>
      <c r="Z548" s="952"/>
      <c r="AA548" s="952"/>
      <c r="AB548" s="952"/>
      <c r="AC548" s="952"/>
      <c r="AD548" s="952"/>
      <c r="AE548" s="952"/>
      <c r="AF548" s="953"/>
      <c r="AG548" s="944"/>
      <c r="AH548" s="945"/>
      <c r="AI548" s="483"/>
      <c r="AJ548" s="564"/>
      <c r="AK548" s="565"/>
      <c r="AL548" s="565"/>
      <c r="AM548" s="566"/>
      <c r="AN548" s="567"/>
    </row>
    <row r="549" spans="1:40" ht="15.5" x14ac:dyDescent="0.35">
      <c r="A549" s="951"/>
      <c r="B549" s="952"/>
      <c r="C549" s="952"/>
      <c r="D549" s="952"/>
      <c r="E549" s="952"/>
      <c r="F549" s="952"/>
      <c r="G549" s="952"/>
      <c r="H549" s="952"/>
      <c r="I549" s="952"/>
      <c r="J549" s="952"/>
      <c r="K549" s="952"/>
      <c r="L549" s="952"/>
      <c r="M549" s="952"/>
      <c r="N549" s="952"/>
      <c r="O549" s="952"/>
      <c r="P549" s="952"/>
      <c r="Q549" s="952"/>
      <c r="R549" s="952"/>
      <c r="S549" s="952"/>
      <c r="T549" s="952"/>
      <c r="U549" s="952"/>
      <c r="V549" s="952"/>
      <c r="W549" s="952"/>
      <c r="X549" s="952"/>
      <c r="Y549" s="952"/>
      <c r="Z549" s="952"/>
      <c r="AA549" s="952"/>
      <c r="AB549" s="952"/>
      <c r="AC549" s="952"/>
      <c r="AD549" s="952"/>
      <c r="AE549" s="952"/>
      <c r="AF549" s="953"/>
      <c r="AG549" s="946"/>
      <c r="AH549" s="947"/>
      <c r="AI549" s="483"/>
      <c r="AJ549" s="482"/>
      <c r="AK549" s="481"/>
      <c r="AL549" s="481"/>
      <c r="AM549" s="481"/>
      <c r="AN549" s="480"/>
    </row>
    <row r="550" spans="1:40" ht="16" thickBot="1" x14ac:dyDescent="0.4">
      <c r="A550" s="951"/>
      <c r="B550" s="952"/>
      <c r="C550" s="952"/>
      <c r="D550" s="952"/>
      <c r="E550" s="952"/>
      <c r="F550" s="952"/>
      <c r="G550" s="952"/>
      <c r="H550" s="952"/>
      <c r="I550" s="952"/>
      <c r="J550" s="952"/>
      <c r="K550" s="952"/>
      <c r="L550" s="952"/>
      <c r="M550" s="952"/>
      <c r="N550" s="952"/>
      <c r="O550" s="952"/>
      <c r="P550" s="952"/>
      <c r="Q550" s="952"/>
      <c r="R550" s="952"/>
      <c r="S550" s="952"/>
      <c r="T550" s="952"/>
      <c r="U550" s="952"/>
      <c r="V550" s="952"/>
      <c r="W550" s="952"/>
      <c r="X550" s="952"/>
      <c r="Y550" s="952"/>
      <c r="Z550" s="952"/>
      <c r="AA550" s="952"/>
      <c r="AB550" s="952"/>
      <c r="AC550" s="952"/>
      <c r="AD550" s="952"/>
      <c r="AE550" s="952"/>
      <c r="AF550" s="953"/>
      <c r="AG550" s="930"/>
      <c r="AH550" s="931"/>
      <c r="AI550" s="479"/>
      <c r="AJ550" s="478"/>
      <c r="AK550" s="478"/>
      <c r="AL550" s="478"/>
      <c r="AM550" s="478"/>
      <c r="AN550" s="477"/>
    </row>
    <row r="551" spans="1:40" ht="15.5" x14ac:dyDescent="0.35">
      <c r="A551" s="951"/>
      <c r="B551" s="952"/>
      <c r="C551" s="952"/>
      <c r="D551" s="952"/>
      <c r="E551" s="952"/>
      <c r="F551" s="952"/>
      <c r="G551" s="952"/>
      <c r="H551" s="952"/>
      <c r="I551" s="952"/>
      <c r="J551" s="952"/>
      <c r="K551" s="952"/>
      <c r="L551" s="952"/>
      <c r="M551" s="952"/>
      <c r="N551" s="952"/>
      <c r="O551" s="952"/>
      <c r="P551" s="952"/>
      <c r="Q551" s="952"/>
      <c r="R551" s="952"/>
      <c r="S551" s="952"/>
      <c r="T551" s="952"/>
      <c r="U551" s="952"/>
      <c r="V551" s="952"/>
      <c r="W551" s="952"/>
      <c r="X551" s="952"/>
      <c r="Y551" s="952"/>
      <c r="Z551" s="952"/>
      <c r="AA551" s="952"/>
      <c r="AB551" s="952"/>
      <c r="AC551" s="952"/>
      <c r="AD551" s="952"/>
      <c r="AE551" s="952"/>
      <c r="AF551" s="953"/>
      <c r="AG551" s="932" t="s">
        <v>433</v>
      </c>
      <c r="AH551" s="933"/>
      <c r="AI551" s="933"/>
      <c r="AJ551" s="933"/>
      <c r="AK551" s="933"/>
      <c r="AL551" s="933"/>
      <c r="AM551" s="934"/>
      <c r="AN551" s="476">
        <f>SUM(AN522:AN550)</f>
        <v>6</v>
      </c>
    </row>
    <row r="552" spans="1:40" ht="15.5" x14ac:dyDescent="0.35">
      <c r="A552" s="951"/>
      <c r="B552" s="952"/>
      <c r="C552" s="952"/>
      <c r="D552" s="952"/>
      <c r="E552" s="952"/>
      <c r="F552" s="952"/>
      <c r="G552" s="952"/>
      <c r="H552" s="952"/>
      <c r="I552" s="952"/>
      <c r="J552" s="952"/>
      <c r="K552" s="952"/>
      <c r="L552" s="952"/>
      <c r="M552" s="952"/>
      <c r="N552" s="952"/>
      <c r="O552" s="952"/>
      <c r="P552" s="952"/>
      <c r="Q552" s="952"/>
      <c r="R552" s="952"/>
      <c r="S552" s="952"/>
      <c r="T552" s="952"/>
      <c r="U552" s="952"/>
      <c r="V552" s="952"/>
      <c r="W552" s="952"/>
      <c r="X552" s="952"/>
      <c r="Y552" s="952"/>
      <c r="Z552" s="952"/>
      <c r="AA552" s="952"/>
      <c r="AB552" s="952"/>
      <c r="AC552" s="952"/>
      <c r="AD552" s="952"/>
      <c r="AE552" s="952"/>
      <c r="AF552" s="953"/>
      <c r="AG552" s="935"/>
      <c r="AH552" s="936"/>
      <c r="AI552" s="936"/>
      <c r="AJ552" s="936"/>
      <c r="AK552" s="936"/>
      <c r="AL552" s="936"/>
      <c r="AM552" s="937"/>
      <c r="AN552" s="475"/>
    </row>
    <row r="553" spans="1:40" ht="18.5" thickBot="1" x14ac:dyDescent="0.45">
      <c r="A553" s="954"/>
      <c r="B553" s="955"/>
      <c r="C553" s="955"/>
      <c r="D553" s="955"/>
      <c r="E553" s="955"/>
      <c r="F553" s="955"/>
      <c r="G553" s="955"/>
      <c r="H553" s="955"/>
      <c r="I553" s="955"/>
      <c r="J553" s="955"/>
      <c r="K553" s="955"/>
      <c r="L553" s="955"/>
      <c r="M553" s="955"/>
      <c r="N553" s="955"/>
      <c r="O553" s="955"/>
      <c r="P553" s="955"/>
      <c r="Q553" s="955"/>
      <c r="R553" s="955"/>
      <c r="S553" s="955"/>
      <c r="T553" s="955"/>
      <c r="U553" s="955"/>
      <c r="V553" s="955"/>
      <c r="W553" s="955"/>
      <c r="X553" s="955"/>
      <c r="Y553" s="955"/>
      <c r="Z553" s="955"/>
      <c r="AA553" s="955"/>
      <c r="AB553" s="955"/>
      <c r="AC553" s="955"/>
      <c r="AD553" s="955"/>
      <c r="AE553" s="955"/>
      <c r="AF553" s="956"/>
      <c r="AG553" s="938" t="s">
        <v>432</v>
      </c>
      <c r="AH553" s="939"/>
      <c r="AI553" s="939"/>
      <c r="AJ553" s="939"/>
      <c r="AK553" s="939"/>
      <c r="AL553" s="939"/>
      <c r="AM553" s="940"/>
      <c r="AN553" s="474">
        <f>AN551-AN552</f>
        <v>6</v>
      </c>
    </row>
    <row r="554" spans="1:40" ht="15.5" x14ac:dyDescent="0.35">
      <c r="A554" s="473"/>
      <c r="B554" s="472"/>
      <c r="C554" s="468"/>
      <c r="D554" s="468"/>
      <c r="E554" s="468"/>
      <c r="F554" s="468"/>
      <c r="G554" s="468"/>
      <c r="H554" s="469"/>
      <c r="I554" s="468"/>
      <c r="J554" s="468"/>
      <c r="K554" s="468"/>
      <c r="L554" s="468"/>
      <c r="M554" s="468"/>
      <c r="N554" s="468"/>
      <c r="O554" s="468"/>
      <c r="P554" s="468"/>
      <c r="Q554" s="468"/>
      <c r="R554" s="468"/>
      <c r="S554" s="941"/>
      <c r="T554" s="941"/>
      <c r="U554" s="941"/>
      <c r="V554" s="941"/>
      <c r="W554" s="941"/>
      <c r="X554" s="941"/>
      <c r="Y554" s="941"/>
      <c r="Z554" s="941"/>
      <c r="AA554" s="941"/>
      <c r="AB554" s="941"/>
      <c r="AC554" s="941"/>
      <c r="AD554" s="941"/>
      <c r="AE554" s="941"/>
      <c r="AF554" s="941"/>
      <c r="AG554" s="941"/>
      <c r="AH554" s="941"/>
      <c r="AI554" s="471"/>
      <c r="AJ554" s="470"/>
      <c r="AK554" s="469"/>
      <c r="AL554" s="468"/>
      <c r="AM554" s="468"/>
      <c r="AN554" s="467"/>
    </row>
    <row r="555" spans="1:40" ht="15.5" x14ac:dyDescent="0.35">
      <c r="A555" s="463"/>
      <c r="B555" s="462"/>
      <c r="H555" s="461"/>
      <c r="S555" s="942"/>
      <c r="T555" s="942"/>
      <c r="U555" s="942"/>
      <c r="V555" s="942"/>
      <c r="W555" s="942"/>
      <c r="X555" s="942"/>
      <c r="Y555" s="942"/>
      <c r="Z555" s="942"/>
      <c r="AA555" s="942"/>
      <c r="AB555" s="942"/>
      <c r="AC555" s="942"/>
      <c r="AD555" s="942"/>
      <c r="AE555" s="942"/>
      <c r="AF555" s="942"/>
      <c r="AG555" s="942"/>
      <c r="AH555" s="942"/>
      <c r="AI555" s="466"/>
      <c r="AJ555" s="465"/>
      <c r="AK555" s="461"/>
      <c r="AN555" s="464"/>
    </row>
    <row r="556" spans="1:40" ht="15.5" x14ac:dyDescent="0.35">
      <c r="A556" s="463"/>
      <c r="B556" s="462"/>
      <c r="H556" s="461"/>
      <c r="S556" s="942"/>
      <c r="T556" s="942"/>
      <c r="U556" s="942"/>
      <c r="V556" s="942"/>
      <c r="W556" s="942"/>
      <c r="X556" s="942"/>
      <c r="Y556" s="942"/>
      <c r="Z556" s="942"/>
      <c r="AA556" s="942"/>
      <c r="AB556" s="942"/>
      <c r="AC556" s="942"/>
      <c r="AD556" s="942"/>
      <c r="AE556" s="942"/>
      <c r="AF556" s="942"/>
      <c r="AG556" s="942"/>
      <c r="AH556" s="942"/>
      <c r="AI556" s="466"/>
      <c r="AJ556" s="465"/>
      <c r="AK556" s="461"/>
      <c r="AN556" s="464"/>
    </row>
    <row r="557" spans="1:40" ht="15.5" x14ac:dyDescent="0.35">
      <c r="A557" s="463"/>
      <c r="B557" s="462"/>
      <c r="H557" s="461"/>
      <c r="S557" s="942"/>
      <c r="T557" s="942"/>
      <c r="U557" s="942"/>
      <c r="V557" s="942"/>
      <c r="W557" s="942"/>
      <c r="X557" s="942"/>
      <c r="Y557" s="942"/>
      <c r="Z557" s="942"/>
      <c r="AA557" s="942"/>
      <c r="AB557" s="942"/>
      <c r="AC557" s="942"/>
      <c r="AD557" s="942"/>
      <c r="AE557" s="942"/>
      <c r="AF557" s="942"/>
      <c r="AG557" s="942"/>
      <c r="AH557" s="942"/>
      <c r="AI557" s="466"/>
      <c r="AJ557" s="465"/>
      <c r="AK557" s="461"/>
      <c r="AN557" s="464"/>
    </row>
    <row r="558" spans="1:40" ht="15.5" x14ac:dyDescent="0.35">
      <c r="A558" s="463"/>
      <c r="B558" s="462"/>
      <c r="H558" s="461"/>
      <c r="S558" s="942"/>
      <c r="T558" s="942"/>
      <c r="U558" s="942"/>
      <c r="V558" s="942"/>
      <c r="W558" s="942"/>
      <c r="X558" s="942"/>
      <c r="Y558" s="942"/>
      <c r="Z558" s="942"/>
      <c r="AA558" s="942"/>
      <c r="AB558" s="942"/>
      <c r="AC558" s="942"/>
      <c r="AD558" s="942"/>
      <c r="AE558" s="942"/>
      <c r="AF558" s="942"/>
      <c r="AG558" s="942"/>
      <c r="AH558" s="942"/>
      <c r="AI558" s="466"/>
      <c r="AJ558" s="465"/>
      <c r="AK558" s="461"/>
      <c r="AN558" s="464"/>
    </row>
    <row r="559" spans="1:40" ht="15.5" x14ac:dyDescent="0.35">
      <c r="A559" s="463"/>
      <c r="B559" s="462"/>
      <c r="H559" s="461"/>
      <c r="S559" s="942"/>
      <c r="T559" s="942"/>
      <c r="U559" s="942"/>
      <c r="V559" s="942"/>
      <c r="W559" s="942"/>
      <c r="X559" s="942"/>
      <c r="Y559" s="942"/>
      <c r="Z559" s="942"/>
      <c r="AA559" s="942"/>
      <c r="AB559" s="942"/>
      <c r="AC559" s="942"/>
      <c r="AD559" s="942"/>
      <c r="AE559" s="942"/>
      <c r="AF559" s="942"/>
      <c r="AG559" s="942"/>
      <c r="AH559" s="942"/>
      <c r="AI559" s="466"/>
      <c r="AJ559" s="465"/>
      <c r="AK559" s="461"/>
      <c r="AN559" s="464"/>
    </row>
    <row r="560" spans="1:40" ht="15.5" x14ac:dyDescent="0.35">
      <c r="A560" s="463"/>
      <c r="B560" s="462"/>
      <c r="H560" s="461"/>
      <c r="S560" s="942"/>
      <c r="T560" s="942"/>
      <c r="U560" s="942"/>
      <c r="V560" s="942"/>
      <c r="W560" s="942"/>
      <c r="X560" s="942"/>
      <c r="Y560" s="942"/>
      <c r="Z560" s="942"/>
      <c r="AA560" s="942"/>
      <c r="AB560" s="942"/>
      <c r="AC560" s="942"/>
      <c r="AD560" s="942"/>
      <c r="AE560" s="942"/>
      <c r="AF560" s="942"/>
      <c r="AG560" s="942"/>
      <c r="AH560" s="942"/>
      <c r="AI560" s="922" t="s">
        <v>723</v>
      </c>
      <c r="AJ560" s="923"/>
      <c r="AK560" s="923"/>
      <c r="AL560" s="923"/>
      <c r="AM560" s="923"/>
      <c r="AN560" s="924"/>
    </row>
    <row r="561" spans="1:40" ht="13" x14ac:dyDescent="0.3">
      <c r="A561" s="920"/>
      <c r="B561" s="921"/>
      <c r="C561" s="921"/>
      <c r="D561" s="921"/>
      <c r="E561" s="921"/>
      <c r="F561" s="921"/>
      <c r="G561" s="921"/>
      <c r="H561" s="921"/>
      <c r="I561" s="921"/>
      <c r="J561" s="921"/>
      <c r="K561" s="921"/>
      <c r="L561" s="921"/>
      <c r="M561" s="921"/>
      <c r="N561" s="921"/>
      <c r="O561" s="921"/>
      <c r="P561" s="921"/>
      <c r="Q561" s="921"/>
      <c r="R561" s="921"/>
      <c r="S561" s="942"/>
      <c r="T561" s="942"/>
      <c r="U561" s="942"/>
      <c r="V561" s="942"/>
      <c r="W561" s="942"/>
      <c r="X561" s="942"/>
      <c r="Y561" s="942"/>
      <c r="Z561" s="942"/>
      <c r="AA561" s="942"/>
      <c r="AB561" s="942"/>
      <c r="AC561" s="942"/>
      <c r="AD561" s="942"/>
      <c r="AE561" s="942"/>
      <c r="AF561" s="942"/>
      <c r="AG561" s="942"/>
      <c r="AH561" s="942"/>
      <c r="AI561" s="922" t="s">
        <v>724</v>
      </c>
      <c r="AJ561" s="923"/>
      <c r="AK561" s="923"/>
      <c r="AL561" s="923"/>
      <c r="AM561" s="923"/>
      <c r="AN561" s="924"/>
    </row>
    <row r="562" spans="1:40" ht="13" x14ac:dyDescent="0.3">
      <c r="A562" s="920"/>
      <c r="B562" s="921"/>
      <c r="C562" s="921"/>
      <c r="D562" s="921"/>
      <c r="E562" s="921"/>
      <c r="F562" s="921"/>
      <c r="G562" s="921"/>
      <c r="H562" s="921"/>
      <c r="I562" s="921"/>
      <c r="J562" s="921"/>
      <c r="K562" s="921"/>
      <c r="L562" s="921"/>
      <c r="M562" s="921"/>
      <c r="N562" s="921"/>
      <c r="O562" s="921"/>
      <c r="P562" s="921"/>
      <c r="Q562" s="921"/>
      <c r="R562" s="921"/>
      <c r="S562" s="942"/>
      <c r="T562" s="942"/>
      <c r="U562" s="942"/>
      <c r="V562" s="942"/>
      <c r="W562" s="942"/>
      <c r="X562" s="942"/>
      <c r="Y562" s="942"/>
      <c r="Z562" s="942"/>
      <c r="AA562" s="942"/>
      <c r="AB562" s="942"/>
      <c r="AC562" s="942"/>
      <c r="AD562" s="942"/>
      <c r="AE562" s="942"/>
      <c r="AF562" s="942"/>
      <c r="AG562" s="942"/>
      <c r="AH562" s="942"/>
      <c r="AI562" s="922" t="s">
        <v>726</v>
      </c>
      <c r="AJ562" s="923"/>
      <c r="AK562" s="923"/>
      <c r="AL562" s="923"/>
      <c r="AM562" s="923"/>
      <c r="AN562" s="924"/>
    </row>
    <row r="563" spans="1:40" ht="13.5" thickBot="1" x14ac:dyDescent="0.35">
      <c r="A563" s="925"/>
      <c r="B563" s="926"/>
      <c r="C563" s="926"/>
      <c r="D563" s="926"/>
      <c r="E563" s="926"/>
      <c r="F563" s="926"/>
      <c r="G563" s="926"/>
      <c r="H563" s="926"/>
      <c r="I563" s="926"/>
      <c r="J563" s="926"/>
      <c r="K563" s="926"/>
      <c r="L563" s="926"/>
      <c r="M563" s="926"/>
      <c r="N563" s="926"/>
      <c r="O563" s="926"/>
      <c r="P563" s="926"/>
      <c r="Q563" s="926"/>
      <c r="R563" s="926"/>
      <c r="S563" s="943"/>
      <c r="T563" s="943"/>
      <c r="U563" s="943"/>
      <c r="V563" s="943"/>
      <c r="W563" s="943"/>
      <c r="X563" s="943"/>
      <c r="Y563" s="943"/>
      <c r="Z563" s="943"/>
      <c r="AA563" s="943"/>
      <c r="AB563" s="943"/>
      <c r="AC563" s="943"/>
      <c r="AD563" s="943"/>
      <c r="AE563" s="943"/>
      <c r="AF563" s="943"/>
      <c r="AG563" s="943"/>
      <c r="AH563" s="943"/>
      <c r="AI563" s="927"/>
      <c r="AJ563" s="928"/>
      <c r="AK563" s="928"/>
      <c r="AL563" s="928"/>
      <c r="AM563" s="928"/>
      <c r="AN563" s="929"/>
    </row>
    <row r="564" spans="1:40" ht="23" x14ac:dyDescent="0.5">
      <c r="A564" s="1001"/>
      <c r="B564" s="1002"/>
      <c r="C564" s="1002"/>
      <c r="D564" s="1002"/>
      <c r="E564" s="1002"/>
      <c r="F564" s="1002"/>
      <c r="G564" s="1002"/>
      <c r="H564" s="1003"/>
      <c r="I564" s="1007" t="s">
        <v>460</v>
      </c>
      <c r="J564" s="1008"/>
      <c r="K564" s="1008"/>
      <c r="L564" s="1008"/>
      <c r="M564" s="1008"/>
      <c r="N564" s="1008"/>
      <c r="O564" s="1008"/>
      <c r="P564" s="1008"/>
      <c r="Q564" s="1008"/>
      <c r="R564" s="1008"/>
      <c r="S564" s="1008"/>
      <c r="T564" s="1008"/>
      <c r="U564" s="1008"/>
      <c r="V564" s="1008"/>
      <c r="W564" s="1008"/>
      <c r="X564" s="1008"/>
      <c r="Y564" s="1008"/>
      <c r="Z564" s="1008"/>
      <c r="AA564" s="1008"/>
      <c r="AB564" s="1008"/>
      <c r="AC564" s="1008"/>
      <c r="AD564" s="1008"/>
      <c r="AE564" s="1008"/>
      <c r="AF564" s="1008"/>
      <c r="AG564" s="1008"/>
      <c r="AH564" s="1008"/>
      <c r="AI564" s="1008"/>
      <c r="AJ564" s="1008"/>
      <c r="AK564" s="1009"/>
      <c r="AL564" s="1013" t="s">
        <v>459</v>
      </c>
      <c r="AM564" s="1014"/>
      <c r="AN564" s="1015"/>
    </row>
    <row r="565" spans="1:40" ht="23" x14ac:dyDescent="0.5">
      <c r="A565" s="1004"/>
      <c r="B565" s="1005"/>
      <c r="C565" s="1005"/>
      <c r="D565" s="1005"/>
      <c r="E565" s="1005"/>
      <c r="F565" s="1005"/>
      <c r="G565" s="1005"/>
      <c r="H565" s="1006"/>
      <c r="I565" s="1010"/>
      <c r="J565" s="1011"/>
      <c r="K565" s="1011"/>
      <c r="L565" s="1011"/>
      <c r="M565" s="1011"/>
      <c r="N565" s="1011"/>
      <c r="O565" s="1011"/>
      <c r="P565" s="1011"/>
      <c r="Q565" s="1011"/>
      <c r="R565" s="1011"/>
      <c r="S565" s="1011"/>
      <c r="T565" s="1011"/>
      <c r="U565" s="1011"/>
      <c r="V565" s="1011"/>
      <c r="W565" s="1011"/>
      <c r="X565" s="1011"/>
      <c r="Y565" s="1011"/>
      <c r="Z565" s="1011"/>
      <c r="AA565" s="1011"/>
      <c r="AB565" s="1011"/>
      <c r="AC565" s="1011"/>
      <c r="AD565" s="1011"/>
      <c r="AE565" s="1011"/>
      <c r="AF565" s="1011"/>
      <c r="AG565" s="1011"/>
      <c r="AH565" s="1011"/>
      <c r="AI565" s="1011"/>
      <c r="AJ565" s="1011"/>
      <c r="AK565" s="1012"/>
      <c r="AL565" s="1016" t="s">
        <v>458</v>
      </c>
      <c r="AM565" s="1017"/>
      <c r="AN565" s="1018"/>
    </row>
    <row r="566" spans="1:40" ht="23" x14ac:dyDescent="0.5">
      <c r="A566" s="1004"/>
      <c r="B566" s="1005"/>
      <c r="C566" s="1005"/>
      <c r="D566" s="1005"/>
      <c r="E566" s="1005"/>
      <c r="F566" s="1005"/>
      <c r="G566" s="1005"/>
      <c r="H566" s="1006"/>
      <c r="I566" s="1019" t="s">
        <v>457</v>
      </c>
      <c r="J566" s="1020"/>
      <c r="K566" s="1020"/>
      <c r="L566" s="1020"/>
      <c r="M566" s="1020"/>
      <c r="N566" s="1020"/>
      <c r="O566" s="1020"/>
      <c r="P566" s="1020"/>
      <c r="Q566" s="1020"/>
      <c r="R566" s="1020"/>
      <c r="S566" s="1020"/>
      <c r="T566" s="1020"/>
      <c r="U566" s="1020"/>
      <c r="V566" s="1020"/>
      <c r="W566" s="1020"/>
      <c r="X566" s="1020"/>
      <c r="Y566" s="1020"/>
      <c r="Z566" s="1020"/>
      <c r="AA566" s="1020"/>
      <c r="AB566" s="1020"/>
      <c r="AC566" s="1020"/>
      <c r="AD566" s="1020"/>
      <c r="AE566" s="1020"/>
      <c r="AF566" s="1020"/>
      <c r="AG566" s="1020"/>
      <c r="AH566" s="1020"/>
      <c r="AI566" s="1020"/>
      <c r="AJ566" s="1020"/>
      <c r="AK566" s="1021"/>
      <c r="AL566" s="1022" t="s">
        <v>456</v>
      </c>
      <c r="AM566" s="1023"/>
      <c r="AN566" s="1024"/>
    </row>
    <row r="567" spans="1:40" ht="14" x14ac:dyDescent="0.25">
      <c r="A567" s="977" t="s">
        <v>455</v>
      </c>
      <c r="B567" s="978"/>
      <c r="C567" s="978"/>
      <c r="D567" s="978"/>
      <c r="E567" s="978"/>
      <c r="F567" s="978" t="s">
        <v>454</v>
      </c>
      <c r="G567" s="978"/>
      <c r="H567" s="999">
        <v>15</v>
      </c>
      <c r="I567" s="999"/>
      <c r="J567" s="978" t="s">
        <v>453</v>
      </c>
      <c r="K567" s="978"/>
      <c r="L567" s="999">
        <v>10</v>
      </c>
      <c r="M567" s="999"/>
      <c r="N567" s="978" t="s">
        <v>9</v>
      </c>
      <c r="O567" s="978"/>
      <c r="P567" s="999">
        <v>2024</v>
      </c>
      <c r="Q567" s="999"/>
      <c r="R567" s="497"/>
      <c r="S567" s="497"/>
      <c r="T567" s="497"/>
      <c r="U567" s="978" t="s">
        <v>452</v>
      </c>
      <c r="V567" s="978"/>
      <c r="W567" s="978"/>
      <c r="X567" s="978"/>
      <c r="Y567" s="978"/>
      <c r="Z567" s="1000"/>
      <c r="AA567" s="1000"/>
      <c r="AB567" s="1000"/>
      <c r="AC567" s="1000"/>
      <c r="AD567" s="1000"/>
      <c r="AE567" s="1000"/>
      <c r="AF567" s="1000"/>
      <c r="AG567" s="978" t="s">
        <v>451</v>
      </c>
      <c r="AH567" s="978"/>
      <c r="AI567" s="978"/>
      <c r="AJ567" s="989" t="s">
        <v>723</v>
      </c>
      <c r="AK567" s="989"/>
      <c r="AL567" s="989"/>
      <c r="AM567" s="989"/>
      <c r="AN567" s="990"/>
    </row>
    <row r="568" spans="1:40" ht="17.5" customHeight="1" x14ac:dyDescent="0.25">
      <c r="A568" s="991" t="s">
        <v>450</v>
      </c>
      <c r="B568" s="992"/>
      <c r="C568" s="992"/>
      <c r="D568" s="992"/>
      <c r="E568" s="992"/>
      <c r="F568" s="992"/>
      <c r="G568" s="992"/>
      <c r="H568" s="992"/>
      <c r="I568" s="993" t="s">
        <v>550</v>
      </c>
      <c r="J568" s="994"/>
      <c r="K568" s="994"/>
      <c r="L568" s="994"/>
      <c r="M568" s="994"/>
      <c r="N568" s="994"/>
      <c r="O568" s="994"/>
      <c r="P568" s="994"/>
      <c r="Q568" s="994"/>
      <c r="R568" s="994"/>
      <c r="S568" s="994"/>
      <c r="T568" s="994"/>
      <c r="U568" s="994"/>
      <c r="V568" s="994"/>
      <c r="W568" s="994"/>
      <c r="X568" s="994"/>
      <c r="Y568" s="994"/>
      <c r="Z568" s="994"/>
      <c r="AA568" s="994"/>
      <c r="AB568" s="994"/>
      <c r="AC568" s="994"/>
      <c r="AD568" s="994"/>
      <c r="AE568" s="994"/>
      <c r="AF568" s="994"/>
      <c r="AG568" s="994"/>
      <c r="AH568" s="994"/>
      <c r="AI568" s="994"/>
      <c r="AJ568" s="994"/>
      <c r="AK568" s="994"/>
      <c r="AL568" s="994"/>
      <c r="AM568" s="994"/>
      <c r="AN568" s="995"/>
    </row>
    <row r="569" spans="1:40" ht="20" x14ac:dyDescent="0.4">
      <c r="A569" s="977" t="s">
        <v>449</v>
      </c>
      <c r="B569" s="978"/>
      <c r="C569" s="978"/>
      <c r="D569" s="978"/>
      <c r="E569" s="978"/>
      <c r="F569" s="978"/>
      <c r="G569" s="978"/>
      <c r="H569" s="978"/>
      <c r="I569" s="979"/>
      <c r="J569" s="979"/>
      <c r="K569" s="979"/>
      <c r="L569" s="979"/>
      <c r="M569" s="979"/>
      <c r="N569" s="979"/>
      <c r="O569" s="979"/>
      <c r="P569" s="979"/>
      <c r="Q569" s="979"/>
      <c r="R569" s="979"/>
      <c r="S569" s="979"/>
      <c r="T569" s="979"/>
      <c r="U569" s="979"/>
      <c r="V569" s="979"/>
      <c r="W569" s="979"/>
      <c r="X569" s="979"/>
      <c r="Y569" s="979"/>
      <c r="Z569" s="979"/>
      <c r="AA569" s="979"/>
      <c r="AB569" s="979"/>
      <c r="AC569" s="979"/>
      <c r="AD569" s="979"/>
      <c r="AE569" s="980" t="s">
        <v>446</v>
      </c>
      <c r="AF569" s="981"/>
      <c r="AG569" s="981"/>
      <c r="AH569" s="982"/>
      <c r="AI569" s="499"/>
      <c r="AJ569" s="996" t="s">
        <v>448</v>
      </c>
      <c r="AK569" s="997"/>
      <c r="AL569" s="998"/>
      <c r="AM569" s="983"/>
      <c r="AN569" s="984"/>
    </row>
    <row r="570" spans="1:40" ht="20" x14ac:dyDescent="0.4">
      <c r="A570" s="977" t="s">
        <v>447</v>
      </c>
      <c r="B570" s="978"/>
      <c r="C570" s="978"/>
      <c r="D570" s="978"/>
      <c r="E570" s="978"/>
      <c r="F570" s="978"/>
      <c r="G570" s="978"/>
      <c r="H570" s="978"/>
      <c r="I570" s="979"/>
      <c r="J570" s="979"/>
      <c r="K570" s="979"/>
      <c r="L570" s="979"/>
      <c r="M570" s="979"/>
      <c r="N570" s="979"/>
      <c r="O570" s="979"/>
      <c r="P570" s="979"/>
      <c r="Q570" s="979"/>
      <c r="R570" s="979"/>
      <c r="S570" s="979"/>
      <c r="T570" s="979"/>
      <c r="U570" s="979"/>
      <c r="V570" s="979"/>
      <c r="W570" s="979"/>
      <c r="X570" s="979"/>
      <c r="Y570" s="979"/>
      <c r="Z570" s="979"/>
      <c r="AA570" s="979"/>
      <c r="AB570" s="979"/>
      <c r="AC570" s="979"/>
      <c r="AD570" s="979"/>
      <c r="AE570" s="980" t="s">
        <v>446</v>
      </c>
      <c r="AF570" s="981"/>
      <c r="AG570" s="981"/>
      <c r="AH570" s="982"/>
      <c r="AI570" s="499"/>
      <c r="AJ570" s="980" t="s">
        <v>445</v>
      </c>
      <c r="AK570" s="981"/>
      <c r="AL570" s="982"/>
      <c r="AM570" s="983"/>
      <c r="AN570" s="984"/>
    </row>
    <row r="571" spans="1:40" ht="16" thickBot="1" x14ac:dyDescent="0.3">
      <c r="A571" s="498"/>
      <c r="B571" s="497"/>
      <c r="C571" s="497"/>
      <c r="D571" s="497"/>
      <c r="E571" s="497"/>
      <c r="F571" s="497"/>
      <c r="G571" s="497"/>
      <c r="H571" s="497"/>
      <c r="I571" s="497"/>
      <c r="J571" s="497"/>
      <c r="K571" s="497"/>
      <c r="L571" s="497"/>
      <c r="M571" s="497"/>
      <c r="N571" s="497"/>
      <c r="O571" s="497"/>
      <c r="P571" s="497"/>
      <c r="Q571" s="497"/>
      <c r="R571" s="497"/>
      <c r="S571" s="497"/>
      <c r="T571" s="497"/>
      <c r="U571" s="497"/>
      <c r="V571" s="497"/>
      <c r="W571" s="497"/>
      <c r="X571" s="497"/>
      <c r="Y571" s="497"/>
      <c r="Z571" s="497"/>
      <c r="AA571" s="497"/>
      <c r="AB571" s="497"/>
      <c r="AC571" s="497"/>
      <c r="AD571" s="497"/>
      <c r="AE571" s="497"/>
      <c r="AF571" s="497"/>
      <c r="AG571" s="497"/>
      <c r="AH571" s="497"/>
      <c r="AI571" s="496"/>
      <c r="AJ571" s="496"/>
      <c r="AK571" s="496"/>
      <c r="AL571" s="496"/>
      <c r="AM571" s="495"/>
      <c r="AN571" s="494"/>
    </row>
    <row r="572" spans="1:40" ht="16" thickBot="1" x14ac:dyDescent="0.3">
      <c r="A572" s="966" t="s">
        <v>481</v>
      </c>
      <c r="B572" s="967"/>
      <c r="C572" s="967"/>
      <c r="D572" s="967"/>
      <c r="E572" s="967"/>
      <c r="F572" s="967"/>
      <c r="G572" s="967"/>
      <c r="H572" s="968" t="s">
        <v>42</v>
      </c>
      <c r="I572" s="969"/>
      <c r="J572" s="969"/>
      <c r="K572" s="969"/>
      <c r="L572" s="969"/>
      <c r="M572" s="969"/>
      <c r="N572" s="969"/>
      <c r="O572" s="969"/>
      <c r="P572" s="969"/>
      <c r="Q572" s="969"/>
      <c r="R572" s="969"/>
      <c r="S572" s="969"/>
      <c r="T572" s="970"/>
      <c r="U572" s="967" t="s">
        <v>31</v>
      </c>
      <c r="V572" s="967"/>
      <c r="W572" s="967"/>
      <c r="X572" s="967"/>
      <c r="Y572" s="967"/>
      <c r="Z572" s="967"/>
      <c r="AA572" s="967"/>
      <c r="AB572" s="967"/>
      <c r="AC572" s="967"/>
      <c r="AD572" s="967"/>
      <c r="AE572" s="971" t="s">
        <v>488</v>
      </c>
      <c r="AF572" s="972"/>
      <c r="AG572" s="973"/>
      <c r="AH572" s="973"/>
      <c r="AI572" s="974"/>
      <c r="AJ572" s="493" t="s">
        <v>444</v>
      </c>
      <c r="AK572" s="492" t="s">
        <v>47</v>
      </c>
      <c r="AL572" s="491" t="s">
        <v>443</v>
      </c>
      <c r="AM572" s="975" t="s">
        <v>442</v>
      </c>
      <c r="AN572" s="976"/>
    </row>
    <row r="573" spans="1:40" ht="13" x14ac:dyDescent="0.3">
      <c r="A573" s="948"/>
      <c r="B573" s="949"/>
      <c r="C573" s="949"/>
      <c r="D573" s="949"/>
      <c r="E573" s="949"/>
      <c r="F573" s="949"/>
      <c r="G573" s="949"/>
      <c r="H573" s="949"/>
      <c r="I573" s="949"/>
      <c r="J573" s="949"/>
      <c r="K573" s="949"/>
      <c r="L573" s="949"/>
      <c r="M573" s="949"/>
      <c r="N573" s="949"/>
      <c r="O573" s="949"/>
      <c r="P573" s="949"/>
      <c r="Q573" s="949"/>
      <c r="R573" s="949"/>
      <c r="S573" s="949"/>
      <c r="T573" s="949"/>
      <c r="U573" s="949"/>
      <c r="V573" s="949"/>
      <c r="W573" s="949"/>
      <c r="X573" s="949"/>
      <c r="Y573" s="949"/>
      <c r="Z573" s="949"/>
      <c r="AA573" s="949"/>
      <c r="AB573" s="949"/>
      <c r="AC573" s="949"/>
      <c r="AD573" s="949"/>
      <c r="AE573" s="949"/>
      <c r="AF573" s="950"/>
      <c r="AG573" s="957" t="s">
        <v>441</v>
      </c>
      <c r="AH573" s="958"/>
      <c r="AI573" s="961" t="s">
        <v>440</v>
      </c>
      <c r="AJ573" s="963" t="s">
        <v>439</v>
      </c>
      <c r="AK573" s="965"/>
      <c r="AL573" s="965"/>
      <c r="AM573" s="961" t="s">
        <v>438</v>
      </c>
      <c r="AN573" s="985" t="s">
        <v>437</v>
      </c>
    </row>
    <row r="574" spans="1:40" ht="13.5" thickBot="1" x14ac:dyDescent="0.35">
      <c r="A574" s="951"/>
      <c r="B574" s="952"/>
      <c r="C574" s="952"/>
      <c r="D574" s="952"/>
      <c r="E574" s="952"/>
      <c r="F574" s="952"/>
      <c r="G574" s="952"/>
      <c r="H574" s="952"/>
      <c r="I574" s="952"/>
      <c r="J574" s="952"/>
      <c r="K574" s="952"/>
      <c r="L574" s="952"/>
      <c r="M574" s="952"/>
      <c r="N574" s="952"/>
      <c r="O574" s="952"/>
      <c r="P574" s="952"/>
      <c r="Q574" s="952"/>
      <c r="R574" s="952"/>
      <c r="S574" s="952"/>
      <c r="T574" s="952"/>
      <c r="U574" s="952"/>
      <c r="V574" s="952"/>
      <c r="W574" s="952"/>
      <c r="X574" s="952"/>
      <c r="Y574" s="952"/>
      <c r="Z574" s="952"/>
      <c r="AA574" s="952"/>
      <c r="AB574" s="952"/>
      <c r="AC574" s="952"/>
      <c r="AD574" s="952"/>
      <c r="AE574" s="952"/>
      <c r="AF574" s="953"/>
      <c r="AG574" s="959"/>
      <c r="AH574" s="960"/>
      <c r="AI574" s="962"/>
      <c r="AJ574" s="490" t="s">
        <v>436</v>
      </c>
      <c r="AK574" s="490" t="s">
        <v>435</v>
      </c>
      <c r="AL574" s="490" t="s">
        <v>434</v>
      </c>
      <c r="AM574" s="962"/>
      <c r="AN574" s="986"/>
    </row>
    <row r="575" spans="1:40" ht="15.5" x14ac:dyDescent="0.35">
      <c r="A575" s="951"/>
      <c r="B575" s="952"/>
      <c r="C575" s="952"/>
      <c r="D575" s="952"/>
      <c r="E575" s="952"/>
      <c r="F575" s="952"/>
      <c r="G575" s="952"/>
      <c r="H575" s="952"/>
      <c r="I575" s="952"/>
      <c r="J575" s="952"/>
      <c r="K575" s="952"/>
      <c r="L575" s="952"/>
      <c r="M575" s="952"/>
      <c r="N575" s="952"/>
      <c r="O575" s="952"/>
      <c r="P575" s="952"/>
      <c r="Q575" s="952"/>
      <c r="R575" s="952"/>
      <c r="S575" s="952"/>
      <c r="T575" s="952"/>
      <c r="U575" s="952"/>
      <c r="V575" s="952"/>
      <c r="W575" s="952"/>
      <c r="X575" s="952"/>
      <c r="Y575" s="952"/>
      <c r="Z575" s="952"/>
      <c r="AA575" s="952"/>
      <c r="AB575" s="952"/>
      <c r="AC575" s="952"/>
      <c r="AD575" s="952"/>
      <c r="AE575" s="952"/>
      <c r="AF575" s="953"/>
      <c r="AG575" s="987"/>
      <c r="AH575" s="988"/>
      <c r="AI575" s="484" t="s">
        <v>552</v>
      </c>
      <c r="AJ575" s="482"/>
      <c r="AK575" s="481"/>
      <c r="AL575" s="481"/>
      <c r="AM575" s="485"/>
      <c r="AN575" s="480"/>
    </row>
    <row r="576" spans="1:40" ht="15.5" x14ac:dyDescent="0.35">
      <c r="A576" s="951"/>
      <c r="B576" s="952"/>
      <c r="C576" s="952"/>
      <c r="D576" s="952"/>
      <c r="E576" s="952"/>
      <c r="F576" s="952"/>
      <c r="G576" s="952"/>
      <c r="H576" s="952"/>
      <c r="I576" s="952"/>
      <c r="J576" s="952"/>
      <c r="K576" s="952"/>
      <c r="L576" s="952"/>
      <c r="M576" s="952"/>
      <c r="N576" s="952"/>
      <c r="O576" s="952"/>
      <c r="P576" s="952"/>
      <c r="Q576" s="952"/>
      <c r="R576" s="952"/>
      <c r="S576" s="952"/>
      <c r="T576" s="952"/>
      <c r="U576" s="952"/>
      <c r="V576" s="952"/>
      <c r="W576" s="952"/>
      <c r="X576" s="952"/>
      <c r="Y576" s="952"/>
      <c r="Z576" s="952"/>
      <c r="AA576" s="952"/>
      <c r="AB576" s="952"/>
      <c r="AC576" s="952"/>
      <c r="AD576" s="952"/>
      <c r="AE576" s="952"/>
      <c r="AF576" s="953"/>
      <c r="AG576" s="946"/>
      <c r="AH576" s="947"/>
      <c r="AI576" s="483" t="s">
        <v>567</v>
      </c>
      <c r="AJ576" s="482"/>
      <c r="AK576" s="481">
        <v>5.6</v>
      </c>
      <c r="AL576" s="481"/>
      <c r="AM576" s="485"/>
      <c r="AN576" s="480">
        <f>AK576</f>
        <v>5.6</v>
      </c>
    </row>
    <row r="577" spans="1:40" ht="15.5" x14ac:dyDescent="0.35">
      <c r="A577" s="951"/>
      <c r="B577" s="952"/>
      <c r="C577" s="952"/>
      <c r="D577" s="952"/>
      <c r="E577" s="952"/>
      <c r="F577" s="952"/>
      <c r="G577" s="952"/>
      <c r="H577" s="952"/>
      <c r="I577" s="952"/>
      <c r="J577" s="952"/>
      <c r="K577" s="952"/>
      <c r="L577" s="952"/>
      <c r="M577" s="952"/>
      <c r="N577" s="952"/>
      <c r="O577" s="952"/>
      <c r="P577" s="952"/>
      <c r="Q577" s="952"/>
      <c r="R577" s="952"/>
      <c r="S577" s="952"/>
      <c r="T577" s="952"/>
      <c r="U577" s="952"/>
      <c r="V577" s="952"/>
      <c r="W577" s="952"/>
      <c r="X577" s="952"/>
      <c r="Y577" s="952"/>
      <c r="Z577" s="952"/>
      <c r="AA577" s="952"/>
      <c r="AB577" s="952"/>
      <c r="AC577" s="952"/>
      <c r="AD577" s="952"/>
      <c r="AE577" s="952"/>
      <c r="AF577" s="953"/>
      <c r="AG577" s="946"/>
      <c r="AH577" s="947"/>
      <c r="AI577" s="483" t="s">
        <v>568</v>
      </c>
      <c r="AJ577" s="482"/>
      <c r="AK577" s="481">
        <v>3.65</v>
      </c>
      <c r="AL577" s="481"/>
      <c r="AM577" s="485"/>
      <c r="AN577" s="480">
        <f>AK577</f>
        <v>3.65</v>
      </c>
    </row>
    <row r="578" spans="1:40" ht="15.5" x14ac:dyDescent="0.35">
      <c r="A578" s="951"/>
      <c r="B578" s="952"/>
      <c r="C578" s="952"/>
      <c r="D578" s="952"/>
      <c r="E578" s="952"/>
      <c r="F578" s="952"/>
      <c r="G578" s="952"/>
      <c r="H578" s="952"/>
      <c r="I578" s="952"/>
      <c r="J578" s="952"/>
      <c r="K578" s="952"/>
      <c r="L578" s="952"/>
      <c r="M578" s="952"/>
      <c r="N578" s="952"/>
      <c r="O578" s="952"/>
      <c r="P578" s="952"/>
      <c r="Q578" s="952"/>
      <c r="R578" s="952"/>
      <c r="S578" s="952"/>
      <c r="T578" s="952"/>
      <c r="U578" s="952"/>
      <c r="V578" s="952"/>
      <c r="W578" s="952"/>
      <c r="X578" s="952"/>
      <c r="Y578" s="952"/>
      <c r="Z578" s="952"/>
      <c r="AA578" s="952"/>
      <c r="AB578" s="952"/>
      <c r="AC578" s="952"/>
      <c r="AD578" s="952"/>
      <c r="AE578" s="952"/>
      <c r="AF578" s="953"/>
      <c r="AG578" s="946"/>
      <c r="AH578" s="947"/>
      <c r="AI578" s="483" t="s">
        <v>566</v>
      </c>
      <c r="AJ578" s="482"/>
      <c r="AK578" s="481">
        <v>3.06</v>
      </c>
      <c r="AL578" s="481"/>
      <c r="AM578" s="485"/>
      <c r="AN578" s="480">
        <f t="shared" ref="AN578" si="21">AK578</f>
        <v>3.06</v>
      </c>
    </row>
    <row r="579" spans="1:40" ht="15.5" x14ac:dyDescent="0.35">
      <c r="A579" s="951"/>
      <c r="B579" s="952"/>
      <c r="C579" s="952"/>
      <c r="D579" s="952"/>
      <c r="E579" s="952"/>
      <c r="F579" s="952"/>
      <c r="G579" s="952"/>
      <c r="H579" s="952"/>
      <c r="I579" s="952"/>
      <c r="J579" s="952"/>
      <c r="K579" s="952"/>
      <c r="L579" s="952"/>
      <c r="M579" s="952"/>
      <c r="N579" s="952"/>
      <c r="O579" s="952"/>
      <c r="P579" s="952"/>
      <c r="Q579" s="952"/>
      <c r="R579" s="952"/>
      <c r="S579" s="952"/>
      <c r="T579" s="952"/>
      <c r="U579" s="952"/>
      <c r="V579" s="952"/>
      <c r="W579" s="952"/>
      <c r="X579" s="952"/>
      <c r="Y579" s="952"/>
      <c r="Z579" s="952"/>
      <c r="AA579" s="952"/>
      <c r="AB579" s="952"/>
      <c r="AC579" s="952"/>
      <c r="AD579" s="952"/>
      <c r="AE579" s="952"/>
      <c r="AF579" s="953"/>
      <c r="AG579" s="946"/>
      <c r="AH579" s="947"/>
      <c r="AI579" s="483" t="s">
        <v>564</v>
      </c>
      <c r="AJ579" s="482"/>
      <c r="AK579" s="481">
        <v>1.55</v>
      </c>
      <c r="AL579" s="481"/>
      <c r="AM579" s="485"/>
      <c r="AN579" s="480">
        <f>AK579</f>
        <v>1.55</v>
      </c>
    </row>
    <row r="580" spans="1:40" ht="15.5" x14ac:dyDescent="0.35">
      <c r="A580" s="951"/>
      <c r="B580" s="952"/>
      <c r="C580" s="952"/>
      <c r="D580" s="952"/>
      <c r="E580" s="952"/>
      <c r="F580" s="952"/>
      <c r="G580" s="952"/>
      <c r="H580" s="952"/>
      <c r="I580" s="952"/>
      <c r="J580" s="952"/>
      <c r="K580" s="952"/>
      <c r="L580" s="952"/>
      <c r="M580" s="952"/>
      <c r="N580" s="952"/>
      <c r="O580" s="952"/>
      <c r="P580" s="952"/>
      <c r="Q580" s="952"/>
      <c r="R580" s="952"/>
      <c r="S580" s="952"/>
      <c r="T580" s="952"/>
      <c r="U580" s="952"/>
      <c r="V580" s="952"/>
      <c r="W580" s="952"/>
      <c r="X580" s="952"/>
      <c r="Y580" s="952"/>
      <c r="Z580" s="952"/>
      <c r="AA580" s="952"/>
      <c r="AB580" s="952"/>
      <c r="AC580" s="952"/>
      <c r="AD580" s="952"/>
      <c r="AE580" s="952"/>
      <c r="AF580" s="953"/>
      <c r="AG580" s="946"/>
      <c r="AH580" s="947"/>
      <c r="AI580" s="483" t="s">
        <v>562</v>
      </c>
      <c r="AJ580" s="482"/>
      <c r="AK580" s="481">
        <v>15.9</v>
      </c>
      <c r="AL580" s="481"/>
      <c r="AM580" s="485"/>
      <c r="AN580" s="480">
        <f>AK580</f>
        <v>15.9</v>
      </c>
    </row>
    <row r="581" spans="1:40" ht="15.5" x14ac:dyDescent="0.35">
      <c r="A581" s="951"/>
      <c r="B581" s="952"/>
      <c r="C581" s="952"/>
      <c r="D581" s="952"/>
      <c r="E581" s="952"/>
      <c r="F581" s="952"/>
      <c r="G581" s="952"/>
      <c r="H581" s="952"/>
      <c r="I581" s="952"/>
      <c r="J581" s="952"/>
      <c r="K581" s="952"/>
      <c r="L581" s="952"/>
      <c r="M581" s="952"/>
      <c r="N581" s="952"/>
      <c r="O581" s="952"/>
      <c r="P581" s="952"/>
      <c r="Q581" s="952"/>
      <c r="R581" s="952"/>
      <c r="S581" s="952"/>
      <c r="T581" s="952"/>
      <c r="U581" s="952"/>
      <c r="V581" s="952"/>
      <c r="W581" s="952"/>
      <c r="X581" s="952"/>
      <c r="Y581" s="952"/>
      <c r="Z581" s="952"/>
      <c r="AA581" s="952"/>
      <c r="AB581" s="952"/>
      <c r="AC581" s="952"/>
      <c r="AD581" s="952"/>
      <c r="AE581" s="952"/>
      <c r="AF581" s="953"/>
      <c r="AG581" s="946"/>
      <c r="AH581" s="947"/>
      <c r="AI581" s="483" t="s">
        <v>561</v>
      </c>
      <c r="AJ581" s="482"/>
      <c r="AK581" s="481">
        <v>33.71</v>
      </c>
      <c r="AL581" s="481"/>
      <c r="AM581" s="485"/>
      <c r="AN581" s="480">
        <f>AK581</f>
        <v>33.71</v>
      </c>
    </row>
    <row r="582" spans="1:40" ht="15.5" x14ac:dyDescent="0.35">
      <c r="A582" s="951"/>
      <c r="B582" s="952"/>
      <c r="C582" s="952"/>
      <c r="D582" s="952"/>
      <c r="E582" s="952"/>
      <c r="F582" s="952"/>
      <c r="G582" s="952"/>
      <c r="H582" s="952"/>
      <c r="I582" s="952"/>
      <c r="J582" s="952"/>
      <c r="K582" s="952"/>
      <c r="L582" s="952"/>
      <c r="M582" s="952"/>
      <c r="N582" s="952"/>
      <c r="O582" s="952"/>
      <c r="P582" s="952"/>
      <c r="Q582" s="952"/>
      <c r="R582" s="952"/>
      <c r="S582" s="952"/>
      <c r="T582" s="952"/>
      <c r="U582" s="952"/>
      <c r="V582" s="952"/>
      <c r="W582" s="952"/>
      <c r="X582" s="952"/>
      <c r="Y582" s="952"/>
      <c r="Z582" s="952"/>
      <c r="AA582" s="952"/>
      <c r="AB582" s="952"/>
      <c r="AC582" s="952"/>
      <c r="AD582" s="952"/>
      <c r="AE582" s="952"/>
      <c r="AF582" s="953"/>
      <c r="AG582" s="946"/>
      <c r="AH582" s="947"/>
      <c r="AI582" s="483" t="s">
        <v>559</v>
      </c>
      <c r="AJ582" s="482"/>
      <c r="AK582" s="481">
        <f>70.87-22</f>
        <v>48.870000000000005</v>
      </c>
      <c r="AL582" s="481"/>
      <c r="AM582" s="485"/>
      <c r="AN582" s="480">
        <f>AK582</f>
        <v>48.870000000000005</v>
      </c>
    </row>
    <row r="583" spans="1:40" ht="15.5" x14ac:dyDescent="0.35">
      <c r="A583" s="951"/>
      <c r="B583" s="952"/>
      <c r="C583" s="952"/>
      <c r="D583" s="952"/>
      <c r="E583" s="952"/>
      <c r="F583" s="952"/>
      <c r="G583" s="952"/>
      <c r="H583" s="952"/>
      <c r="I583" s="952"/>
      <c r="J583" s="952"/>
      <c r="K583" s="952"/>
      <c r="L583" s="952"/>
      <c r="M583" s="952"/>
      <c r="N583" s="952"/>
      <c r="O583" s="952"/>
      <c r="P583" s="952"/>
      <c r="Q583" s="952"/>
      <c r="R583" s="952"/>
      <c r="S583" s="952"/>
      <c r="T583" s="952"/>
      <c r="U583" s="952"/>
      <c r="V583" s="952"/>
      <c r="W583" s="952"/>
      <c r="X583" s="952"/>
      <c r="Y583" s="952"/>
      <c r="Z583" s="952"/>
      <c r="AA583" s="952"/>
      <c r="AB583" s="952"/>
      <c r="AC583" s="952"/>
      <c r="AD583" s="952"/>
      <c r="AE583" s="952"/>
      <c r="AF583" s="953"/>
      <c r="AG583" s="946"/>
      <c r="AH583" s="947"/>
      <c r="AI583" s="483"/>
      <c r="AJ583" s="482"/>
      <c r="AK583" s="481"/>
      <c r="AL583" s="481"/>
      <c r="AM583" s="485"/>
      <c r="AN583" s="480"/>
    </row>
    <row r="584" spans="1:40" ht="15.5" x14ac:dyDescent="0.35">
      <c r="A584" s="951"/>
      <c r="B584" s="952"/>
      <c r="C584" s="952"/>
      <c r="D584" s="952"/>
      <c r="E584" s="952"/>
      <c r="F584" s="952"/>
      <c r="G584" s="952"/>
      <c r="H584" s="952"/>
      <c r="I584" s="952"/>
      <c r="J584" s="952"/>
      <c r="K584" s="952"/>
      <c r="L584" s="952"/>
      <c r="M584" s="952"/>
      <c r="N584" s="952"/>
      <c r="O584" s="952"/>
      <c r="P584" s="952"/>
      <c r="Q584" s="952"/>
      <c r="R584" s="952"/>
      <c r="S584" s="952"/>
      <c r="T584" s="952"/>
      <c r="U584" s="952"/>
      <c r="V584" s="952"/>
      <c r="W584" s="952"/>
      <c r="X584" s="952"/>
      <c r="Y584" s="952"/>
      <c r="Z584" s="952"/>
      <c r="AA584" s="952"/>
      <c r="AB584" s="952"/>
      <c r="AC584" s="952"/>
      <c r="AD584" s="952"/>
      <c r="AE584" s="952"/>
      <c r="AF584" s="953"/>
      <c r="AG584" s="946"/>
      <c r="AH584" s="947"/>
      <c r="AI584" s="483"/>
      <c r="AJ584" s="482"/>
      <c r="AK584" s="481"/>
      <c r="AL584" s="481"/>
      <c r="AM584" s="485"/>
      <c r="AN584" s="480"/>
    </row>
    <row r="585" spans="1:40" ht="31" x14ac:dyDescent="0.35">
      <c r="A585" s="951"/>
      <c r="B585" s="952"/>
      <c r="C585" s="952"/>
      <c r="D585" s="952"/>
      <c r="E585" s="952"/>
      <c r="F585" s="952"/>
      <c r="G585" s="952"/>
      <c r="H585" s="952"/>
      <c r="I585" s="952"/>
      <c r="J585" s="952"/>
      <c r="K585" s="952"/>
      <c r="L585" s="952"/>
      <c r="M585" s="952"/>
      <c r="N585" s="952"/>
      <c r="O585" s="952"/>
      <c r="P585" s="952"/>
      <c r="Q585" s="952"/>
      <c r="R585" s="952"/>
      <c r="S585" s="952"/>
      <c r="T585" s="952"/>
      <c r="U585" s="952"/>
      <c r="V585" s="952"/>
      <c r="W585" s="952"/>
      <c r="X585" s="952"/>
      <c r="Y585" s="952"/>
      <c r="Z585" s="952"/>
      <c r="AA585" s="952"/>
      <c r="AB585" s="952"/>
      <c r="AC585" s="952"/>
      <c r="AD585" s="952"/>
      <c r="AE585" s="952"/>
      <c r="AF585" s="953"/>
      <c r="AG585" s="946"/>
      <c r="AH585" s="947"/>
      <c r="AI585" s="484" t="s">
        <v>571</v>
      </c>
      <c r="AJ585" s="482"/>
      <c r="AK585" s="481"/>
      <c r="AL585" s="481"/>
      <c r="AM585" s="485"/>
      <c r="AN585" s="480">
        <f t="shared" ref="AN585:AN590" si="22">AK585</f>
        <v>0</v>
      </c>
    </row>
    <row r="586" spans="1:40" ht="15.5" x14ac:dyDescent="0.35">
      <c r="A586" s="951"/>
      <c r="B586" s="952"/>
      <c r="C586" s="952"/>
      <c r="D586" s="952"/>
      <c r="E586" s="952"/>
      <c r="F586" s="952"/>
      <c r="G586" s="952"/>
      <c r="H586" s="952"/>
      <c r="I586" s="952"/>
      <c r="J586" s="952"/>
      <c r="K586" s="952"/>
      <c r="L586" s="952"/>
      <c r="M586" s="952"/>
      <c r="N586" s="952"/>
      <c r="O586" s="952"/>
      <c r="P586" s="952"/>
      <c r="Q586" s="952"/>
      <c r="R586" s="952"/>
      <c r="S586" s="952"/>
      <c r="T586" s="952"/>
      <c r="U586" s="952"/>
      <c r="V586" s="952"/>
      <c r="W586" s="952"/>
      <c r="X586" s="952"/>
      <c r="Y586" s="952"/>
      <c r="Z586" s="952"/>
      <c r="AA586" s="952"/>
      <c r="AB586" s="952"/>
      <c r="AC586" s="952"/>
      <c r="AD586" s="952"/>
      <c r="AE586" s="952"/>
      <c r="AF586" s="953"/>
      <c r="AG586" s="946"/>
      <c r="AH586" s="947"/>
      <c r="AI586" s="483" t="s">
        <v>570</v>
      </c>
      <c r="AJ586" s="482"/>
      <c r="AK586" s="481">
        <v>13.55</v>
      </c>
      <c r="AL586" s="481"/>
      <c r="AM586" s="485"/>
      <c r="AN586" s="480">
        <f t="shared" si="22"/>
        <v>13.55</v>
      </c>
    </row>
    <row r="587" spans="1:40" ht="31" x14ac:dyDescent="0.35">
      <c r="A587" s="951"/>
      <c r="B587" s="952"/>
      <c r="C587" s="952"/>
      <c r="D587" s="952"/>
      <c r="E587" s="952"/>
      <c r="F587" s="952"/>
      <c r="G587" s="952"/>
      <c r="H587" s="952"/>
      <c r="I587" s="952"/>
      <c r="J587" s="952"/>
      <c r="K587" s="952"/>
      <c r="L587" s="952"/>
      <c r="M587" s="952"/>
      <c r="N587" s="952"/>
      <c r="O587" s="952"/>
      <c r="P587" s="952"/>
      <c r="Q587" s="952"/>
      <c r="R587" s="952"/>
      <c r="S587" s="952"/>
      <c r="T587" s="952"/>
      <c r="U587" s="952"/>
      <c r="V587" s="952"/>
      <c r="W587" s="952"/>
      <c r="X587" s="952"/>
      <c r="Y587" s="952"/>
      <c r="Z587" s="952"/>
      <c r="AA587" s="952"/>
      <c r="AB587" s="952"/>
      <c r="AC587" s="952"/>
      <c r="AD587" s="952"/>
      <c r="AE587" s="952"/>
      <c r="AF587" s="953"/>
      <c r="AG587" s="946"/>
      <c r="AH587" s="947"/>
      <c r="AI587" s="483" t="s">
        <v>572</v>
      </c>
      <c r="AJ587" s="482"/>
      <c r="AK587" s="481">
        <v>20.93</v>
      </c>
      <c r="AL587" s="481"/>
      <c r="AM587" s="485"/>
      <c r="AN587" s="480">
        <f t="shared" si="22"/>
        <v>20.93</v>
      </c>
    </row>
    <row r="588" spans="1:40" ht="15.5" x14ac:dyDescent="0.35">
      <c r="A588" s="951"/>
      <c r="B588" s="952"/>
      <c r="C588" s="952"/>
      <c r="D588" s="952"/>
      <c r="E588" s="952"/>
      <c r="F588" s="952"/>
      <c r="G588" s="952"/>
      <c r="H588" s="952"/>
      <c r="I588" s="952"/>
      <c r="J588" s="952"/>
      <c r="K588" s="952"/>
      <c r="L588" s="952"/>
      <c r="M588" s="952"/>
      <c r="N588" s="952"/>
      <c r="O588" s="952"/>
      <c r="P588" s="952"/>
      <c r="Q588" s="952"/>
      <c r="R588" s="952"/>
      <c r="S588" s="952"/>
      <c r="T588" s="952"/>
      <c r="U588" s="952"/>
      <c r="V588" s="952"/>
      <c r="W588" s="952"/>
      <c r="X588" s="952"/>
      <c r="Y588" s="952"/>
      <c r="Z588" s="952"/>
      <c r="AA588" s="952"/>
      <c r="AB588" s="952"/>
      <c r="AC588" s="952"/>
      <c r="AD588" s="952"/>
      <c r="AE588" s="952"/>
      <c r="AF588" s="953"/>
      <c r="AG588" s="946"/>
      <c r="AH588" s="947"/>
      <c r="AI588" s="483" t="s">
        <v>573</v>
      </c>
      <c r="AJ588" s="482"/>
      <c r="AK588" s="481">
        <v>25.5</v>
      </c>
      <c r="AL588" s="481"/>
      <c r="AM588" s="485"/>
      <c r="AN588" s="480">
        <f t="shared" si="22"/>
        <v>25.5</v>
      </c>
    </row>
    <row r="589" spans="1:40" ht="15.5" x14ac:dyDescent="0.35">
      <c r="A589" s="951"/>
      <c r="B589" s="952"/>
      <c r="C589" s="952"/>
      <c r="D589" s="952"/>
      <c r="E589" s="952"/>
      <c r="F589" s="952"/>
      <c r="G589" s="952"/>
      <c r="H589" s="952"/>
      <c r="I589" s="952"/>
      <c r="J589" s="952"/>
      <c r="K589" s="952"/>
      <c r="L589" s="952"/>
      <c r="M589" s="952"/>
      <c r="N589" s="952"/>
      <c r="O589" s="952"/>
      <c r="P589" s="952"/>
      <c r="Q589" s="952"/>
      <c r="R589" s="952"/>
      <c r="S589" s="952"/>
      <c r="T589" s="952"/>
      <c r="U589" s="952"/>
      <c r="V589" s="952"/>
      <c r="W589" s="952"/>
      <c r="X589" s="952"/>
      <c r="Y589" s="952"/>
      <c r="Z589" s="952"/>
      <c r="AA589" s="952"/>
      <c r="AB589" s="952"/>
      <c r="AC589" s="952"/>
      <c r="AD589" s="952"/>
      <c r="AE589" s="952"/>
      <c r="AF589" s="953"/>
      <c r="AG589" s="944"/>
      <c r="AH589" s="945"/>
      <c r="AI589" s="483" t="s">
        <v>574</v>
      </c>
      <c r="AJ589" s="482"/>
      <c r="AK589" s="481">
        <v>22.95</v>
      </c>
      <c r="AL589" s="481"/>
      <c r="AM589" s="485"/>
      <c r="AN589" s="480">
        <f t="shared" si="22"/>
        <v>22.95</v>
      </c>
    </row>
    <row r="590" spans="1:40" ht="15.5" x14ac:dyDescent="0.35">
      <c r="A590" s="951"/>
      <c r="B590" s="952"/>
      <c r="C590" s="952"/>
      <c r="D590" s="952"/>
      <c r="E590" s="952"/>
      <c r="F590" s="952"/>
      <c r="G590" s="952"/>
      <c r="H590" s="952"/>
      <c r="I590" s="952"/>
      <c r="J590" s="952"/>
      <c r="K590" s="952"/>
      <c r="L590" s="952"/>
      <c r="M590" s="952"/>
      <c r="N590" s="952"/>
      <c r="O590" s="952"/>
      <c r="P590" s="952"/>
      <c r="Q590" s="952"/>
      <c r="R590" s="952"/>
      <c r="S590" s="952"/>
      <c r="T590" s="952"/>
      <c r="U590" s="952"/>
      <c r="V590" s="952"/>
      <c r="W590" s="952"/>
      <c r="X590" s="952"/>
      <c r="Y590" s="952"/>
      <c r="Z590" s="952"/>
      <c r="AA590" s="952"/>
      <c r="AB590" s="952"/>
      <c r="AC590" s="952"/>
      <c r="AD590" s="952"/>
      <c r="AE590" s="952"/>
      <c r="AF590" s="953"/>
      <c r="AG590" s="487"/>
      <c r="AH590" s="486"/>
      <c r="AI590" s="483" t="s">
        <v>575</v>
      </c>
      <c r="AJ590" s="482"/>
      <c r="AK590" s="481">
        <v>9.98</v>
      </c>
      <c r="AL590" s="481"/>
      <c r="AM590" s="485"/>
      <c r="AN590" s="480">
        <f t="shared" si="22"/>
        <v>9.98</v>
      </c>
    </row>
    <row r="591" spans="1:40" ht="15.5" x14ac:dyDescent="0.35">
      <c r="A591" s="951"/>
      <c r="B591" s="952"/>
      <c r="C591" s="952"/>
      <c r="D591" s="952"/>
      <c r="E591" s="952"/>
      <c r="F591" s="952"/>
      <c r="G591" s="952"/>
      <c r="H591" s="952"/>
      <c r="I591" s="952"/>
      <c r="J591" s="952"/>
      <c r="K591" s="952"/>
      <c r="L591" s="952"/>
      <c r="M591" s="952"/>
      <c r="N591" s="952"/>
      <c r="O591" s="952"/>
      <c r="P591" s="952"/>
      <c r="Q591" s="952"/>
      <c r="R591" s="952"/>
      <c r="S591" s="952"/>
      <c r="T591" s="952"/>
      <c r="U591" s="952"/>
      <c r="V591" s="952"/>
      <c r="W591" s="952"/>
      <c r="X591" s="952"/>
      <c r="Y591" s="952"/>
      <c r="Z591" s="952"/>
      <c r="AA591" s="952"/>
      <c r="AB591" s="952"/>
      <c r="AC591" s="952"/>
      <c r="AD591" s="952"/>
      <c r="AE591" s="952"/>
      <c r="AF591" s="953"/>
      <c r="AG591" s="487"/>
      <c r="AH591" s="486"/>
      <c r="AI591" s="483"/>
      <c r="AJ591" s="482"/>
      <c r="AK591" s="481"/>
      <c r="AL591" s="481"/>
      <c r="AM591" s="485"/>
      <c r="AN591" s="480"/>
    </row>
    <row r="592" spans="1:40" ht="15.5" x14ac:dyDescent="0.35">
      <c r="A592" s="951"/>
      <c r="B592" s="952"/>
      <c r="C592" s="952"/>
      <c r="D592" s="952"/>
      <c r="E592" s="952"/>
      <c r="F592" s="952"/>
      <c r="G592" s="952"/>
      <c r="H592" s="952"/>
      <c r="I592" s="952"/>
      <c r="J592" s="952"/>
      <c r="K592" s="952"/>
      <c r="L592" s="952"/>
      <c r="M592" s="952"/>
      <c r="N592" s="952"/>
      <c r="O592" s="952"/>
      <c r="P592" s="952"/>
      <c r="Q592" s="952"/>
      <c r="R592" s="952"/>
      <c r="S592" s="952"/>
      <c r="T592" s="952"/>
      <c r="U592" s="952"/>
      <c r="V592" s="952"/>
      <c r="W592" s="952"/>
      <c r="X592" s="952"/>
      <c r="Y592" s="952"/>
      <c r="Z592" s="952"/>
      <c r="AA592" s="952"/>
      <c r="AB592" s="952"/>
      <c r="AC592" s="952"/>
      <c r="AD592" s="952"/>
      <c r="AE592" s="952"/>
      <c r="AF592" s="953"/>
      <c r="AG592" s="487"/>
      <c r="AH592" s="486"/>
      <c r="AI592" s="484" t="s">
        <v>703</v>
      </c>
      <c r="AJ592" s="482"/>
      <c r="AK592" s="481"/>
      <c r="AL592" s="481"/>
      <c r="AM592" s="485"/>
      <c r="AN592" s="480"/>
    </row>
    <row r="593" spans="1:40" ht="15.5" x14ac:dyDescent="0.35">
      <c r="A593" s="951"/>
      <c r="B593" s="952"/>
      <c r="C593" s="952"/>
      <c r="D593" s="952"/>
      <c r="E593" s="952"/>
      <c r="F593" s="952"/>
      <c r="G593" s="952"/>
      <c r="H593" s="952"/>
      <c r="I593" s="952"/>
      <c r="J593" s="952"/>
      <c r="K593" s="952"/>
      <c r="L593" s="952"/>
      <c r="M593" s="952"/>
      <c r="N593" s="952"/>
      <c r="O593" s="952"/>
      <c r="P593" s="952"/>
      <c r="Q593" s="952"/>
      <c r="R593" s="952"/>
      <c r="S593" s="952"/>
      <c r="T593" s="952"/>
      <c r="U593" s="952"/>
      <c r="V593" s="952"/>
      <c r="W593" s="952"/>
      <c r="X593" s="952"/>
      <c r="Y593" s="952"/>
      <c r="Z593" s="952"/>
      <c r="AA593" s="952"/>
      <c r="AB593" s="952"/>
      <c r="AC593" s="952"/>
      <c r="AD593" s="952"/>
      <c r="AE593" s="952"/>
      <c r="AF593" s="953"/>
      <c r="AG593" s="487"/>
      <c r="AH593" s="486"/>
      <c r="AI593" s="483" t="s">
        <v>704</v>
      </c>
      <c r="AJ593" s="482"/>
      <c r="AK593" s="481">
        <v>9</v>
      </c>
      <c r="AL593" s="481"/>
      <c r="AM593" s="485"/>
      <c r="AN593" s="480">
        <f t="shared" ref="AN593:AN594" si="23">AK593</f>
        <v>9</v>
      </c>
    </row>
    <row r="594" spans="1:40" ht="15.5" x14ac:dyDescent="0.35">
      <c r="A594" s="951"/>
      <c r="B594" s="952"/>
      <c r="C594" s="952"/>
      <c r="D594" s="952"/>
      <c r="E594" s="952"/>
      <c r="F594" s="952"/>
      <c r="G594" s="952"/>
      <c r="H594" s="952"/>
      <c r="I594" s="952"/>
      <c r="J594" s="952"/>
      <c r="K594" s="952"/>
      <c r="L594" s="952"/>
      <c r="M594" s="952"/>
      <c r="N594" s="952"/>
      <c r="O594" s="952"/>
      <c r="P594" s="952"/>
      <c r="Q594" s="952"/>
      <c r="R594" s="952"/>
      <c r="S594" s="952"/>
      <c r="T594" s="952"/>
      <c r="U594" s="952"/>
      <c r="V594" s="952"/>
      <c r="W594" s="952"/>
      <c r="X594" s="952"/>
      <c r="Y594" s="952"/>
      <c r="Z594" s="952"/>
      <c r="AA594" s="952"/>
      <c r="AB594" s="952"/>
      <c r="AC594" s="952"/>
      <c r="AD594" s="952"/>
      <c r="AE594" s="952"/>
      <c r="AF594" s="953"/>
      <c r="AG594" s="487"/>
      <c r="AH594" s="486"/>
      <c r="AI594" s="483" t="s">
        <v>705</v>
      </c>
      <c r="AJ594" s="482"/>
      <c r="AK594" s="481">
        <v>8.8000000000000007</v>
      </c>
      <c r="AL594" s="481"/>
      <c r="AM594" s="485"/>
      <c r="AN594" s="480">
        <f t="shared" si="23"/>
        <v>8.8000000000000007</v>
      </c>
    </row>
    <row r="595" spans="1:40" ht="15.5" x14ac:dyDescent="0.35">
      <c r="A595" s="951"/>
      <c r="B595" s="952"/>
      <c r="C595" s="952"/>
      <c r="D595" s="952"/>
      <c r="E595" s="952"/>
      <c r="F595" s="952"/>
      <c r="G595" s="952"/>
      <c r="H595" s="952"/>
      <c r="I595" s="952"/>
      <c r="J595" s="952"/>
      <c r="K595" s="952"/>
      <c r="L595" s="952"/>
      <c r="M595" s="952"/>
      <c r="N595" s="952"/>
      <c r="O595" s="952"/>
      <c r="P595" s="952"/>
      <c r="Q595" s="952"/>
      <c r="R595" s="952"/>
      <c r="S595" s="952"/>
      <c r="T595" s="952"/>
      <c r="U595" s="952"/>
      <c r="V595" s="952"/>
      <c r="W595" s="952"/>
      <c r="X595" s="952"/>
      <c r="Y595" s="952"/>
      <c r="Z595" s="952"/>
      <c r="AA595" s="952"/>
      <c r="AB595" s="952"/>
      <c r="AC595" s="952"/>
      <c r="AD595" s="952"/>
      <c r="AE595" s="952"/>
      <c r="AF595" s="953"/>
      <c r="AG595" s="487"/>
      <c r="AH595" s="486"/>
      <c r="AI595" s="483"/>
      <c r="AJ595" s="482"/>
      <c r="AK595" s="481"/>
      <c r="AL595" s="481"/>
      <c r="AM595" s="485"/>
      <c r="AN595" s="480"/>
    </row>
    <row r="596" spans="1:40" ht="15.5" x14ac:dyDescent="0.35">
      <c r="A596" s="951"/>
      <c r="B596" s="952"/>
      <c r="C596" s="952"/>
      <c r="D596" s="952"/>
      <c r="E596" s="952"/>
      <c r="F596" s="952"/>
      <c r="G596" s="952"/>
      <c r="H596" s="952"/>
      <c r="I596" s="952"/>
      <c r="J596" s="952"/>
      <c r="K596" s="952"/>
      <c r="L596" s="952"/>
      <c r="M596" s="952"/>
      <c r="N596" s="952"/>
      <c r="O596" s="952"/>
      <c r="P596" s="952"/>
      <c r="Q596" s="952"/>
      <c r="R596" s="952"/>
      <c r="S596" s="952"/>
      <c r="T596" s="952"/>
      <c r="U596" s="952"/>
      <c r="V596" s="952"/>
      <c r="W596" s="952"/>
      <c r="X596" s="952"/>
      <c r="Y596" s="952"/>
      <c r="Z596" s="952"/>
      <c r="AA596" s="952"/>
      <c r="AB596" s="952"/>
      <c r="AC596" s="952"/>
      <c r="AD596" s="952"/>
      <c r="AE596" s="952"/>
      <c r="AF596" s="953"/>
      <c r="AG596" s="944"/>
      <c r="AH596" s="945"/>
      <c r="AI596" s="483"/>
      <c r="AJ596" s="482"/>
      <c r="AK596" s="481"/>
      <c r="AL596" s="481"/>
      <c r="AM596" s="485"/>
      <c r="AN596" s="480"/>
    </row>
    <row r="597" spans="1:40" ht="15.5" x14ac:dyDescent="0.35">
      <c r="A597" s="951"/>
      <c r="B597" s="952"/>
      <c r="C597" s="952"/>
      <c r="D597" s="952"/>
      <c r="E597" s="952"/>
      <c r="F597" s="952"/>
      <c r="G597" s="952"/>
      <c r="H597" s="952"/>
      <c r="I597" s="952"/>
      <c r="J597" s="952"/>
      <c r="K597" s="952"/>
      <c r="L597" s="952"/>
      <c r="M597" s="952"/>
      <c r="N597" s="952"/>
      <c r="O597" s="952"/>
      <c r="P597" s="952"/>
      <c r="Q597" s="952"/>
      <c r="R597" s="952"/>
      <c r="S597" s="952"/>
      <c r="T597" s="952"/>
      <c r="U597" s="952"/>
      <c r="V597" s="952"/>
      <c r="W597" s="952"/>
      <c r="X597" s="952"/>
      <c r="Y597" s="952"/>
      <c r="Z597" s="952"/>
      <c r="AA597" s="952"/>
      <c r="AB597" s="952"/>
      <c r="AC597" s="952"/>
      <c r="AD597" s="952"/>
      <c r="AE597" s="952"/>
      <c r="AF597" s="953"/>
      <c r="AG597" s="944"/>
      <c r="AH597" s="945"/>
      <c r="AI597" s="483"/>
      <c r="AJ597" s="482"/>
      <c r="AK597" s="481"/>
      <c r="AL597" s="481"/>
      <c r="AM597" s="485"/>
      <c r="AN597" s="480"/>
    </row>
    <row r="598" spans="1:40" ht="15.5" x14ac:dyDescent="0.35">
      <c r="A598" s="951"/>
      <c r="B598" s="952"/>
      <c r="C598" s="952"/>
      <c r="D598" s="952"/>
      <c r="E598" s="952"/>
      <c r="F598" s="952"/>
      <c r="G598" s="952"/>
      <c r="H598" s="952"/>
      <c r="I598" s="952"/>
      <c r="J598" s="952"/>
      <c r="K598" s="952"/>
      <c r="L598" s="952"/>
      <c r="M598" s="952"/>
      <c r="N598" s="952"/>
      <c r="O598" s="952"/>
      <c r="P598" s="952"/>
      <c r="Q598" s="952"/>
      <c r="R598" s="952"/>
      <c r="S598" s="952"/>
      <c r="T598" s="952"/>
      <c r="U598" s="952"/>
      <c r="V598" s="952"/>
      <c r="W598" s="952"/>
      <c r="X598" s="952"/>
      <c r="Y598" s="952"/>
      <c r="Z598" s="952"/>
      <c r="AA598" s="952"/>
      <c r="AB598" s="952"/>
      <c r="AC598" s="952"/>
      <c r="AD598" s="952"/>
      <c r="AE598" s="952"/>
      <c r="AF598" s="953"/>
      <c r="AG598" s="944"/>
      <c r="AH598" s="945"/>
      <c r="AI598" s="483"/>
      <c r="AJ598" s="482"/>
      <c r="AK598" s="481"/>
      <c r="AL598" s="481"/>
      <c r="AM598" s="485"/>
      <c r="AN598" s="480"/>
    </row>
    <row r="599" spans="1:40" ht="15.5" x14ac:dyDescent="0.35">
      <c r="A599" s="951"/>
      <c r="B599" s="952"/>
      <c r="C599" s="952"/>
      <c r="D599" s="952"/>
      <c r="E599" s="952"/>
      <c r="F599" s="952"/>
      <c r="G599" s="952"/>
      <c r="H599" s="952"/>
      <c r="I599" s="952"/>
      <c r="J599" s="952"/>
      <c r="K599" s="952"/>
      <c r="L599" s="952"/>
      <c r="M599" s="952"/>
      <c r="N599" s="952"/>
      <c r="O599" s="952"/>
      <c r="P599" s="952"/>
      <c r="Q599" s="952"/>
      <c r="R599" s="952"/>
      <c r="S599" s="952"/>
      <c r="T599" s="952"/>
      <c r="U599" s="952"/>
      <c r="V599" s="952"/>
      <c r="W599" s="952"/>
      <c r="X599" s="952"/>
      <c r="Y599" s="952"/>
      <c r="Z599" s="952"/>
      <c r="AA599" s="952"/>
      <c r="AB599" s="952"/>
      <c r="AC599" s="952"/>
      <c r="AD599" s="952"/>
      <c r="AE599" s="952"/>
      <c r="AF599" s="953"/>
      <c r="AG599" s="944"/>
      <c r="AH599" s="945"/>
      <c r="AI599" s="483"/>
      <c r="AJ599" s="482"/>
      <c r="AK599" s="481"/>
      <c r="AL599" s="481"/>
      <c r="AM599" s="485"/>
      <c r="AN599" s="480"/>
    </row>
    <row r="600" spans="1:40" ht="15.5" x14ac:dyDescent="0.35">
      <c r="A600" s="951"/>
      <c r="B600" s="952"/>
      <c r="C600" s="952"/>
      <c r="D600" s="952"/>
      <c r="E600" s="952"/>
      <c r="F600" s="952"/>
      <c r="G600" s="952"/>
      <c r="H600" s="952"/>
      <c r="I600" s="952"/>
      <c r="J600" s="952"/>
      <c r="K600" s="952"/>
      <c r="L600" s="952"/>
      <c r="M600" s="952"/>
      <c r="N600" s="952"/>
      <c r="O600" s="952"/>
      <c r="P600" s="952"/>
      <c r="Q600" s="952"/>
      <c r="R600" s="952"/>
      <c r="S600" s="952"/>
      <c r="T600" s="952"/>
      <c r="U600" s="952"/>
      <c r="V600" s="952"/>
      <c r="W600" s="952"/>
      <c r="X600" s="952"/>
      <c r="Y600" s="952"/>
      <c r="Z600" s="952"/>
      <c r="AA600" s="952"/>
      <c r="AB600" s="952"/>
      <c r="AC600" s="952"/>
      <c r="AD600" s="952"/>
      <c r="AE600" s="952"/>
      <c r="AF600" s="953"/>
      <c r="AG600" s="944"/>
      <c r="AH600" s="945"/>
      <c r="AI600" s="483"/>
      <c r="AJ600" s="482"/>
      <c r="AK600" s="481"/>
      <c r="AL600" s="481"/>
      <c r="AM600" s="485"/>
      <c r="AN600" s="480"/>
    </row>
    <row r="601" spans="1:40" ht="15.5" x14ac:dyDescent="0.35">
      <c r="A601" s="951"/>
      <c r="B601" s="952"/>
      <c r="C601" s="952"/>
      <c r="D601" s="952"/>
      <c r="E601" s="952"/>
      <c r="F601" s="952"/>
      <c r="G601" s="952"/>
      <c r="H601" s="952"/>
      <c r="I601" s="952"/>
      <c r="J601" s="952"/>
      <c r="K601" s="952"/>
      <c r="L601" s="952"/>
      <c r="M601" s="952"/>
      <c r="N601" s="952"/>
      <c r="O601" s="952"/>
      <c r="P601" s="952"/>
      <c r="Q601" s="952"/>
      <c r="R601" s="952"/>
      <c r="S601" s="952"/>
      <c r="T601" s="952"/>
      <c r="U601" s="952"/>
      <c r="V601" s="952"/>
      <c r="W601" s="952"/>
      <c r="X601" s="952"/>
      <c r="Y601" s="952"/>
      <c r="Z601" s="952"/>
      <c r="AA601" s="952"/>
      <c r="AB601" s="952"/>
      <c r="AC601" s="952"/>
      <c r="AD601" s="952"/>
      <c r="AE601" s="952"/>
      <c r="AF601" s="953"/>
      <c r="AG601" s="944"/>
      <c r="AH601" s="945"/>
      <c r="AI601" s="483"/>
      <c r="AJ601" s="482"/>
      <c r="AK601" s="481"/>
      <c r="AL601" s="481"/>
      <c r="AM601" s="485"/>
      <c r="AN601" s="480"/>
    </row>
    <row r="602" spans="1:40" ht="15.5" x14ac:dyDescent="0.35">
      <c r="A602" s="951"/>
      <c r="B602" s="952"/>
      <c r="C602" s="952"/>
      <c r="D602" s="952"/>
      <c r="E602" s="952"/>
      <c r="F602" s="952"/>
      <c r="G602" s="952"/>
      <c r="H602" s="952"/>
      <c r="I602" s="952"/>
      <c r="J602" s="952"/>
      <c r="K602" s="952"/>
      <c r="L602" s="952"/>
      <c r="M602" s="952"/>
      <c r="N602" s="952"/>
      <c r="O602" s="952"/>
      <c r="P602" s="952"/>
      <c r="Q602" s="952"/>
      <c r="R602" s="952"/>
      <c r="S602" s="952"/>
      <c r="T602" s="952"/>
      <c r="U602" s="952"/>
      <c r="V602" s="952"/>
      <c r="W602" s="952"/>
      <c r="X602" s="952"/>
      <c r="Y602" s="952"/>
      <c r="Z602" s="952"/>
      <c r="AA602" s="952"/>
      <c r="AB602" s="952"/>
      <c r="AC602" s="952"/>
      <c r="AD602" s="952"/>
      <c r="AE602" s="952"/>
      <c r="AF602" s="953"/>
      <c r="AG602" s="944"/>
      <c r="AH602" s="945"/>
      <c r="AI602" s="483"/>
      <c r="AJ602" s="482"/>
      <c r="AK602" s="481"/>
      <c r="AL602" s="481"/>
      <c r="AM602" s="485"/>
      <c r="AN602" s="480"/>
    </row>
    <row r="603" spans="1:40" ht="15.5" x14ac:dyDescent="0.35">
      <c r="A603" s="951"/>
      <c r="B603" s="952"/>
      <c r="C603" s="952"/>
      <c r="D603" s="952"/>
      <c r="E603" s="952"/>
      <c r="F603" s="952"/>
      <c r="G603" s="952"/>
      <c r="H603" s="952"/>
      <c r="I603" s="952"/>
      <c r="J603" s="952"/>
      <c r="K603" s="952"/>
      <c r="L603" s="952"/>
      <c r="M603" s="952"/>
      <c r="N603" s="952"/>
      <c r="O603" s="952"/>
      <c r="P603" s="952"/>
      <c r="Q603" s="952"/>
      <c r="R603" s="952"/>
      <c r="S603" s="952"/>
      <c r="T603" s="952"/>
      <c r="U603" s="952"/>
      <c r="V603" s="952"/>
      <c r="W603" s="952"/>
      <c r="X603" s="952"/>
      <c r="Y603" s="952"/>
      <c r="Z603" s="952"/>
      <c r="AA603" s="952"/>
      <c r="AB603" s="952"/>
      <c r="AC603" s="952"/>
      <c r="AD603" s="952"/>
      <c r="AE603" s="952"/>
      <c r="AF603" s="953"/>
      <c r="AG603" s="944"/>
      <c r="AH603" s="945"/>
      <c r="AI603" s="483"/>
      <c r="AJ603" s="482"/>
      <c r="AK603" s="481"/>
      <c r="AL603" s="481"/>
      <c r="AM603" s="485"/>
      <c r="AN603" s="480"/>
    </row>
    <row r="604" spans="1:40" ht="15.5" x14ac:dyDescent="0.35">
      <c r="A604" s="951"/>
      <c r="B604" s="952"/>
      <c r="C604" s="952"/>
      <c r="D604" s="952"/>
      <c r="E604" s="952"/>
      <c r="F604" s="952"/>
      <c r="G604" s="952"/>
      <c r="H604" s="952"/>
      <c r="I604" s="952"/>
      <c r="J604" s="952"/>
      <c r="K604" s="952"/>
      <c r="L604" s="952"/>
      <c r="M604" s="952"/>
      <c r="N604" s="952"/>
      <c r="O604" s="952"/>
      <c r="P604" s="952"/>
      <c r="Q604" s="952"/>
      <c r="R604" s="952"/>
      <c r="S604" s="952"/>
      <c r="T604" s="952"/>
      <c r="U604" s="952"/>
      <c r="V604" s="952"/>
      <c r="W604" s="952"/>
      <c r="X604" s="952"/>
      <c r="Y604" s="952"/>
      <c r="Z604" s="952"/>
      <c r="AA604" s="952"/>
      <c r="AB604" s="952"/>
      <c r="AC604" s="952"/>
      <c r="AD604" s="952"/>
      <c r="AE604" s="952"/>
      <c r="AF604" s="953"/>
      <c r="AG604" s="944"/>
      <c r="AH604" s="945"/>
      <c r="AI604" s="483"/>
      <c r="AJ604" s="482"/>
      <c r="AK604" s="481"/>
      <c r="AL604" s="481"/>
      <c r="AM604" s="485"/>
      <c r="AN604" s="480"/>
    </row>
    <row r="605" spans="1:40" ht="15.5" x14ac:dyDescent="0.35">
      <c r="A605" s="951"/>
      <c r="B605" s="952"/>
      <c r="C605" s="952"/>
      <c r="D605" s="952"/>
      <c r="E605" s="952"/>
      <c r="F605" s="952"/>
      <c r="G605" s="952"/>
      <c r="H605" s="952"/>
      <c r="I605" s="952"/>
      <c r="J605" s="952"/>
      <c r="K605" s="952"/>
      <c r="L605" s="952"/>
      <c r="M605" s="952"/>
      <c r="N605" s="952"/>
      <c r="O605" s="952"/>
      <c r="P605" s="952"/>
      <c r="Q605" s="952"/>
      <c r="R605" s="952"/>
      <c r="S605" s="952"/>
      <c r="T605" s="952"/>
      <c r="U605" s="952"/>
      <c r="V605" s="952"/>
      <c r="W605" s="952"/>
      <c r="X605" s="952"/>
      <c r="Y605" s="952"/>
      <c r="Z605" s="952"/>
      <c r="AA605" s="952"/>
      <c r="AB605" s="952"/>
      <c r="AC605" s="952"/>
      <c r="AD605" s="952"/>
      <c r="AE605" s="952"/>
      <c r="AF605" s="953"/>
      <c r="AG605" s="946"/>
      <c r="AH605" s="947"/>
      <c r="AI605" s="483"/>
      <c r="AJ605" s="482"/>
      <c r="AK605" s="481"/>
      <c r="AL605" s="481"/>
      <c r="AM605" s="485"/>
      <c r="AN605" s="480"/>
    </row>
    <row r="606" spans="1:40" ht="15.5" x14ac:dyDescent="0.35">
      <c r="A606" s="951"/>
      <c r="B606" s="952"/>
      <c r="C606" s="952"/>
      <c r="D606" s="952"/>
      <c r="E606" s="952"/>
      <c r="F606" s="952"/>
      <c r="G606" s="952"/>
      <c r="H606" s="952"/>
      <c r="I606" s="952"/>
      <c r="J606" s="952"/>
      <c r="K606" s="952"/>
      <c r="L606" s="952"/>
      <c r="M606" s="952"/>
      <c r="N606" s="952"/>
      <c r="O606" s="952"/>
      <c r="P606" s="952"/>
      <c r="Q606" s="952"/>
      <c r="R606" s="952"/>
      <c r="S606" s="952"/>
      <c r="T606" s="952"/>
      <c r="U606" s="952"/>
      <c r="V606" s="952"/>
      <c r="W606" s="952"/>
      <c r="X606" s="952"/>
      <c r="Y606" s="952"/>
      <c r="Z606" s="952"/>
      <c r="AA606" s="952"/>
      <c r="AB606" s="952"/>
      <c r="AC606" s="952"/>
      <c r="AD606" s="952"/>
      <c r="AE606" s="952"/>
      <c r="AF606" s="953"/>
      <c r="AG606" s="562"/>
      <c r="AH606" s="563"/>
      <c r="AI606" s="483"/>
      <c r="AJ606" s="482"/>
      <c r="AK606" s="481"/>
      <c r="AL606" s="481"/>
      <c r="AM606" s="485"/>
      <c r="AN606" s="480"/>
    </row>
    <row r="607" spans="1:40" ht="15.5" x14ac:dyDescent="0.35">
      <c r="A607" s="951"/>
      <c r="B607" s="952"/>
      <c r="C607" s="952"/>
      <c r="D607" s="952"/>
      <c r="E607" s="952"/>
      <c r="F607" s="952"/>
      <c r="G607" s="952"/>
      <c r="H607" s="952"/>
      <c r="I607" s="952"/>
      <c r="J607" s="952"/>
      <c r="K607" s="952"/>
      <c r="L607" s="952"/>
      <c r="M607" s="952"/>
      <c r="N607" s="952"/>
      <c r="O607" s="952"/>
      <c r="P607" s="952"/>
      <c r="Q607" s="952"/>
      <c r="R607" s="952"/>
      <c r="S607" s="952"/>
      <c r="T607" s="952"/>
      <c r="U607" s="952"/>
      <c r="V607" s="952"/>
      <c r="W607" s="952"/>
      <c r="X607" s="952"/>
      <c r="Y607" s="952"/>
      <c r="Z607" s="952"/>
      <c r="AA607" s="952"/>
      <c r="AB607" s="952"/>
      <c r="AC607" s="952"/>
      <c r="AD607" s="952"/>
      <c r="AE607" s="952"/>
      <c r="AF607" s="953"/>
      <c r="AG607" s="932" t="s">
        <v>433</v>
      </c>
      <c r="AH607" s="933"/>
      <c r="AI607" s="933"/>
      <c r="AJ607" s="933"/>
      <c r="AK607" s="933"/>
      <c r="AL607" s="933"/>
      <c r="AM607" s="934"/>
      <c r="AN607" s="476">
        <f>SUM(AN576:AN606)</f>
        <v>223.04999999999998</v>
      </c>
    </row>
    <row r="608" spans="1:40" ht="15.5" x14ac:dyDescent="0.35">
      <c r="A608" s="951"/>
      <c r="B608" s="952"/>
      <c r="C608" s="952"/>
      <c r="D608" s="952"/>
      <c r="E608" s="952"/>
      <c r="F608" s="952"/>
      <c r="G608" s="952"/>
      <c r="H608" s="952"/>
      <c r="I608" s="952"/>
      <c r="J608" s="952"/>
      <c r="K608" s="952"/>
      <c r="L608" s="952"/>
      <c r="M608" s="952"/>
      <c r="N608" s="952"/>
      <c r="O608" s="952"/>
      <c r="P608" s="952"/>
      <c r="Q608" s="952"/>
      <c r="R608" s="952"/>
      <c r="S608" s="952"/>
      <c r="T608" s="952"/>
      <c r="U608" s="952"/>
      <c r="V608" s="952"/>
      <c r="W608" s="952"/>
      <c r="X608" s="952"/>
      <c r="Y608" s="952"/>
      <c r="Z608" s="952"/>
      <c r="AA608" s="952"/>
      <c r="AB608" s="952"/>
      <c r="AC608" s="952"/>
      <c r="AD608" s="952"/>
      <c r="AE608" s="952"/>
      <c r="AF608" s="953"/>
      <c r="AG608" s="935"/>
      <c r="AH608" s="936"/>
      <c r="AI608" s="936"/>
      <c r="AJ608" s="936"/>
      <c r="AK608" s="936"/>
      <c r="AL608" s="936"/>
      <c r="AM608" s="937"/>
      <c r="AN608" s="475"/>
    </row>
    <row r="609" spans="1:40" ht="18.5" thickBot="1" x14ac:dyDescent="0.45">
      <c r="A609" s="954"/>
      <c r="B609" s="955"/>
      <c r="C609" s="955"/>
      <c r="D609" s="955"/>
      <c r="E609" s="955"/>
      <c r="F609" s="955"/>
      <c r="G609" s="955"/>
      <c r="H609" s="955"/>
      <c r="I609" s="955"/>
      <c r="J609" s="955"/>
      <c r="K609" s="955"/>
      <c r="L609" s="955"/>
      <c r="M609" s="955"/>
      <c r="N609" s="955"/>
      <c r="O609" s="955"/>
      <c r="P609" s="955"/>
      <c r="Q609" s="955"/>
      <c r="R609" s="955"/>
      <c r="S609" s="955"/>
      <c r="T609" s="955"/>
      <c r="U609" s="955"/>
      <c r="V609" s="955"/>
      <c r="W609" s="955"/>
      <c r="X609" s="955"/>
      <c r="Y609" s="955"/>
      <c r="Z609" s="955"/>
      <c r="AA609" s="955"/>
      <c r="AB609" s="955"/>
      <c r="AC609" s="955"/>
      <c r="AD609" s="955"/>
      <c r="AE609" s="955"/>
      <c r="AF609" s="956"/>
      <c r="AG609" s="938" t="s">
        <v>432</v>
      </c>
      <c r="AH609" s="939"/>
      <c r="AI609" s="939"/>
      <c r="AJ609" s="939"/>
      <c r="AK609" s="939"/>
      <c r="AL609" s="939"/>
      <c r="AM609" s="940"/>
      <c r="AN609" s="474">
        <f>+SUM(AN607:AN608)</f>
        <v>223.04999999999998</v>
      </c>
    </row>
    <row r="610" spans="1:40" ht="15.5" x14ac:dyDescent="0.35">
      <c r="A610" s="473"/>
      <c r="B610" s="472"/>
      <c r="C610" s="468"/>
      <c r="D610" s="468"/>
      <c r="E610" s="468"/>
      <c r="F610" s="468"/>
      <c r="G610" s="468"/>
      <c r="H610" s="469"/>
      <c r="I610" s="468"/>
      <c r="J610" s="468"/>
      <c r="K610" s="468"/>
      <c r="L610" s="468"/>
      <c r="M610" s="468"/>
      <c r="N610" s="468"/>
      <c r="O610" s="468"/>
      <c r="P610" s="468"/>
      <c r="Q610" s="468"/>
      <c r="R610" s="468"/>
      <c r="S610" s="941"/>
      <c r="T610" s="941"/>
      <c r="U610" s="941"/>
      <c r="V610" s="941"/>
      <c r="W610" s="941"/>
      <c r="X610" s="941"/>
      <c r="Y610" s="941"/>
      <c r="Z610" s="941"/>
      <c r="AA610" s="941"/>
      <c r="AB610" s="941"/>
      <c r="AC610" s="941"/>
      <c r="AD610" s="941"/>
      <c r="AE610" s="941"/>
      <c r="AF610" s="941"/>
      <c r="AG610" s="941"/>
      <c r="AH610" s="941"/>
      <c r="AI610" s="471"/>
      <c r="AJ610" s="470"/>
      <c r="AK610" s="469"/>
      <c r="AL610" s="468"/>
      <c r="AM610" s="468"/>
      <c r="AN610" s="467"/>
    </row>
    <row r="611" spans="1:40" ht="15.5" x14ac:dyDescent="0.35">
      <c r="A611" s="463"/>
      <c r="B611" s="462"/>
      <c r="H611" s="461"/>
      <c r="S611" s="942"/>
      <c r="T611" s="942"/>
      <c r="U611" s="942"/>
      <c r="V611" s="942"/>
      <c r="W611" s="942"/>
      <c r="X611" s="942"/>
      <c r="Y611" s="942"/>
      <c r="Z611" s="942"/>
      <c r="AA611" s="942"/>
      <c r="AB611" s="942"/>
      <c r="AC611" s="942"/>
      <c r="AD611" s="942"/>
      <c r="AE611" s="942"/>
      <c r="AF611" s="942"/>
      <c r="AG611" s="942"/>
      <c r="AH611" s="942"/>
      <c r="AI611" s="466"/>
      <c r="AJ611" s="465"/>
      <c r="AK611" s="461"/>
      <c r="AN611" s="464"/>
    </row>
    <row r="612" spans="1:40" ht="15.5" x14ac:dyDescent="0.35">
      <c r="A612" s="463"/>
      <c r="B612" s="462"/>
      <c r="H612" s="461"/>
      <c r="S612" s="942"/>
      <c r="T612" s="942"/>
      <c r="U612" s="942"/>
      <c r="V612" s="942"/>
      <c r="W612" s="942"/>
      <c r="X612" s="942"/>
      <c r="Y612" s="942"/>
      <c r="Z612" s="942"/>
      <c r="AA612" s="942"/>
      <c r="AB612" s="942"/>
      <c r="AC612" s="942"/>
      <c r="AD612" s="942"/>
      <c r="AE612" s="942"/>
      <c r="AF612" s="942"/>
      <c r="AG612" s="942"/>
      <c r="AH612" s="942"/>
      <c r="AI612" s="466"/>
      <c r="AJ612" s="465"/>
      <c r="AK612" s="461"/>
      <c r="AN612" s="464"/>
    </row>
    <row r="613" spans="1:40" ht="15.5" x14ac:dyDescent="0.35">
      <c r="A613" s="463"/>
      <c r="B613" s="462"/>
      <c r="H613" s="461"/>
      <c r="S613" s="942"/>
      <c r="T613" s="942"/>
      <c r="U613" s="942"/>
      <c r="V613" s="942"/>
      <c r="W613" s="942"/>
      <c r="X613" s="942"/>
      <c r="Y613" s="942"/>
      <c r="Z613" s="942"/>
      <c r="AA613" s="942"/>
      <c r="AB613" s="942"/>
      <c r="AC613" s="942"/>
      <c r="AD613" s="942"/>
      <c r="AE613" s="942"/>
      <c r="AF613" s="942"/>
      <c r="AG613" s="942"/>
      <c r="AH613" s="942"/>
      <c r="AI613" s="466"/>
      <c r="AJ613" s="465"/>
      <c r="AK613" s="461"/>
      <c r="AN613" s="464"/>
    </row>
    <row r="614" spans="1:40" ht="15.5" x14ac:dyDescent="0.35">
      <c r="A614" s="463"/>
      <c r="B614" s="462"/>
      <c r="H614" s="461"/>
      <c r="S614" s="942"/>
      <c r="T614" s="942"/>
      <c r="U614" s="942"/>
      <c r="V614" s="942"/>
      <c r="W614" s="942"/>
      <c r="X614" s="942"/>
      <c r="Y614" s="942"/>
      <c r="Z614" s="942"/>
      <c r="AA614" s="942"/>
      <c r="AB614" s="942"/>
      <c r="AC614" s="942"/>
      <c r="AD614" s="942"/>
      <c r="AE614" s="942"/>
      <c r="AF614" s="942"/>
      <c r="AG614" s="942"/>
      <c r="AH614" s="942"/>
      <c r="AI614" s="466"/>
      <c r="AJ614" s="465"/>
      <c r="AK614" s="461"/>
      <c r="AN614" s="464"/>
    </row>
    <row r="615" spans="1:40" ht="15.5" x14ac:dyDescent="0.35">
      <c r="A615" s="463"/>
      <c r="B615" s="462"/>
      <c r="H615" s="461"/>
      <c r="S615" s="942"/>
      <c r="T615" s="942"/>
      <c r="U615" s="942"/>
      <c r="V615" s="942"/>
      <c r="W615" s="942"/>
      <c r="X615" s="942"/>
      <c r="Y615" s="942"/>
      <c r="Z615" s="942"/>
      <c r="AA615" s="942"/>
      <c r="AB615" s="942"/>
      <c r="AC615" s="942"/>
      <c r="AD615" s="942"/>
      <c r="AE615" s="942"/>
      <c r="AF615" s="942"/>
      <c r="AG615" s="942"/>
      <c r="AH615" s="942"/>
      <c r="AI615" s="466"/>
      <c r="AJ615" s="465"/>
      <c r="AK615" s="461"/>
      <c r="AN615" s="464"/>
    </row>
    <row r="616" spans="1:40" ht="15.5" x14ac:dyDescent="0.35">
      <c r="A616" s="463"/>
      <c r="B616" s="462"/>
      <c r="H616" s="461"/>
      <c r="S616" s="942"/>
      <c r="T616" s="942"/>
      <c r="U616" s="942"/>
      <c r="V616" s="942"/>
      <c r="W616" s="942"/>
      <c r="X616" s="942"/>
      <c r="Y616" s="942"/>
      <c r="Z616" s="942"/>
      <c r="AA616" s="942"/>
      <c r="AB616" s="942"/>
      <c r="AC616" s="942"/>
      <c r="AD616" s="942"/>
      <c r="AE616" s="942"/>
      <c r="AF616" s="942"/>
      <c r="AG616" s="942"/>
      <c r="AH616" s="942"/>
      <c r="AI616" s="922" t="s">
        <v>723</v>
      </c>
      <c r="AJ616" s="923"/>
      <c r="AK616" s="923"/>
      <c r="AL616" s="923"/>
      <c r="AM616" s="923"/>
      <c r="AN616" s="924"/>
    </row>
    <row r="617" spans="1:40" ht="13" x14ac:dyDescent="0.3">
      <c r="A617" s="920"/>
      <c r="B617" s="921"/>
      <c r="C617" s="921"/>
      <c r="D617" s="921"/>
      <c r="E617" s="921"/>
      <c r="F617" s="921"/>
      <c r="G617" s="921"/>
      <c r="H617" s="921"/>
      <c r="I617" s="921"/>
      <c r="J617" s="921"/>
      <c r="K617" s="921"/>
      <c r="L617" s="921"/>
      <c r="M617" s="921"/>
      <c r="N617" s="921"/>
      <c r="O617" s="921"/>
      <c r="P617" s="921"/>
      <c r="Q617" s="921"/>
      <c r="R617" s="921"/>
      <c r="S617" s="942"/>
      <c r="T617" s="942"/>
      <c r="U617" s="942"/>
      <c r="V617" s="942"/>
      <c r="W617" s="942"/>
      <c r="X617" s="942"/>
      <c r="Y617" s="942"/>
      <c r="Z617" s="942"/>
      <c r="AA617" s="942"/>
      <c r="AB617" s="942"/>
      <c r="AC617" s="942"/>
      <c r="AD617" s="942"/>
      <c r="AE617" s="942"/>
      <c r="AF617" s="942"/>
      <c r="AG617" s="942"/>
      <c r="AH617" s="942"/>
      <c r="AI617" s="922" t="s">
        <v>724</v>
      </c>
      <c r="AJ617" s="923"/>
      <c r="AK617" s="923"/>
      <c r="AL617" s="923"/>
      <c r="AM617" s="923"/>
      <c r="AN617" s="924"/>
    </row>
    <row r="618" spans="1:40" ht="13" x14ac:dyDescent="0.3">
      <c r="A618" s="920"/>
      <c r="B618" s="921"/>
      <c r="C618" s="921"/>
      <c r="D618" s="921"/>
      <c r="E618" s="921"/>
      <c r="F618" s="921"/>
      <c r="G618" s="921"/>
      <c r="H618" s="921"/>
      <c r="I618" s="921"/>
      <c r="J618" s="921"/>
      <c r="K618" s="921"/>
      <c r="L618" s="921"/>
      <c r="M618" s="921"/>
      <c r="N618" s="921"/>
      <c r="O618" s="921"/>
      <c r="P618" s="921"/>
      <c r="Q618" s="921"/>
      <c r="R618" s="921"/>
      <c r="S618" s="942"/>
      <c r="T618" s="942"/>
      <c r="U618" s="942"/>
      <c r="V618" s="942"/>
      <c r="W618" s="942"/>
      <c r="X618" s="942"/>
      <c r="Y618" s="942"/>
      <c r="Z618" s="942"/>
      <c r="AA618" s="942"/>
      <c r="AB618" s="942"/>
      <c r="AC618" s="942"/>
      <c r="AD618" s="942"/>
      <c r="AE618" s="942"/>
      <c r="AF618" s="942"/>
      <c r="AG618" s="942"/>
      <c r="AH618" s="942"/>
      <c r="AI618" s="922" t="s">
        <v>726</v>
      </c>
      <c r="AJ618" s="923"/>
      <c r="AK618" s="923"/>
      <c r="AL618" s="923"/>
      <c r="AM618" s="923"/>
      <c r="AN618" s="924"/>
    </row>
    <row r="619" spans="1:40" ht="13.5" thickBot="1" x14ac:dyDescent="0.35">
      <c r="A619" s="925"/>
      <c r="B619" s="926"/>
      <c r="C619" s="926"/>
      <c r="D619" s="926"/>
      <c r="E619" s="926"/>
      <c r="F619" s="926"/>
      <c r="G619" s="926"/>
      <c r="H619" s="926"/>
      <c r="I619" s="926"/>
      <c r="J619" s="926"/>
      <c r="K619" s="926"/>
      <c r="L619" s="926"/>
      <c r="M619" s="926"/>
      <c r="N619" s="926"/>
      <c r="O619" s="926"/>
      <c r="P619" s="926"/>
      <c r="Q619" s="926"/>
      <c r="R619" s="926"/>
      <c r="S619" s="943"/>
      <c r="T619" s="943"/>
      <c r="U619" s="943"/>
      <c r="V619" s="943"/>
      <c r="W619" s="943"/>
      <c r="X619" s="943"/>
      <c r="Y619" s="943"/>
      <c r="Z619" s="943"/>
      <c r="AA619" s="943"/>
      <c r="AB619" s="943"/>
      <c r="AC619" s="943"/>
      <c r="AD619" s="943"/>
      <c r="AE619" s="943"/>
      <c r="AF619" s="943"/>
      <c r="AG619" s="943"/>
      <c r="AH619" s="943"/>
      <c r="AI619" s="927"/>
      <c r="AJ619" s="928"/>
      <c r="AK619" s="928"/>
      <c r="AL619" s="928"/>
      <c r="AM619" s="928"/>
      <c r="AN619" s="929"/>
    </row>
    <row r="620" spans="1:40" ht="23" x14ac:dyDescent="0.5">
      <c r="A620" s="1001"/>
      <c r="B620" s="1002"/>
      <c r="C620" s="1002"/>
      <c r="D620" s="1002"/>
      <c r="E620" s="1002"/>
      <c r="F620" s="1002"/>
      <c r="G620" s="1002"/>
      <c r="H620" s="1003"/>
      <c r="I620" s="1007" t="s">
        <v>460</v>
      </c>
      <c r="J620" s="1008"/>
      <c r="K620" s="1008"/>
      <c r="L620" s="1008"/>
      <c r="M620" s="1008"/>
      <c r="N620" s="1008"/>
      <c r="O620" s="1008"/>
      <c r="P620" s="1008"/>
      <c r="Q620" s="1008"/>
      <c r="R620" s="1008"/>
      <c r="S620" s="1008"/>
      <c r="T620" s="1008"/>
      <c r="U620" s="1008"/>
      <c r="V620" s="1008"/>
      <c r="W620" s="1008"/>
      <c r="X620" s="1008"/>
      <c r="Y620" s="1008"/>
      <c r="Z620" s="1008"/>
      <c r="AA620" s="1008"/>
      <c r="AB620" s="1008"/>
      <c r="AC620" s="1008"/>
      <c r="AD620" s="1008"/>
      <c r="AE620" s="1008"/>
      <c r="AF620" s="1008"/>
      <c r="AG620" s="1008"/>
      <c r="AH620" s="1008"/>
      <c r="AI620" s="1008"/>
      <c r="AJ620" s="1008"/>
      <c r="AK620" s="1009"/>
      <c r="AL620" s="1013" t="s">
        <v>459</v>
      </c>
      <c r="AM620" s="1014"/>
      <c r="AN620" s="1015"/>
    </row>
    <row r="621" spans="1:40" ht="23" x14ac:dyDescent="0.5">
      <c r="A621" s="1004"/>
      <c r="B621" s="1005"/>
      <c r="C621" s="1005"/>
      <c r="D621" s="1005"/>
      <c r="E621" s="1005"/>
      <c r="F621" s="1005"/>
      <c r="G621" s="1005"/>
      <c r="H621" s="1006"/>
      <c r="I621" s="1010"/>
      <c r="J621" s="1011"/>
      <c r="K621" s="1011"/>
      <c r="L621" s="1011"/>
      <c r="M621" s="1011"/>
      <c r="N621" s="1011"/>
      <c r="O621" s="1011"/>
      <c r="P621" s="1011"/>
      <c r="Q621" s="1011"/>
      <c r="R621" s="1011"/>
      <c r="S621" s="1011"/>
      <c r="T621" s="1011"/>
      <c r="U621" s="1011"/>
      <c r="V621" s="1011"/>
      <c r="W621" s="1011"/>
      <c r="X621" s="1011"/>
      <c r="Y621" s="1011"/>
      <c r="Z621" s="1011"/>
      <c r="AA621" s="1011"/>
      <c r="AB621" s="1011"/>
      <c r="AC621" s="1011"/>
      <c r="AD621" s="1011"/>
      <c r="AE621" s="1011"/>
      <c r="AF621" s="1011"/>
      <c r="AG621" s="1011"/>
      <c r="AH621" s="1011"/>
      <c r="AI621" s="1011"/>
      <c r="AJ621" s="1011"/>
      <c r="AK621" s="1012"/>
      <c r="AL621" s="1016" t="s">
        <v>458</v>
      </c>
      <c r="AM621" s="1017"/>
      <c r="AN621" s="1018"/>
    </row>
    <row r="622" spans="1:40" ht="23" x14ac:dyDescent="0.5">
      <c r="A622" s="1004"/>
      <c r="B622" s="1005"/>
      <c r="C622" s="1005"/>
      <c r="D622" s="1005"/>
      <c r="E622" s="1005"/>
      <c r="F622" s="1005"/>
      <c r="G622" s="1005"/>
      <c r="H622" s="1006"/>
      <c r="I622" s="1019" t="s">
        <v>457</v>
      </c>
      <c r="J622" s="1020"/>
      <c r="K622" s="1020"/>
      <c r="L622" s="1020"/>
      <c r="M622" s="1020"/>
      <c r="N622" s="1020"/>
      <c r="O622" s="1020"/>
      <c r="P622" s="1020"/>
      <c r="Q622" s="1020"/>
      <c r="R622" s="1020"/>
      <c r="S622" s="1020"/>
      <c r="T622" s="1020"/>
      <c r="U622" s="1020"/>
      <c r="V622" s="1020"/>
      <c r="W622" s="1020"/>
      <c r="X622" s="1020"/>
      <c r="Y622" s="1020"/>
      <c r="Z622" s="1020"/>
      <c r="AA622" s="1020"/>
      <c r="AB622" s="1020"/>
      <c r="AC622" s="1020"/>
      <c r="AD622" s="1020"/>
      <c r="AE622" s="1020"/>
      <c r="AF622" s="1020"/>
      <c r="AG622" s="1020"/>
      <c r="AH622" s="1020"/>
      <c r="AI622" s="1020"/>
      <c r="AJ622" s="1020"/>
      <c r="AK622" s="1021"/>
      <c r="AL622" s="1022" t="s">
        <v>456</v>
      </c>
      <c r="AM622" s="1023"/>
      <c r="AN622" s="1024"/>
    </row>
    <row r="623" spans="1:40" ht="14" x14ac:dyDescent="0.25">
      <c r="A623" s="977" t="s">
        <v>455</v>
      </c>
      <c r="B623" s="978"/>
      <c r="C623" s="978"/>
      <c r="D623" s="978"/>
      <c r="E623" s="978"/>
      <c r="F623" s="978" t="s">
        <v>454</v>
      </c>
      <c r="G623" s="978"/>
      <c r="H623" s="999">
        <v>15</v>
      </c>
      <c r="I623" s="999"/>
      <c r="J623" s="978" t="s">
        <v>453</v>
      </c>
      <c r="K623" s="978"/>
      <c r="L623" s="999">
        <v>10</v>
      </c>
      <c r="M623" s="999"/>
      <c r="N623" s="978" t="s">
        <v>9</v>
      </c>
      <c r="O623" s="978"/>
      <c r="P623" s="999">
        <v>2024</v>
      </c>
      <c r="Q623" s="999"/>
      <c r="R623" s="497"/>
      <c r="S623" s="497"/>
      <c r="T623" s="497"/>
      <c r="U623" s="978" t="s">
        <v>452</v>
      </c>
      <c r="V623" s="978"/>
      <c r="W623" s="978"/>
      <c r="X623" s="978"/>
      <c r="Y623" s="978"/>
      <c r="Z623" s="1000"/>
      <c r="AA623" s="1000"/>
      <c r="AB623" s="1000"/>
      <c r="AC623" s="1000"/>
      <c r="AD623" s="1000"/>
      <c r="AE623" s="1000"/>
      <c r="AF623" s="1000"/>
      <c r="AG623" s="978" t="s">
        <v>451</v>
      </c>
      <c r="AH623" s="978"/>
      <c r="AI623" s="978"/>
      <c r="AJ623" s="989" t="s">
        <v>723</v>
      </c>
      <c r="AK623" s="989"/>
      <c r="AL623" s="989"/>
      <c r="AM623" s="989"/>
      <c r="AN623" s="990"/>
    </row>
    <row r="624" spans="1:40" ht="17.5" customHeight="1" x14ac:dyDescent="0.25">
      <c r="A624" s="991" t="s">
        <v>450</v>
      </c>
      <c r="B624" s="992"/>
      <c r="C624" s="992"/>
      <c r="D624" s="992"/>
      <c r="E624" s="992"/>
      <c r="F624" s="992"/>
      <c r="G624" s="992"/>
      <c r="H624" s="992"/>
      <c r="I624" s="993" t="s">
        <v>550</v>
      </c>
      <c r="J624" s="994"/>
      <c r="K624" s="994"/>
      <c r="L624" s="994"/>
      <c r="M624" s="994"/>
      <c r="N624" s="994"/>
      <c r="O624" s="994"/>
      <c r="P624" s="994"/>
      <c r="Q624" s="994"/>
      <c r="R624" s="994"/>
      <c r="S624" s="994"/>
      <c r="T624" s="994"/>
      <c r="U624" s="994"/>
      <c r="V624" s="994"/>
      <c r="W624" s="994"/>
      <c r="X624" s="994"/>
      <c r="Y624" s="994"/>
      <c r="Z624" s="994"/>
      <c r="AA624" s="994"/>
      <c r="AB624" s="994"/>
      <c r="AC624" s="994"/>
      <c r="AD624" s="994"/>
      <c r="AE624" s="994"/>
      <c r="AF624" s="994"/>
      <c r="AG624" s="994"/>
      <c r="AH624" s="994"/>
      <c r="AI624" s="994"/>
      <c r="AJ624" s="994"/>
      <c r="AK624" s="994"/>
      <c r="AL624" s="994"/>
      <c r="AM624" s="994"/>
      <c r="AN624" s="995"/>
    </row>
    <row r="625" spans="1:40" ht="20" x14ac:dyDescent="0.4">
      <c r="A625" s="977" t="s">
        <v>449</v>
      </c>
      <c r="B625" s="978"/>
      <c r="C625" s="978"/>
      <c r="D625" s="978"/>
      <c r="E625" s="978"/>
      <c r="F625" s="978"/>
      <c r="G625" s="978"/>
      <c r="H625" s="978"/>
      <c r="I625" s="979"/>
      <c r="J625" s="979"/>
      <c r="K625" s="979"/>
      <c r="L625" s="979"/>
      <c r="M625" s="979"/>
      <c r="N625" s="979"/>
      <c r="O625" s="979"/>
      <c r="P625" s="979"/>
      <c r="Q625" s="979"/>
      <c r="R625" s="979"/>
      <c r="S625" s="979"/>
      <c r="T625" s="979"/>
      <c r="U625" s="979"/>
      <c r="V625" s="979"/>
      <c r="W625" s="979"/>
      <c r="X625" s="979"/>
      <c r="Y625" s="979"/>
      <c r="Z625" s="979"/>
      <c r="AA625" s="979"/>
      <c r="AB625" s="979"/>
      <c r="AC625" s="979"/>
      <c r="AD625" s="979"/>
      <c r="AE625" s="980" t="s">
        <v>446</v>
      </c>
      <c r="AF625" s="981"/>
      <c r="AG625" s="981"/>
      <c r="AH625" s="982"/>
      <c r="AI625" s="499"/>
      <c r="AJ625" s="996" t="s">
        <v>448</v>
      </c>
      <c r="AK625" s="997"/>
      <c r="AL625" s="998"/>
      <c r="AM625" s="983"/>
      <c r="AN625" s="984"/>
    </row>
    <row r="626" spans="1:40" ht="20" x14ac:dyDescent="0.4">
      <c r="A626" s="977" t="s">
        <v>447</v>
      </c>
      <c r="B626" s="978"/>
      <c r="C626" s="978"/>
      <c r="D626" s="978"/>
      <c r="E626" s="978"/>
      <c r="F626" s="978"/>
      <c r="G626" s="978"/>
      <c r="H626" s="978"/>
      <c r="I626" s="979"/>
      <c r="J626" s="979"/>
      <c r="K626" s="979"/>
      <c r="L626" s="979"/>
      <c r="M626" s="979"/>
      <c r="N626" s="979"/>
      <c r="O626" s="979"/>
      <c r="P626" s="979"/>
      <c r="Q626" s="979"/>
      <c r="R626" s="979"/>
      <c r="S626" s="979"/>
      <c r="T626" s="979"/>
      <c r="U626" s="979"/>
      <c r="V626" s="979"/>
      <c r="W626" s="979"/>
      <c r="X626" s="979"/>
      <c r="Y626" s="979"/>
      <c r="Z626" s="979"/>
      <c r="AA626" s="979"/>
      <c r="AB626" s="979"/>
      <c r="AC626" s="979"/>
      <c r="AD626" s="979"/>
      <c r="AE626" s="980" t="s">
        <v>446</v>
      </c>
      <c r="AF626" s="981"/>
      <c r="AG626" s="981"/>
      <c r="AH626" s="982"/>
      <c r="AI626" s="499"/>
      <c r="AJ626" s="980" t="s">
        <v>445</v>
      </c>
      <c r="AK626" s="981"/>
      <c r="AL626" s="982"/>
      <c r="AM626" s="983"/>
      <c r="AN626" s="984"/>
    </row>
    <row r="627" spans="1:40" ht="16" thickBot="1" x14ac:dyDescent="0.3">
      <c r="A627" s="498"/>
      <c r="B627" s="497"/>
      <c r="C627" s="497"/>
      <c r="D627" s="497"/>
      <c r="E627" s="497"/>
      <c r="F627" s="497"/>
      <c r="G627" s="497"/>
      <c r="H627" s="497"/>
      <c r="I627" s="497"/>
      <c r="J627" s="497"/>
      <c r="K627" s="497"/>
      <c r="L627" s="497"/>
      <c r="M627" s="497"/>
      <c r="N627" s="497"/>
      <c r="O627" s="497"/>
      <c r="P627" s="497"/>
      <c r="Q627" s="497"/>
      <c r="R627" s="497"/>
      <c r="S627" s="497"/>
      <c r="T627" s="497"/>
      <c r="U627" s="497"/>
      <c r="V627" s="497"/>
      <c r="W627" s="497"/>
      <c r="X627" s="497"/>
      <c r="Y627" s="497"/>
      <c r="Z627" s="497"/>
      <c r="AA627" s="497"/>
      <c r="AB627" s="497"/>
      <c r="AC627" s="497"/>
      <c r="AD627" s="497"/>
      <c r="AE627" s="497"/>
      <c r="AF627" s="497"/>
      <c r="AG627" s="497"/>
      <c r="AH627" s="497"/>
      <c r="AI627" s="496"/>
      <c r="AJ627" s="496"/>
      <c r="AK627" s="496"/>
      <c r="AL627" s="496"/>
      <c r="AM627" s="495"/>
      <c r="AN627" s="494"/>
    </row>
    <row r="628" spans="1:40" ht="16" thickBot="1" x14ac:dyDescent="0.3">
      <c r="A628" s="966" t="s">
        <v>493</v>
      </c>
      <c r="B628" s="967"/>
      <c r="C628" s="967"/>
      <c r="D628" s="967"/>
      <c r="E628" s="967"/>
      <c r="F628" s="967"/>
      <c r="G628" s="967"/>
      <c r="H628" s="968" t="s">
        <v>42</v>
      </c>
      <c r="I628" s="969"/>
      <c r="J628" s="969"/>
      <c r="K628" s="969"/>
      <c r="L628" s="969"/>
      <c r="M628" s="969"/>
      <c r="N628" s="969"/>
      <c r="O628" s="969"/>
      <c r="P628" s="969"/>
      <c r="Q628" s="969"/>
      <c r="R628" s="969"/>
      <c r="S628" s="969"/>
      <c r="T628" s="970"/>
      <c r="U628" s="967" t="s">
        <v>31</v>
      </c>
      <c r="V628" s="967"/>
      <c r="W628" s="967"/>
      <c r="X628" s="967"/>
      <c r="Y628" s="967"/>
      <c r="Z628" s="967"/>
      <c r="AA628" s="967"/>
      <c r="AB628" s="967"/>
      <c r="AC628" s="967"/>
      <c r="AD628" s="967"/>
      <c r="AE628" s="971" t="s">
        <v>71</v>
      </c>
      <c r="AF628" s="972"/>
      <c r="AG628" s="973"/>
      <c r="AH628" s="973"/>
      <c r="AI628" s="974"/>
      <c r="AJ628" s="493" t="s">
        <v>444</v>
      </c>
      <c r="AK628" s="492" t="s">
        <v>47</v>
      </c>
      <c r="AL628" s="491" t="s">
        <v>443</v>
      </c>
      <c r="AM628" s="975" t="s">
        <v>442</v>
      </c>
      <c r="AN628" s="976"/>
    </row>
    <row r="629" spans="1:40" ht="13" x14ac:dyDescent="0.3">
      <c r="A629" s="948"/>
      <c r="B629" s="949"/>
      <c r="C629" s="949"/>
      <c r="D629" s="949"/>
      <c r="E629" s="949"/>
      <c r="F629" s="949"/>
      <c r="G629" s="949"/>
      <c r="H629" s="949"/>
      <c r="I629" s="949"/>
      <c r="J629" s="949"/>
      <c r="K629" s="949"/>
      <c r="L629" s="949"/>
      <c r="M629" s="949"/>
      <c r="N629" s="949"/>
      <c r="O629" s="949"/>
      <c r="P629" s="949"/>
      <c r="Q629" s="949"/>
      <c r="R629" s="949"/>
      <c r="S629" s="949"/>
      <c r="T629" s="949"/>
      <c r="U629" s="949"/>
      <c r="V629" s="949"/>
      <c r="W629" s="949"/>
      <c r="X629" s="949"/>
      <c r="Y629" s="949"/>
      <c r="Z629" s="949"/>
      <c r="AA629" s="949"/>
      <c r="AB629" s="949"/>
      <c r="AC629" s="949"/>
      <c r="AD629" s="949"/>
      <c r="AE629" s="949"/>
      <c r="AF629" s="950"/>
      <c r="AG629" s="957" t="s">
        <v>441</v>
      </c>
      <c r="AH629" s="958"/>
      <c r="AI629" s="961" t="s">
        <v>440</v>
      </c>
      <c r="AJ629" s="963" t="s">
        <v>439</v>
      </c>
      <c r="AK629" s="965"/>
      <c r="AL629" s="965"/>
      <c r="AM629" s="961" t="s">
        <v>560</v>
      </c>
      <c r="AN629" s="985" t="s">
        <v>437</v>
      </c>
    </row>
    <row r="630" spans="1:40" ht="13.5" thickBot="1" x14ac:dyDescent="0.35">
      <c r="A630" s="951"/>
      <c r="B630" s="952"/>
      <c r="C630" s="952"/>
      <c r="D630" s="952"/>
      <c r="E630" s="952"/>
      <c r="F630" s="952"/>
      <c r="G630" s="952"/>
      <c r="H630" s="952"/>
      <c r="I630" s="952"/>
      <c r="J630" s="952"/>
      <c r="K630" s="952"/>
      <c r="L630" s="952"/>
      <c r="M630" s="952"/>
      <c r="N630" s="952"/>
      <c r="O630" s="952"/>
      <c r="P630" s="952"/>
      <c r="Q630" s="952"/>
      <c r="R630" s="952"/>
      <c r="S630" s="952"/>
      <c r="T630" s="952"/>
      <c r="U630" s="952"/>
      <c r="V630" s="952"/>
      <c r="W630" s="952"/>
      <c r="X630" s="952"/>
      <c r="Y630" s="952"/>
      <c r="Z630" s="952"/>
      <c r="AA630" s="952"/>
      <c r="AB630" s="952"/>
      <c r="AC630" s="952"/>
      <c r="AD630" s="952"/>
      <c r="AE630" s="952"/>
      <c r="AF630" s="953"/>
      <c r="AG630" s="959"/>
      <c r="AH630" s="960"/>
      <c r="AI630" s="962"/>
      <c r="AJ630" s="490" t="s">
        <v>436</v>
      </c>
      <c r="AK630" s="490" t="s">
        <v>627</v>
      </c>
      <c r="AL630" s="490" t="s">
        <v>434</v>
      </c>
      <c r="AM630" s="962"/>
      <c r="AN630" s="986"/>
    </row>
    <row r="631" spans="1:40" ht="15.5" x14ac:dyDescent="0.35">
      <c r="A631" s="951"/>
      <c r="B631" s="952"/>
      <c r="C631" s="952"/>
      <c r="D631" s="952"/>
      <c r="E631" s="952"/>
      <c r="F631" s="952"/>
      <c r="G631" s="952"/>
      <c r="H631" s="952"/>
      <c r="I631" s="952"/>
      <c r="J631" s="952"/>
      <c r="K631" s="952"/>
      <c r="L631" s="952"/>
      <c r="M631" s="952"/>
      <c r="N631" s="952"/>
      <c r="O631" s="952"/>
      <c r="P631" s="952"/>
      <c r="Q631" s="952"/>
      <c r="R631" s="952"/>
      <c r="S631" s="952"/>
      <c r="T631" s="952"/>
      <c r="U631" s="952"/>
      <c r="V631" s="952"/>
      <c r="W631" s="952"/>
      <c r="X631" s="952"/>
      <c r="Y631" s="952"/>
      <c r="Z631" s="952"/>
      <c r="AA631" s="952"/>
      <c r="AB631" s="952"/>
      <c r="AC631" s="952"/>
      <c r="AD631" s="952"/>
      <c r="AE631" s="952"/>
      <c r="AF631" s="953"/>
      <c r="AG631" s="987"/>
      <c r="AH631" s="988"/>
      <c r="AI631" s="484"/>
      <c r="AJ631" s="482"/>
      <c r="AK631" s="481"/>
      <c r="AL631" s="481"/>
      <c r="AM631" s="485"/>
      <c r="AN631" s="480"/>
    </row>
    <row r="632" spans="1:40" ht="15.5" x14ac:dyDescent="0.35">
      <c r="A632" s="951"/>
      <c r="B632" s="952"/>
      <c r="C632" s="952"/>
      <c r="D632" s="952"/>
      <c r="E632" s="952"/>
      <c r="F632" s="952"/>
      <c r="G632" s="952"/>
      <c r="H632" s="952"/>
      <c r="I632" s="952"/>
      <c r="J632" s="952"/>
      <c r="K632" s="952"/>
      <c r="L632" s="952"/>
      <c r="M632" s="952"/>
      <c r="N632" s="952"/>
      <c r="O632" s="952"/>
      <c r="P632" s="952"/>
      <c r="Q632" s="952"/>
      <c r="R632" s="952"/>
      <c r="S632" s="952"/>
      <c r="T632" s="952"/>
      <c r="U632" s="952"/>
      <c r="V632" s="952"/>
      <c r="W632" s="952"/>
      <c r="X632" s="952"/>
      <c r="Y632" s="952"/>
      <c r="Z632" s="952"/>
      <c r="AA632" s="952"/>
      <c r="AB632" s="952"/>
      <c r="AC632" s="952"/>
      <c r="AD632" s="952"/>
      <c r="AE632" s="952"/>
      <c r="AF632" s="953"/>
      <c r="AG632" s="946"/>
      <c r="AH632" s="947"/>
      <c r="AI632" s="483" t="s">
        <v>482</v>
      </c>
      <c r="AJ632" s="482"/>
      <c r="AK632" s="481">
        <v>0.8</v>
      </c>
      <c r="AL632" s="481">
        <f>30.35+10.55+3.6</f>
        <v>44.500000000000007</v>
      </c>
      <c r="AM632" s="485"/>
      <c r="AN632" s="480">
        <f>AK632*AL632</f>
        <v>35.600000000000009</v>
      </c>
    </row>
    <row r="633" spans="1:40" ht="31" x14ac:dyDescent="0.35">
      <c r="A633" s="951"/>
      <c r="B633" s="952"/>
      <c r="C633" s="952"/>
      <c r="D633" s="952"/>
      <c r="E633" s="952"/>
      <c r="F633" s="952"/>
      <c r="G633" s="952"/>
      <c r="H633" s="952"/>
      <c r="I633" s="952"/>
      <c r="J633" s="952"/>
      <c r="K633" s="952"/>
      <c r="L633" s="952"/>
      <c r="M633" s="952"/>
      <c r="N633" s="952"/>
      <c r="O633" s="952"/>
      <c r="P633" s="952"/>
      <c r="Q633" s="952"/>
      <c r="R633" s="952"/>
      <c r="S633" s="952"/>
      <c r="T633" s="952"/>
      <c r="U633" s="952"/>
      <c r="V633" s="952"/>
      <c r="W633" s="952"/>
      <c r="X633" s="952"/>
      <c r="Y633" s="952"/>
      <c r="Z633" s="952"/>
      <c r="AA633" s="952"/>
      <c r="AB633" s="952"/>
      <c r="AC633" s="952"/>
      <c r="AD633" s="952"/>
      <c r="AE633" s="952"/>
      <c r="AF633" s="953"/>
      <c r="AG633" s="562"/>
      <c r="AH633" s="563"/>
      <c r="AI633" s="483" t="s">
        <v>698</v>
      </c>
      <c r="AJ633" s="482"/>
      <c r="AK633" s="481"/>
      <c r="AL633" s="481"/>
      <c r="AM633" s="485">
        <v>68.13</v>
      </c>
      <c r="AN633" s="480">
        <f>AM633</f>
        <v>68.13</v>
      </c>
    </row>
    <row r="634" spans="1:40" ht="15.5" x14ac:dyDescent="0.35">
      <c r="A634" s="951"/>
      <c r="B634" s="952"/>
      <c r="C634" s="952"/>
      <c r="D634" s="952"/>
      <c r="E634" s="952"/>
      <c r="F634" s="952"/>
      <c r="G634" s="952"/>
      <c r="H634" s="952"/>
      <c r="I634" s="952"/>
      <c r="J634" s="952"/>
      <c r="K634" s="952"/>
      <c r="L634" s="952"/>
      <c r="M634" s="952"/>
      <c r="N634" s="952"/>
      <c r="O634" s="952"/>
      <c r="P634" s="952"/>
      <c r="Q634" s="952"/>
      <c r="R634" s="952"/>
      <c r="S634" s="952"/>
      <c r="T634" s="952"/>
      <c r="U634" s="952"/>
      <c r="V634" s="952"/>
      <c r="W634" s="952"/>
      <c r="X634" s="952"/>
      <c r="Y634" s="952"/>
      <c r="Z634" s="952"/>
      <c r="AA634" s="952"/>
      <c r="AB634" s="952"/>
      <c r="AC634" s="952"/>
      <c r="AD634" s="952"/>
      <c r="AE634" s="952"/>
      <c r="AF634" s="953"/>
      <c r="AG634" s="946"/>
      <c r="AH634" s="947"/>
      <c r="AI634" s="483" t="s">
        <v>628</v>
      </c>
      <c r="AJ634" s="482"/>
      <c r="AK634" s="481">
        <v>0.8</v>
      </c>
      <c r="AL634" s="482">
        <f>2.47+6.9+2.4</f>
        <v>11.770000000000001</v>
      </c>
      <c r="AM634" s="485"/>
      <c r="AN634" s="480">
        <f>AK634*AL634</f>
        <v>9.4160000000000021</v>
      </c>
    </row>
    <row r="635" spans="1:40" ht="15.5" x14ac:dyDescent="0.35">
      <c r="A635" s="951"/>
      <c r="B635" s="952"/>
      <c r="C635" s="952"/>
      <c r="D635" s="952"/>
      <c r="E635" s="952"/>
      <c r="F635" s="952"/>
      <c r="G635" s="952"/>
      <c r="H635" s="952"/>
      <c r="I635" s="952"/>
      <c r="J635" s="952"/>
      <c r="K635" s="952"/>
      <c r="L635" s="952"/>
      <c r="M635" s="952"/>
      <c r="N635" s="952"/>
      <c r="O635" s="952"/>
      <c r="P635" s="952"/>
      <c r="Q635" s="952"/>
      <c r="R635" s="952"/>
      <c r="S635" s="952"/>
      <c r="T635" s="952"/>
      <c r="U635" s="952"/>
      <c r="V635" s="952"/>
      <c r="W635" s="952"/>
      <c r="X635" s="952"/>
      <c r="Y635" s="952"/>
      <c r="Z635" s="952"/>
      <c r="AA635" s="952"/>
      <c r="AB635" s="952"/>
      <c r="AC635" s="952"/>
      <c r="AD635" s="952"/>
      <c r="AE635" s="952"/>
      <c r="AF635" s="953"/>
      <c r="AG635" s="946"/>
      <c r="AH635" s="947"/>
      <c r="AI635" s="483" t="s">
        <v>629</v>
      </c>
      <c r="AJ635" s="482"/>
      <c r="AK635" s="481"/>
      <c r="AL635" s="482"/>
      <c r="AM635" s="485">
        <v>12.32</v>
      </c>
      <c r="AN635" s="480">
        <f>AM635</f>
        <v>12.32</v>
      </c>
    </row>
    <row r="636" spans="1:40" ht="15.5" x14ac:dyDescent="0.35">
      <c r="A636" s="951"/>
      <c r="B636" s="952"/>
      <c r="C636" s="952"/>
      <c r="D636" s="952"/>
      <c r="E636" s="952"/>
      <c r="F636" s="952"/>
      <c r="G636" s="952"/>
      <c r="H636" s="952"/>
      <c r="I636" s="952"/>
      <c r="J636" s="952"/>
      <c r="K636" s="952"/>
      <c r="L636" s="952"/>
      <c r="M636" s="952"/>
      <c r="N636" s="952"/>
      <c r="O636" s="952"/>
      <c r="P636" s="952"/>
      <c r="Q636" s="952"/>
      <c r="R636" s="952"/>
      <c r="S636" s="952"/>
      <c r="T636" s="952"/>
      <c r="U636" s="952"/>
      <c r="V636" s="952"/>
      <c r="W636" s="952"/>
      <c r="X636" s="952"/>
      <c r="Y636" s="952"/>
      <c r="Z636" s="952"/>
      <c r="AA636" s="952"/>
      <c r="AB636" s="952"/>
      <c r="AC636" s="952"/>
      <c r="AD636" s="952"/>
      <c r="AE636" s="952"/>
      <c r="AF636" s="953"/>
      <c r="AG636" s="946"/>
      <c r="AH636" s="947"/>
      <c r="AI636" s="483" t="s">
        <v>471</v>
      </c>
      <c r="AJ636" s="482"/>
      <c r="AK636" s="481">
        <v>0.8</v>
      </c>
      <c r="AL636" s="481">
        <f>18.66+13.8+0.3+0.3</f>
        <v>33.059999999999995</v>
      </c>
      <c r="AM636" s="485"/>
      <c r="AN636" s="480">
        <f>AK636*AL636</f>
        <v>26.447999999999997</v>
      </c>
    </row>
    <row r="637" spans="1:40" ht="15.5" x14ac:dyDescent="0.35">
      <c r="A637" s="951"/>
      <c r="B637" s="952"/>
      <c r="C637" s="952"/>
      <c r="D637" s="952"/>
      <c r="E637" s="952"/>
      <c r="F637" s="952"/>
      <c r="G637" s="952"/>
      <c r="H637" s="952"/>
      <c r="I637" s="952"/>
      <c r="J637" s="952"/>
      <c r="K637" s="952"/>
      <c r="L637" s="952"/>
      <c r="M637" s="952"/>
      <c r="N637" s="952"/>
      <c r="O637" s="952"/>
      <c r="P637" s="952"/>
      <c r="Q637" s="952"/>
      <c r="R637" s="952"/>
      <c r="S637" s="952"/>
      <c r="T637" s="952"/>
      <c r="U637" s="952"/>
      <c r="V637" s="952"/>
      <c r="W637" s="952"/>
      <c r="X637" s="952"/>
      <c r="Y637" s="952"/>
      <c r="Z637" s="952"/>
      <c r="AA637" s="952"/>
      <c r="AB637" s="952"/>
      <c r="AC637" s="952"/>
      <c r="AD637" s="952"/>
      <c r="AE637" s="952"/>
      <c r="AF637" s="953"/>
      <c r="AG637" s="946"/>
      <c r="AH637" s="947"/>
      <c r="AI637" s="483" t="s">
        <v>484</v>
      </c>
      <c r="AJ637" s="482"/>
      <c r="AK637" s="481"/>
      <c r="AL637" s="481"/>
      <c r="AM637" s="485">
        <f>69.4+120</f>
        <v>189.4</v>
      </c>
      <c r="AN637" s="480">
        <f>AM637</f>
        <v>189.4</v>
      </c>
    </row>
    <row r="638" spans="1:40" ht="15.5" x14ac:dyDescent="0.35">
      <c r="A638" s="951"/>
      <c r="B638" s="952"/>
      <c r="C638" s="952"/>
      <c r="D638" s="952"/>
      <c r="E638" s="952"/>
      <c r="F638" s="952"/>
      <c r="G638" s="952"/>
      <c r="H638" s="952"/>
      <c r="I638" s="952"/>
      <c r="J638" s="952"/>
      <c r="K638" s="952"/>
      <c r="L638" s="952"/>
      <c r="M638" s="952"/>
      <c r="N638" s="952"/>
      <c r="O638" s="952"/>
      <c r="P638" s="952"/>
      <c r="Q638" s="952"/>
      <c r="R638" s="952"/>
      <c r="S638" s="952"/>
      <c r="T638" s="952"/>
      <c r="U638" s="952"/>
      <c r="V638" s="952"/>
      <c r="W638" s="952"/>
      <c r="X638" s="952"/>
      <c r="Y638" s="952"/>
      <c r="Z638" s="952"/>
      <c r="AA638" s="952"/>
      <c r="AB638" s="952"/>
      <c r="AC638" s="952"/>
      <c r="AD638" s="952"/>
      <c r="AE638" s="952"/>
      <c r="AF638" s="953"/>
      <c r="AG638" s="946"/>
      <c r="AH638" s="947"/>
      <c r="AI638" s="483"/>
      <c r="AJ638" s="482"/>
      <c r="AK638" s="481"/>
      <c r="AL638" s="481"/>
      <c r="AM638" s="485"/>
      <c r="AN638" s="480"/>
    </row>
    <row r="639" spans="1:40" ht="15.5" x14ac:dyDescent="0.35">
      <c r="A639" s="951"/>
      <c r="B639" s="952"/>
      <c r="C639" s="952"/>
      <c r="D639" s="952"/>
      <c r="E639" s="952"/>
      <c r="F639" s="952"/>
      <c r="G639" s="952"/>
      <c r="H639" s="952"/>
      <c r="I639" s="952"/>
      <c r="J639" s="952"/>
      <c r="K639" s="952"/>
      <c r="L639" s="952"/>
      <c r="M639" s="952"/>
      <c r="N639" s="952"/>
      <c r="O639" s="952"/>
      <c r="P639" s="952"/>
      <c r="Q639" s="952"/>
      <c r="R639" s="952"/>
      <c r="S639" s="952"/>
      <c r="T639" s="952"/>
      <c r="U639" s="952"/>
      <c r="V639" s="952"/>
      <c r="W639" s="952"/>
      <c r="X639" s="952"/>
      <c r="Y639" s="952"/>
      <c r="Z639" s="952"/>
      <c r="AA639" s="952"/>
      <c r="AB639" s="952"/>
      <c r="AC639" s="952"/>
      <c r="AD639" s="952"/>
      <c r="AE639" s="952"/>
      <c r="AF639" s="953"/>
      <c r="AG639" s="946"/>
      <c r="AH639" s="947"/>
      <c r="AI639" s="483"/>
      <c r="AJ639" s="482"/>
      <c r="AK639" s="481"/>
      <c r="AL639" s="481"/>
      <c r="AM639" s="481"/>
      <c r="AN639" s="480"/>
    </row>
    <row r="640" spans="1:40" ht="15.5" x14ac:dyDescent="0.35">
      <c r="A640" s="951"/>
      <c r="B640" s="952"/>
      <c r="C640" s="952"/>
      <c r="D640" s="952"/>
      <c r="E640" s="952"/>
      <c r="F640" s="952"/>
      <c r="G640" s="952"/>
      <c r="H640" s="952"/>
      <c r="I640" s="952"/>
      <c r="J640" s="952"/>
      <c r="K640" s="952"/>
      <c r="L640" s="952"/>
      <c r="M640" s="952"/>
      <c r="N640" s="952"/>
      <c r="O640" s="952"/>
      <c r="P640" s="952"/>
      <c r="Q640" s="952"/>
      <c r="R640" s="952"/>
      <c r="S640" s="952"/>
      <c r="T640" s="952"/>
      <c r="U640" s="952"/>
      <c r="V640" s="952"/>
      <c r="W640" s="952"/>
      <c r="X640" s="952"/>
      <c r="Y640" s="952"/>
      <c r="Z640" s="952"/>
      <c r="AA640" s="952"/>
      <c r="AB640" s="952"/>
      <c r="AC640" s="952"/>
      <c r="AD640" s="952"/>
      <c r="AE640" s="952"/>
      <c r="AF640" s="953"/>
      <c r="AG640" s="946"/>
      <c r="AH640" s="947"/>
      <c r="AI640" s="483"/>
      <c r="AJ640" s="482"/>
      <c r="AK640" s="481"/>
      <c r="AL640" s="481"/>
      <c r="AM640" s="481"/>
      <c r="AN640" s="480"/>
    </row>
    <row r="641" spans="1:40" ht="15.5" x14ac:dyDescent="0.35">
      <c r="A641" s="951"/>
      <c r="B641" s="952"/>
      <c r="C641" s="952"/>
      <c r="D641" s="952"/>
      <c r="E641" s="952"/>
      <c r="F641" s="952"/>
      <c r="G641" s="952"/>
      <c r="H641" s="952"/>
      <c r="I641" s="952"/>
      <c r="J641" s="952"/>
      <c r="K641" s="952"/>
      <c r="L641" s="952"/>
      <c r="M641" s="952"/>
      <c r="N641" s="952"/>
      <c r="O641" s="952"/>
      <c r="P641" s="952"/>
      <c r="Q641" s="952"/>
      <c r="R641" s="952"/>
      <c r="S641" s="952"/>
      <c r="T641" s="952"/>
      <c r="U641" s="952"/>
      <c r="V641" s="952"/>
      <c r="W641" s="952"/>
      <c r="X641" s="952"/>
      <c r="Y641" s="952"/>
      <c r="Z641" s="952"/>
      <c r="AA641" s="952"/>
      <c r="AB641" s="952"/>
      <c r="AC641" s="952"/>
      <c r="AD641" s="952"/>
      <c r="AE641" s="952"/>
      <c r="AF641" s="953"/>
      <c r="AG641" s="946"/>
      <c r="AH641" s="947"/>
      <c r="AI641" s="483"/>
      <c r="AJ641" s="482"/>
      <c r="AK641" s="481"/>
      <c r="AL641" s="481"/>
      <c r="AM641" s="481"/>
      <c r="AN641" s="480"/>
    </row>
    <row r="642" spans="1:40" ht="15.5" x14ac:dyDescent="0.35">
      <c r="A642" s="951"/>
      <c r="B642" s="952"/>
      <c r="C642" s="952"/>
      <c r="D642" s="952"/>
      <c r="E642" s="952"/>
      <c r="F642" s="952"/>
      <c r="G642" s="952"/>
      <c r="H642" s="952"/>
      <c r="I642" s="952"/>
      <c r="J642" s="952"/>
      <c r="K642" s="952"/>
      <c r="L642" s="952"/>
      <c r="M642" s="952"/>
      <c r="N642" s="952"/>
      <c r="O642" s="952"/>
      <c r="P642" s="952"/>
      <c r="Q642" s="952"/>
      <c r="R642" s="952"/>
      <c r="S642" s="952"/>
      <c r="T642" s="952"/>
      <c r="U642" s="952"/>
      <c r="V642" s="952"/>
      <c r="W642" s="952"/>
      <c r="X642" s="952"/>
      <c r="Y642" s="952"/>
      <c r="Z642" s="952"/>
      <c r="AA642" s="952"/>
      <c r="AB642" s="952"/>
      <c r="AC642" s="952"/>
      <c r="AD642" s="952"/>
      <c r="AE642" s="952"/>
      <c r="AF642" s="953"/>
      <c r="AG642" s="946"/>
      <c r="AH642" s="947"/>
      <c r="AI642" s="483"/>
      <c r="AJ642" s="482"/>
      <c r="AK642" s="481"/>
      <c r="AL642" s="481"/>
      <c r="AM642" s="481"/>
      <c r="AN642" s="480"/>
    </row>
    <row r="643" spans="1:40" ht="15.5" x14ac:dyDescent="0.35">
      <c r="A643" s="951"/>
      <c r="B643" s="952"/>
      <c r="C643" s="952"/>
      <c r="D643" s="952"/>
      <c r="E643" s="952"/>
      <c r="F643" s="952"/>
      <c r="G643" s="952"/>
      <c r="H643" s="952"/>
      <c r="I643" s="952"/>
      <c r="J643" s="952"/>
      <c r="K643" s="952"/>
      <c r="L643" s="952"/>
      <c r="M643" s="952"/>
      <c r="N643" s="952"/>
      <c r="O643" s="952"/>
      <c r="P643" s="952"/>
      <c r="Q643" s="952"/>
      <c r="R643" s="952"/>
      <c r="S643" s="952"/>
      <c r="T643" s="952"/>
      <c r="U643" s="952"/>
      <c r="V643" s="952"/>
      <c r="W643" s="952"/>
      <c r="X643" s="952"/>
      <c r="Y643" s="952"/>
      <c r="Z643" s="952"/>
      <c r="AA643" s="952"/>
      <c r="AB643" s="952"/>
      <c r="AC643" s="952"/>
      <c r="AD643" s="952"/>
      <c r="AE643" s="952"/>
      <c r="AF643" s="953"/>
      <c r="AG643" s="946"/>
      <c r="AH643" s="947"/>
      <c r="AI643" s="483"/>
      <c r="AJ643" s="482"/>
      <c r="AK643" s="481"/>
      <c r="AL643" s="481"/>
      <c r="AM643" s="481"/>
      <c r="AN643" s="480"/>
    </row>
    <row r="644" spans="1:40" ht="15.5" x14ac:dyDescent="0.35">
      <c r="A644" s="951"/>
      <c r="B644" s="952"/>
      <c r="C644" s="952"/>
      <c r="D644" s="952"/>
      <c r="E644" s="952"/>
      <c r="F644" s="952"/>
      <c r="G644" s="952"/>
      <c r="H644" s="952"/>
      <c r="I644" s="952"/>
      <c r="J644" s="952"/>
      <c r="K644" s="952"/>
      <c r="L644" s="952"/>
      <c r="M644" s="952"/>
      <c r="N644" s="952"/>
      <c r="O644" s="952"/>
      <c r="P644" s="952"/>
      <c r="Q644" s="952"/>
      <c r="R644" s="952"/>
      <c r="S644" s="952"/>
      <c r="T644" s="952"/>
      <c r="U644" s="952"/>
      <c r="V644" s="952"/>
      <c r="W644" s="952"/>
      <c r="X644" s="952"/>
      <c r="Y644" s="952"/>
      <c r="Z644" s="952"/>
      <c r="AA644" s="952"/>
      <c r="AB644" s="952"/>
      <c r="AC644" s="952"/>
      <c r="AD644" s="952"/>
      <c r="AE644" s="952"/>
      <c r="AF644" s="953"/>
      <c r="AG644" s="562"/>
      <c r="AH644" s="563"/>
      <c r="AI644" s="483"/>
      <c r="AJ644" s="482"/>
      <c r="AK644" s="481"/>
      <c r="AL644" s="481"/>
      <c r="AM644" s="481"/>
      <c r="AN644" s="480"/>
    </row>
    <row r="645" spans="1:40" ht="15.5" x14ac:dyDescent="0.35">
      <c r="A645" s="951"/>
      <c r="B645" s="952"/>
      <c r="C645" s="952"/>
      <c r="D645" s="952"/>
      <c r="E645" s="952"/>
      <c r="F645" s="952"/>
      <c r="G645" s="952"/>
      <c r="H645" s="952"/>
      <c r="I645" s="952"/>
      <c r="J645" s="952"/>
      <c r="K645" s="952"/>
      <c r="L645" s="952"/>
      <c r="M645" s="952"/>
      <c r="N645" s="952"/>
      <c r="O645" s="952"/>
      <c r="P645" s="952"/>
      <c r="Q645" s="952"/>
      <c r="R645" s="952"/>
      <c r="S645" s="952"/>
      <c r="T645" s="952"/>
      <c r="U645" s="952"/>
      <c r="V645" s="952"/>
      <c r="W645" s="952"/>
      <c r="X645" s="952"/>
      <c r="Y645" s="952"/>
      <c r="Z645" s="952"/>
      <c r="AA645" s="952"/>
      <c r="AB645" s="952"/>
      <c r="AC645" s="952"/>
      <c r="AD645" s="952"/>
      <c r="AE645" s="952"/>
      <c r="AF645" s="953"/>
      <c r="AG645" s="562"/>
      <c r="AH645" s="563"/>
      <c r="AI645" s="483"/>
      <c r="AJ645" s="482"/>
      <c r="AK645" s="481"/>
      <c r="AL645" s="481"/>
      <c r="AM645" s="481"/>
      <c r="AN645" s="480"/>
    </row>
    <row r="646" spans="1:40" ht="15.5" x14ac:dyDescent="0.35">
      <c r="A646" s="951"/>
      <c r="B646" s="952"/>
      <c r="C646" s="952"/>
      <c r="D646" s="952"/>
      <c r="E646" s="952"/>
      <c r="F646" s="952"/>
      <c r="G646" s="952"/>
      <c r="H646" s="952"/>
      <c r="I646" s="952"/>
      <c r="J646" s="952"/>
      <c r="K646" s="952"/>
      <c r="L646" s="952"/>
      <c r="M646" s="952"/>
      <c r="N646" s="952"/>
      <c r="O646" s="952"/>
      <c r="P646" s="952"/>
      <c r="Q646" s="952"/>
      <c r="R646" s="952"/>
      <c r="S646" s="952"/>
      <c r="T646" s="952"/>
      <c r="U646" s="952"/>
      <c r="V646" s="952"/>
      <c r="W646" s="952"/>
      <c r="X646" s="952"/>
      <c r="Y646" s="952"/>
      <c r="Z646" s="952"/>
      <c r="AA646" s="952"/>
      <c r="AB646" s="952"/>
      <c r="AC646" s="952"/>
      <c r="AD646" s="952"/>
      <c r="AE646" s="952"/>
      <c r="AF646" s="953"/>
      <c r="AG646" s="562"/>
      <c r="AH646" s="563"/>
      <c r="AI646" s="483"/>
      <c r="AJ646" s="482"/>
      <c r="AK646" s="482"/>
      <c r="AL646" s="481"/>
      <c r="AM646" s="481"/>
      <c r="AN646" s="480"/>
    </row>
    <row r="647" spans="1:40" ht="15.5" x14ac:dyDescent="0.35">
      <c r="A647" s="951"/>
      <c r="B647" s="952"/>
      <c r="C647" s="952"/>
      <c r="D647" s="952"/>
      <c r="E647" s="952"/>
      <c r="F647" s="952"/>
      <c r="G647" s="952"/>
      <c r="H647" s="952"/>
      <c r="I647" s="952"/>
      <c r="J647" s="952"/>
      <c r="K647" s="952"/>
      <c r="L647" s="952"/>
      <c r="M647" s="952"/>
      <c r="N647" s="952"/>
      <c r="O647" s="952"/>
      <c r="P647" s="952"/>
      <c r="Q647" s="952"/>
      <c r="R647" s="952"/>
      <c r="S647" s="952"/>
      <c r="T647" s="952"/>
      <c r="U647" s="952"/>
      <c r="V647" s="952"/>
      <c r="W647" s="952"/>
      <c r="X647" s="952"/>
      <c r="Y647" s="952"/>
      <c r="Z647" s="952"/>
      <c r="AA647" s="952"/>
      <c r="AB647" s="952"/>
      <c r="AC647" s="952"/>
      <c r="AD647" s="952"/>
      <c r="AE647" s="952"/>
      <c r="AF647" s="953"/>
      <c r="AG647" s="562"/>
      <c r="AH647" s="563"/>
      <c r="AI647" s="483"/>
      <c r="AJ647" s="482"/>
      <c r="AK647" s="482"/>
      <c r="AL647" s="481"/>
      <c r="AM647" s="481"/>
      <c r="AN647" s="480"/>
    </row>
    <row r="648" spans="1:40" ht="15.5" x14ac:dyDescent="0.35">
      <c r="A648" s="951"/>
      <c r="B648" s="952"/>
      <c r="C648" s="952"/>
      <c r="D648" s="952"/>
      <c r="E648" s="952"/>
      <c r="F648" s="952"/>
      <c r="G648" s="952"/>
      <c r="H648" s="952"/>
      <c r="I648" s="952"/>
      <c r="J648" s="952"/>
      <c r="K648" s="952"/>
      <c r="L648" s="952"/>
      <c r="M648" s="952"/>
      <c r="N648" s="952"/>
      <c r="O648" s="952"/>
      <c r="P648" s="952"/>
      <c r="Q648" s="952"/>
      <c r="R648" s="952"/>
      <c r="S648" s="952"/>
      <c r="T648" s="952"/>
      <c r="U648" s="952"/>
      <c r="V648" s="952"/>
      <c r="W648" s="952"/>
      <c r="X648" s="952"/>
      <c r="Y648" s="952"/>
      <c r="Z648" s="952"/>
      <c r="AA648" s="952"/>
      <c r="AB648" s="952"/>
      <c r="AC648" s="952"/>
      <c r="AD648" s="952"/>
      <c r="AE648" s="952"/>
      <c r="AF648" s="953"/>
      <c r="AG648" s="562"/>
      <c r="AH648" s="563"/>
      <c r="AI648" s="483"/>
      <c r="AJ648" s="482"/>
      <c r="AK648" s="482"/>
      <c r="AL648" s="481"/>
      <c r="AM648" s="481"/>
      <c r="AN648" s="480"/>
    </row>
    <row r="649" spans="1:40" ht="15.5" x14ac:dyDescent="0.35">
      <c r="A649" s="951"/>
      <c r="B649" s="952"/>
      <c r="C649" s="952"/>
      <c r="D649" s="952"/>
      <c r="E649" s="952"/>
      <c r="F649" s="952"/>
      <c r="G649" s="952"/>
      <c r="H649" s="952"/>
      <c r="I649" s="952"/>
      <c r="J649" s="952"/>
      <c r="K649" s="952"/>
      <c r="L649" s="952"/>
      <c r="M649" s="952"/>
      <c r="N649" s="952"/>
      <c r="O649" s="952"/>
      <c r="P649" s="952"/>
      <c r="Q649" s="952"/>
      <c r="R649" s="952"/>
      <c r="S649" s="952"/>
      <c r="T649" s="952"/>
      <c r="U649" s="952"/>
      <c r="V649" s="952"/>
      <c r="W649" s="952"/>
      <c r="X649" s="952"/>
      <c r="Y649" s="952"/>
      <c r="Z649" s="952"/>
      <c r="AA649" s="952"/>
      <c r="AB649" s="952"/>
      <c r="AC649" s="952"/>
      <c r="AD649" s="952"/>
      <c r="AE649" s="952"/>
      <c r="AF649" s="953"/>
      <c r="AG649" s="562"/>
      <c r="AH649" s="563"/>
      <c r="AI649" s="483"/>
      <c r="AJ649" s="482"/>
      <c r="AK649" s="482"/>
      <c r="AL649" s="481"/>
      <c r="AM649" s="481"/>
      <c r="AN649" s="480"/>
    </row>
    <row r="650" spans="1:40" ht="15.5" x14ac:dyDescent="0.35">
      <c r="A650" s="951"/>
      <c r="B650" s="952"/>
      <c r="C650" s="952"/>
      <c r="D650" s="952"/>
      <c r="E650" s="952"/>
      <c r="F650" s="952"/>
      <c r="G650" s="952"/>
      <c r="H650" s="952"/>
      <c r="I650" s="952"/>
      <c r="J650" s="952"/>
      <c r="K650" s="952"/>
      <c r="L650" s="952"/>
      <c r="M650" s="952"/>
      <c r="N650" s="952"/>
      <c r="O650" s="952"/>
      <c r="P650" s="952"/>
      <c r="Q650" s="952"/>
      <c r="R650" s="952"/>
      <c r="S650" s="952"/>
      <c r="T650" s="952"/>
      <c r="U650" s="952"/>
      <c r="V650" s="952"/>
      <c r="W650" s="952"/>
      <c r="X650" s="952"/>
      <c r="Y650" s="952"/>
      <c r="Z650" s="952"/>
      <c r="AA650" s="952"/>
      <c r="AB650" s="952"/>
      <c r="AC650" s="952"/>
      <c r="AD650" s="952"/>
      <c r="AE650" s="952"/>
      <c r="AF650" s="953"/>
      <c r="AG650" s="562"/>
      <c r="AH650" s="563"/>
      <c r="AI650" s="483"/>
      <c r="AJ650" s="482"/>
      <c r="AK650" s="482"/>
      <c r="AL650" s="481"/>
      <c r="AM650" s="481"/>
      <c r="AN650" s="480"/>
    </row>
    <row r="651" spans="1:40" ht="15.5" x14ac:dyDescent="0.35">
      <c r="A651" s="951"/>
      <c r="B651" s="952"/>
      <c r="C651" s="952"/>
      <c r="D651" s="952"/>
      <c r="E651" s="952"/>
      <c r="F651" s="952"/>
      <c r="G651" s="952"/>
      <c r="H651" s="952"/>
      <c r="I651" s="952"/>
      <c r="J651" s="952"/>
      <c r="K651" s="952"/>
      <c r="L651" s="952"/>
      <c r="M651" s="952"/>
      <c r="N651" s="952"/>
      <c r="O651" s="952"/>
      <c r="P651" s="952"/>
      <c r="Q651" s="952"/>
      <c r="R651" s="952"/>
      <c r="S651" s="952"/>
      <c r="T651" s="952"/>
      <c r="U651" s="952"/>
      <c r="V651" s="952"/>
      <c r="W651" s="952"/>
      <c r="X651" s="952"/>
      <c r="Y651" s="952"/>
      <c r="Z651" s="952"/>
      <c r="AA651" s="952"/>
      <c r="AB651" s="952"/>
      <c r="AC651" s="952"/>
      <c r="AD651" s="952"/>
      <c r="AE651" s="952"/>
      <c r="AF651" s="953"/>
      <c r="AG651" s="562"/>
      <c r="AH651" s="563"/>
      <c r="AI651" s="483"/>
      <c r="AJ651" s="482"/>
      <c r="AK651" s="482"/>
      <c r="AL651" s="481"/>
      <c r="AM651" s="481"/>
      <c r="AN651" s="480"/>
    </row>
    <row r="652" spans="1:40" ht="15.5" x14ac:dyDescent="0.35">
      <c r="A652" s="951"/>
      <c r="B652" s="952"/>
      <c r="C652" s="952"/>
      <c r="D652" s="952"/>
      <c r="E652" s="952"/>
      <c r="F652" s="952"/>
      <c r="G652" s="952"/>
      <c r="H652" s="952"/>
      <c r="I652" s="952"/>
      <c r="J652" s="952"/>
      <c r="K652" s="952"/>
      <c r="L652" s="952"/>
      <c r="M652" s="952"/>
      <c r="N652" s="952"/>
      <c r="O652" s="952"/>
      <c r="P652" s="952"/>
      <c r="Q652" s="952"/>
      <c r="R652" s="952"/>
      <c r="S652" s="952"/>
      <c r="T652" s="952"/>
      <c r="U652" s="952"/>
      <c r="V652" s="952"/>
      <c r="W652" s="952"/>
      <c r="X652" s="952"/>
      <c r="Y652" s="952"/>
      <c r="Z652" s="952"/>
      <c r="AA652" s="952"/>
      <c r="AB652" s="952"/>
      <c r="AC652" s="952"/>
      <c r="AD652" s="952"/>
      <c r="AE652" s="952"/>
      <c r="AF652" s="953"/>
      <c r="AG652" s="562"/>
      <c r="AH652" s="563"/>
      <c r="AI652" s="483"/>
      <c r="AJ652" s="482"/>
      <c r="AK652" s="482"/>
      <c r="AL652" s="481"/>
      <c r="AM652" s="481"/>
      <c r="AN652" s="480"/>
    </row>
    <row r="653" spans="1:40" ht="15.5" x14ac:dyDescent="0.35">
      <c r="A653" s="951"/>
      <c r="B653" s="952"/>
      <c r="C653" s="952"/>
      <c r="D653" s="952"/>
      <c r="E653" s="952"/>
      <c r="F653" s="952"/>
      <c r="G653" s="952"/>
      <c r="H653" s="952"/>
      <c r="I653" s="952"/>
      <c r="J653" s="952"/>
      <c r="K653" s="952"/>
      <c r="L653" s="952"/>
      <c r="M653" s="952"/>
      <c r="N653" s="952"/>
      <c r="O653" s="952"/>
      <c r="P653" s="952"/>
      <c r="Q653" s="952"/>
      <c r="R653" s="952"/>
      <c r="S653" s="952"/>
      <c r="T653" s="952"/>
      <c r="U653" s="952"/>
      <c r="V653" s="952"/>
      <c r="W653" s="952"/>
      <c r="X653" s="952"/>
      <c r="Y653" s="952"/>
      <c r="Z653" s="952"/>
      <c r="AA653" s="952"/>
      <c r="AB653" s="952"/>
      <c r="AC653" s="952"/>
      <c r="AD653" s="952"/>
      <c r="AE653" s="952"/>
      <c r="AF653" s="953"/>
      <c r="AG653" s="562"/>
      <c r="AH653" s="563"/>
      <c r="AI653" s="483"/>
      <c r="AJ653" s="482"/>
      <c r="AK653" s="482"/>
      <c r="AL653" s="481"/>
      <c r="AM653" s="481"/>
      <c r="AN653" s="480"/>
    </row>
    <row r="654" spans="1:40" ht="15.5" x14ac:dyDescent="0.35">
      <c r="A654" s="951"/>
      <c r="B654" s="952"/>
      <c r="C654" s="952"/>
      <c r="D654" s="952"/>
      <c r="E654" s="952"/>
      <c r="F654" s="952"/>
      <c r="G654" s="952"/>
      <c r="H654" s="952"/>
      <c r="I654" s="952"/>
      <c r="J654" s="952"/>
      <c r="K654" s="952"/>
      <c r="L654" s="952"/>
      <c r="M654" s="952"/>
      <c r="N654" s="952"/>
      <c r="O654" s="952"/>
      <c r="P654" s="952"/>
      <c r="Q654" s="952"/>
      <c r="R654" s="952"/>
      <c r="S654" s="952"/>
      <c r="T654" s="952"/>
      <c r="U654" s="952"/>
      <c r="V654" s="952"/>
      <c r="W654" s="952"/>
      <c r="X654" s="952"/>
      <c r="Y654" s="952"/>
      <c r="Z654" s="952"/>
      <c r="AA654" s="952"/>
      <c r="AB654" s="952"/>
      <c r="AC654" s="952"/>
      <c r="AD654" s="952"/>
      <c r="AE654" s="952"/>
      <c r="AF654" s="953"/>
      <c r="AG654" s="562"/>
      <c r="AH654" s="563"/>
      <c r="AI654" s="483"/>
      <c r="AJ654" s="482"/>
      <c r="AK654" s="482"/>
      <c r="AL654" s="481"/>
      <c r="AM654" s="481"/>
      <c r="AN654" s="480"/>
    </row>
    <row r="655" spans="1:40" ht="15.5" x14ac:dyDescent="0.35">
      <c r="A655" s="951"/>
      <c r="B655" s="952"/>
      <c r="C655" s="952"/>
      <c r="D655" s="952"/>
      <c r="E655" s="952"/>
      <c r="F655" s="952"/>
      <c r="G655" s="952"/>
      <c r="H655" s="952"/>
      <c r="I655" s="952"/>
      <c r="J655" s="952"/>
      <c r="K655" s="952"/>
      <c r="L655" s="952"/>
      <c r="M655" s="952"/>
      <c r="N655" s="952"/>
      <c r="O655" s="952"/>
      <c r="P655" s="952"/>
      <c r="Q655" s="952"/>
      <c r="R655" s="952"/>
      <c r="S655" s="952"/>
      <c r="T655" s="952"/>
      <c r="U655" s="952"/>
      <c r="V655" s="952"/>
      <c r="W655" s="952"/>
      <c r="X655" s="952"/>
      <c r="Y655" s="952"/>
      <c r="Z655" s="952"/>
      <c r="AA655" s="952"/>
      <c r="AB655" s="952"/>
      <c r="AC655" s="952"/>
      <c r="AD655" s="952"/>
      <c r="AE655" s="952"/>
      <c r="AF655" s="953"/>
      <c r="AG655" s="562"/>
      <c r="AH655" s="563"/>
      <c r="AI655" s="483"/>
      <c r="AJ655" s="482"/>
      <c r="AK655" s="482"/>
      <c r="AL655" s="481"/>
      <c r="AM655" s="481"/>
      <c r="AN655" s="480"/>
    </row>
    <row r="656" spans="1:40" ht="15.5" x14ac:dyDescent="0.35">
      <c r="A656" s="951"/>
      <c r="B656" s="952"/>
      <c r="C656" s="952"/>
      <c r="D656" s="952"/>
      <c r="E656" s="952"/>
      <c r="F656" s="952"/>
      <c r="G656" s="952"/>
      <c r="H656" s="952"/>
      <c r="I656" s="952"/>
      <c r="J656" s="952"/>
      <c r="K656" s="952"/>
      <c r="L656" s="952"/>
      <c r="M656" s="952"/>
      <c r="N656" s="952"/>
      <c r="O656" s="952"/>
      <c r="P656" s="952"/>
      <c r="Q656" s="952"/>
      <c r="R656" s="952"/>
      <c r="S656" s="952"/>
      <c r="T656" s="952"/>
      <c r="U656" s="952"/>
      <c r="V656" s="952"/>
      <c r="W656" s="952"/>
      <c r="X656" s="952"/>
      <c r="Y656" s="952"/>
      <c r="Z656" s="952"/>
      <c r="AA656" s="952"/>
      <c r="AB656" s="952"/>
      <c r="AC656" s="952"/>
      <c r="AD656" s="952"/>
      <c r="AE656" s="952"/>
      <c r="AF656" s="953"/>
      <c r="AG656" s="946"/>
      <c r="AH656" s="947"/>
      <c r="AI656" s="483"/>
      <c r="AJ656" s="482"/>
      <c r="AK656" s="482"/>
      <c r="AL656" s="481"/>
      <c r="AM656" s="481"/>
      <c r="AN656" s="480"/>
    </row>
    <row r="657" spans="1:40" ht="15.5" x14ac:dyDescent="0.35">
      <c r="A657" s="951"/>
      <c r="B657" s="952"/>
      <c r="C657" s="952"/>
      <c r="D657" s="952"/>
      <c r="E657" s="952"/>
      <c r="F657" s="952"/>
      <c r="G657" s="952"/>
      <c r="H657" s="952"/>
      <c r="I657" s="952"/>
      <c r="J657" s="952"/>
      <c r="K657" s="952"/>
      <c r="L657" s="952"/>
      <c r="M657" s="952"/>
      <c r="N657" s="952"/>
      <c r="O657" s="952"/>
      <c r="P657" s="952"/>
      <c r="Q657" s="952"/>
      <c r="R657" s="952"/>
      <c r="S657" s="952"/>
      <c r="T657" s="952"/>
      <c r="U657" s="952"/>
      <c r="V657" s="952"/>
      <c r="W657" s="952"/>
      <c r="X657" s="952"/>
      <c r="Y657" s="952"/>
      <c r="Z657" s="952"/>
      <c r="AA657" s="952"/>
      <c r="AB657" s="952"/>
      <c r="AC657" s="952"/>
      <c r="AD657" s="952"/>
      <c r="AE657" s="952"/>
      <c r="AF657" s="953"/>
      <c r="AG657" s="946"/>
      <c r="AH657" s="947"/>
      <c r="AI657" s="483"/>
      <c r="AJ657" s="482"/>
      <c r="AK657" s="482"/>
      <c r="AL657" s="481"/>
      <c r="AM657" s="481"/>
      <c r="AN657" s="480"/>
    </row>
    <row r="658" spans="1:40" ht="15.5" x14ac:dyDescent="0.35">
      <c r="A658" s="951"/>
      <c r="B658" s="952"/>
      <c r="C658" s="952"/>
      <c r="D658" s="952"/>
      <c r="E658" s="952"/>
      <c r="F658" s="952"/>
      <c r="G658" s="952"/>
      <c r="H658" s="952"/>
      <c r="I658" s="952"/>
      <c r="J658" s="952"/>
      <c r="K658" s="952"/>
      <c r="L658" s="952"/>
      <c r="M658" s="952"/>
      <c r="N658" s="952"/>
      <c r="O658" s="952"/>
      <c r="P658" s="952"/>
      <c r="Q658" s="952"/>
      <c r="R658" s="952"/>
      <c r="S658" s="952"/>
      <c r="T658" s="952"/>
      <c r="U658" s="952"/>
      <c r="V658" s="952"/>
      <c r="W658" s="952"/>
      <c r="X658" s="952"/>
      <c r="Y658" s="952"/>
      <c r="Z658" s="952"/>
      <c r="AA658" s="952"/>
      <c r="AB658" s="952"/>
      <c r="AC658" s="952"/>
      <c r="AD658" s="952"/>
      <c r="AE658" s="952"/>
      <c r="AF658" s="953"/>
      <c r="AG658" s="944"/>
      <c r="AH658" s="945"/>
      <c r="AI658" s="568"/>
      <c r="AJ658" s="564"/>
      <c r="AK658" s="565"/>
      <c r="AL658" s="565"/>
      <c r="AM658" s="566"/>
      <c r="AN658" s="567"/>
    </row>
    <row r="659" spans="1:40" ht="15.5" x14ac:dyDescent="0.35">
      <c r="A659" s="951"/>
      <c r="B659" s="952"/>
      <c r="C659" s="952"/>
      <c r="D659" s="952"/>
      <c r="E659" s="952"/>
      <c r="F659" s="952"/>
      <c r="G659" s="952"/>
      <c r="H659" s="952"/>
      <c r="I659" s="952"/>
      <c r="J659" s="952"/>
      <c r="K659" s="952"/>
      <c r="L659" s="952"/>
      <c r="M659" s="952"/>
      <c r="N659" s="952"/>
      <c r="O659" s="952"/>
      <c r="P659" s="952"/>
      <c r="Q659" s="952"/>
      <c r="R659" s="952"/>
      <c r="S659" s="952"/>
      <c r="T659" s="952"/>
      <c r="U659" s="952"/>
      <c r="V659" s="952"/>
      <c r="W659" s="952"/>
      <c r="X659" s="952"/>
      <c r="Y659" s="952"/>
      <c r="Z659" s="952"/>
      <c r="AA659" s="952"/>
      <c r="AB659" s="952"/>
      <c r="AC659" s="952"/>
      <c r="AD659" s="952"/>
      <c r="AE659" s="952"/>
      <c r="AF659" s="953"/>
      <c r="AG659" s="487"/>
      <c r="AH659" s="486"/>
      <c r="AI659" s="483"/>
      <c r="AJ659" s="482"/>
      <c r="AK659" s="481"/>
      <c r="AL659" s="481"/>
      <c r="AM659" s="485"/>
      <c r="AN659" s="480"/>
    </row>
    <row r="660" spans="1:40" ht="15.5" x14ac:dyDescent="0.35">
      <c r="A660" s="951"/>
      <c r="B660" s="952"/>
      <c r="C660" s="952"/>
      <c r="D660" s="952"/>
      <c r="E660" s="952"/>
      <c r="F660" s="952"/>
      <c r="G660" s="952"/>
      <c r="H660" s="952"/>
      <c r="I660" s="952"/>
      <c r="J660" s="952"/>
      <c r="K660" s="952"/>
      <c r="L660" s="952"/>
      <c r="M660" s="952"/>
      <c r="N660" s="952"/>
      <c r="O660" s="952"/>
      <c r="P660" s="952"/>
      <c r="Q660" s="952"/>
      <c r="R660" s="952"/>
      <c r="S660" s="952"/>
      <c r="T660" s="952"/>
      <c r="U660" s="952"/>
      <c r="V660" s="952"/>
      <c r="W660" s="952"/>
      <c r="X660" s="952"/>
      <c r="Y660" s="952"/>
      <c r="Z660" s="952"/>
      <c r="AA660" s="952"/>
      <c r="AB660" s="952"/>
      <c r="AC660" s="952"/>
      <c r="AD660" s="952"/>
      <c r="AE660" s="952"/>
      <c r="AF660" s="953"/>
      <c r="AG660" s="944"/>
      <c r="AH660" s="945"/>
      <c r="AI660" s="484"/>
      <c r="AJ660" s="482"/>
      <c r="AK660" s="482"/>
      <c r="AL660" s="481"/>
      <c r="AM660" s="481"/>
      <c r="AN660" s="480"/>
    </row>
    <row r="661" spans="1:40" ht="15.5" x14ac:dyDescent="0.35">
      <c r="A661" s="951"/>
      <c r="B661" s="952"/>
      <c r="C661" s="952"/>
      <c r="D661" s="952"/>
      <c r="E661" s="952"/>
      <c r="F661" s="952"/>
      <c r="G661" s="952"/>
      <c r="H661" s="952"/>
      <c r="I661" s="952"/>
      <c r="J661" s="952"/>
      <c r="K661" s="952"/>
      <c r="L661" s="952"/>
      <c r="M661" s="952"/>
      <c r="N661" s="952"/>
      <c r="O661" s="952"/>
      <c r="P661" s="952"/>
      <c r="Q661" s="952"/>
      <c r="R661" s="952"/>
      <c r="S661" s="952"/>
      <c r="T661" s="952"/>
      <c r="U661" s="952"/>
      <c r="V661" s="952"/>
      <c r="W661" s="952"/>
      <c r="X661" s="952"/>
      <c r="Y661" s="952"/>
      <c r="Z661" s="952"/>
      <c r="AA661" s="952"/>
      <c r="AB661" s="952"/>
      <c r="AC661" s="952"/>
      <c r="AD661" s="952"/>
      <c r="AE661" s="952"/>
      <c r="AF661" s="953"/>
      <c r="AG661" s="944"/>
      <c r="AH661" s="945"/>
      <c r="AI661" s="483"/>
      <c r="AJ661" s="564"/>
      <c r="AK661" s="565"/>
      <c r="AL661" s="565"/>
      <c r="AM661" s="566"/>
      <c r="AN661" s="567"/>
    </row>
    <row r="662" spans="1:40" ht="16" thickBot="1" x14ac:dyDescent="0.4">
      <c r="A662" s="951"/>
      <c r="B662" s="952"/>
      <c r="C662" s="952"/>
      <c r="D662" s="952"/>
      <c r="E662" s="952"/>
      <c r="F662" s="952"/>
      <c r="G662" s="952"/>
      <c r="H662" s="952"/>
      <c r="I662" s="952"/>
      <c r="J662" s="952"/>
      <c r="K662" s="952"/>
      <c r="L662" s="952"/>
      <c r="M662" s="952"/>
      <c r="N662" s="952"/>
      <c r="O662" s="952"/>
      <c r="P662" s="952"/>
      <c r="Q662" s="952"/>
      <c r="R662" s="952"/>
      <c r="S662" s="952"/>
      <c r="T662" s="952"/>
      <c r="U662" s="952"/>
      <c r="V662" s="952"/>
      <c r="W662" s="952"/>
      <c r="X662" s="952"/>
      <c r="Y662" s="952"/>
      <c r="Z662" s="952"/>
      <c r="AA662" s="952"/>
      <c r="AB662" s="952"/>
      <c r="AC662" s="952"/>
      <c r="AD662" s="952"/>
      <c r="AE662" s="952"/>
      <c r="AF662" s="953"/>
      <c r="AG662" s="930"/>
      <c r="AH662" s="931"/>
      <c r="AI662" s="479"/>
      <c r="AJ662" s="478"/>
      <c r="AK662" s="478"/>
      <c r="AL662" s="478"/>
      <c r="AM662" s="478"/>
      <c r="AN662" s="477"/>
    </row>
    <row r="663" spans="1:40" ht="15.5" x14ac:dyDescent="0.35">
      <c r="A663" s="951"/>
      <c r="B663" s="952"/>
      <c r="C663" s="952"/>
      <c r="D663" s="952"/>
      <c r="E663" s="952"/>
      <c r="F663" s="952"/>
      <c r="G663" s="952"/>
      <c r="H663" s="952"/>
      <c r="I663" s="952"/>
      <c r="J663" s="952"/>
      <c r="K663" s="952"/>
      <c r="L663" s="952"/>
      <c r="M663" s="952"/>
      <c r="N663" s="952"/>
      <c r="O663" s="952"/>
      <c r="P663" s="952"/>
      <c r="Q663" s="952"/>
      <c r="R663" s="952"/>
      <c r="S663" s="952"/>
      <c r="T663" s="952"/>
      <c r="U663" s="952"/>
      <c r="V663" s="952"/>
      <c r="W663" s="952"/>
      <c r="X663" s="952"/>
      <c r="Y663" s="952"/>
      <c r="Z663" s="952"/>
      <c r="AA663" s="952"/>
      <c r="AB663" s="952"/>
      <c r="AC663" s="952"/>
      <c r="AD663" s="952"/>
      <c r="AE663" s="952"/>
      <c r="AF663" s="953"/>
      <c r="AG663" s="932" t="s">
        <v>433</v>
      </c>
      <c r="AH663" s="933"/>
      <c r="AI663" s="933"/>
      <c r="AJ663" s="933"/>
      <c r="AK663" s="933"/>
      <c r="AL663" s="933"/>
      <c r="AM663" s="934"/>
      <c r="AN663" s="476">
        <f>SUM(AN631:AN662)</f>
        <v>341.31400000000002</v>
      </c>
    </row>
    <row r="664" spans="1:40" ht="15.5" x14ac:dyDescent="0.35">
      <c r="A664" s="951"/>
      <c r="B664" s="952"/>
      <c r="C664" s="952"/>
      <c r="D664" s="952"/>
      <c r="E664" s="952"/>
      <c r="F664" s="952"/>
      <c r="G664" s="952"/>
      <c r="H664" s="952"/>
      <c r="I664" s="952"/>
      <c r="J664" s="952"/>
      <c r="K664" s="952"/>
      <c r="L664" s="952"/>
      <c r="M664" s="952"/>
      <c r="N664" s="952"/>
      <c r="O664" s="952"/>
      <c r="P664" s="952"/>
      <c r="Q664" s="952"/>
      <c r="R664" s="952"/>
      <c r="S664" s="952"/>
      <c r="T664" s="952"/>
      <c r="U664" s="952"/>
      <c r="V664" s="952"/>
      <c r="W664" s="952"/>
      <c r="X664" s="952"/>
      <c r="Y664" s="952"/>
      <c r="Z664" s="952"/>
      <c r="AA664" s="952"/>
      <c r="AB664" s="952"/>
      <c r="AC664" s="952"/>
      <c r="AD664" s="952"/>
      <c r="AE664" s="952"/>
      <c r="AF664" s="953"/>
      <c r="AG664" s="935"/>
      <c r="AH664" s="936"/>
      <c r="AI664" s="936"/>
      <c r="AJ664" s="936"/>
      <c r="AK664" s="936"/>
      <c r="AL664" s="936"/>
      <c r="AM664" s="937"/>
      <c r="AN664" s="475"/>
    </row>
    <row r="665" spans="1:40" ht="18.5" thickBot="1" x14ac:dyDescent="0.45">
      <c r="A665" s="954"/>
      <c r="B665" s="955"/>
      <c r="C665" s="955"/>
      <c r="D665" s="955"/>
      <c r="E665" s="955"/>
      <c r="F665" s="955"/>
      <c r="G665" s="955"/>
      <c r="H665" s="955"/>
      <c r="I665" s="955"/>
      <c r="J665" s="955"/>
      <c r="K665" s="955"/>
      <c r="L665" s="955"/>
      <c r="M665" s="955"/>
      <c r="N665" s="955"/>
      <c r="O665" s="955"/>
      <c r="P665" s="955"/>
      <c r="Q665" s="955"/>
      <c r="R665" s="955"/>
      <c r="S665" s="955"/>
      <c r="T665" s="955"/>
      <c r="U665" s="955"/>
      <c r="V665" s="955"/>
      <c r="W665" s="955"/>
      <c r="X665" s="955"/>
      <c r="Y665" s="955"/>
      <c r="Z665" s="955"/>
      <c r="AA665" s="955"/>
      <c r="AB665" s="955"/>
      <c r="AC665" s="955"/>
      <c r="AD665" s="955"/>
      <c r="AE665" s="955"/>
      <c r="AF665" s="956"/>
      <c r="AG665" s="938" t="s">
        <v>470</v>
      </c>
      <c r="AH665" s="939"/>
      <c r="AI665" s="939"/>
      <c r="AJ665" s="939"/>
      <c r="AK665" s="939"/>
      <c r="AL665" s="939"/>
      <c r="AM665" s="940"/>
      <c r="AN665" s="474">
        <f>AN663-AN664</f>
        <v>341.31400000000002</v>
      </c>
    </row>
    <row r="666" spans="1:40" ht="15.5" x14ac:dyDescent="0.35">
      <c r="A666" s="473"/>
      <c r="B666" s="472"/>
      <c r="C666" s="468"/>
      <c r="D666" s="468"/>
      <c r="E666" s="468"/>
      <c r="F666" s="468"/>
      <c r="G666" s="468"/>
      <c r="H666" s="469"/>
      <c r="I666" s="468"/>
      <c r="J666" s="468"/>
      <c r="K666" s="468"/>
      <c r="L666" s="468"/>
      <c r="M666" s="468"/>
      <c r="N666" s="468"/>
      <c r="O666" s="468"/>
      <c r="P666" s="468"/>
      <c r="Q666" s="468"/>
      <c r="R666" s="468"/>
      <c r="S666" s="941"/>
      <c r="T666" s="941"/>
      <c r="U666" s="941"/>
      <c r="V666" s="941"/>
      <c r="W666" s="941"/>
      <c r="X666" s="941"/>
      <c r="Y666" s="941"/>
      <c r="Z666" s="941"/>
      <c r="AA666" s="941"/>
      <c r="AB666" s="941"/>
      <c r="AC666" s="941"/>
      <c r="AD666" s="941"/>
      <c r="AE666" s="941"/>
      <c r="AF666" s="941"/>
      <c r="AG666" s="941"/>
      <c r="AH666" s="941"/>
      <c r="AI666" s="471"/>
      <c r="AJ666" s="470"/>
      <c r="AK666" s="469"/>
      <c r="AL666" s="468"/>
      <c r="AM666" s="468"/>
      <c r="AN666" s="467"/>
    </row>
    <row r="667" spans="1:40" ht="15.5" x14ac:dyDescent="0.35">
      <c r="A667" s="463"/>
      <c r="B667" s="462"/>
      <c r="H667" s="461"/>
      <c r="S667" s="942"/>
      <c r="T667" s="942"/>
      <c r="U667" s="942"/>
      <c r="V667" s="942"/>
      <c r="W667" s="942"/>
      <c r="X667" s="942"/>
      <c r="Y667" s="942"/>
      <c r="Z667" s="942"/>
      <c r="AA667" s="942"/>
      <c r="AB667" s="942"/>
      <c r="AC667" s="942"/>
      <c r="AD667" s="942"/>
      <c r="AE667" s="942"/>
      <c r="AF667" s="942"/>
      <c r="AG667" s="942"/>
      <c r="AH667" s="942"/>
      <c r="AI667" s="466"/>
      <c r="AJ667" s="465"/>
      <c r="AK667" s="461"/>
      <c r="AN667" s="464"/>
    </row>
    <row r="668" spans="1:40" ht="15.5" x14ac:dyDescent="0.35">
      <c r="A668" s="463"/>
      <c r="B668" s="462"/>
      <c r="H668" s="461"/>
      <c r="S668" s="942"/>
      <c r="T668" s="942"/>
      <c r="U668" s="942"/>
      <c r="V668" s="942"/>
      <c r="W668" s="942"/>
      <c r="X668" s="942"/>
      <c r="Y668" s="942"/>
      <c r="Z668" s="942"/>
      <c r="AA668" s="942"/>
      <c r="AB668" s="942"/>
      <c r="AC668" s="942"/>
      <c r="AD668" s="942"/>
      <c r="AE668" s="942"/>
      <c r="AF668" s="942"/>
      <c r="AG668" s="942"/>
      <c r="AH668" s="942"/>
      <c r="AI668" s="466"/>
      <c r="AJ668" s="465"/>
      <c r="AK668" s="461"/>
      <c r="AN668" s="464"/>
    </row>
    <row r="669" spans="1:40" ht="15.5" x14ac:dyDescent="0.35">
      <c r="A669" s="463"/>
      <c r="B669" s="462"/>
      <c r="H669" s="461"/>
      <c r="S669" s="942"/>
      <c r="T669" s="942"/>
      <c r="U669" s="942"/>
      <c r="V669" s="942"/>
      <c r="W669" s="942"/>
      <c r="X669" s="942"/>
      <c r="Y669" s="942"/>
      <c r="Z669" s="942"/>
      <c r="AA669" s="942"/>
      <c r="AB669" s="942"/>
      <c r="AC669" s="942"/>
      <c r="AD669" s="942"/>
      <c r="AE669" s="942"/>
      <c r="AF669" s="942"/>
      <c r="AG669" s="942"/>
      <c r="AH669" s="942"/>
      <c r="AI669" s="466"/>
      <c r="AJ669" s="465"/>
      <c r="AK669" s="461"/>
      <c r="AN669" s="464"/>
    </row>
    <row r="670" spans="1:40" ht="15.5" x14ac:dyDescent="0.35">
      <c r="A670" s="463"/>
      <c r="B670" s="462"/>
      <c r="H670" s="461"/>
      <c r="S670" s="942"/>
      <c r="T670" s="942"/>
      <c r="U670" s="942"/>
      <c r="V670" s="942"/>
      <c r="W670" s="942"/>
      <c r="X670" s="942"/>
      <c r="Y670" s="942"/>
      <c r="Z670" s="942"/>
      <c r="AA670" s="942"/>
      <c r="AB670" s="942"/>
      <c r="AC670" s="942"/>
      <c r="AD670" s="942"/>
      <c r="AE670" s="942"/>
      <c r="AF670" s="942"/>
      <c r="AG670" s="942"/>
      <c r="AH670" s="942"/>
      <c r="AI670" s="466"/>
      <c r="AJ670" s="465"/>
      <c r="AK670" s="461"/>
      <c r="AN670" s="464"/>
    </row>
    <row r="671" spans="1:40" ht="15.5" x14ac:dyDescent="0.35">
      <c r="A671" s="463"/>
      <c r="B671" s="462"/>
      <c r="H671" s="461"/>
      <c r="S671" s="942"/>
      <c r="T671" s="942"/>
      <c r="U671" s="942"/>
      <c r="V671" s="942"/>
      <c r="W671" s="942"/>
      <c r="X671" s="942"/>
      <c r="Y671" s="942"/>
      <c r="Z671" s="942"/>
      <c r="AA671" s="942"/>
      <c r="AB671" s="942"/>
      <c r="AC671" s="942"/>
      <c r="AD671" s="942"/>
      <c r="AE671" s="942"/>
      <c r="AF671" s="942"/>
      <c r="AG671" s="942"/>
      <c r="AH671" s="942"/>
      <c r="AI671" s="466"/>
      <c r="AJ671" s="465"/>
      <c r="AK671" s="461"/>
      <c r="AN671" s="464"/>
    </row>
    <row r="672" spans="1:40" ht="15.5" x14ac:dyDescent="0.35">
      <c r="A672" s="463"/>
      <c r="B672" s="462"/>
      <c r="H672" s="461"/>
      <c r="S672" s="942"/>
      <c r="T672" s="942"/>
      <c r="U672" s="942"/>
      <c r="V672" s="942"/>
      <c r="W672" s="942"/>
      <c r="X672" s="942"/>
      <c r="Y672" s="942"/>
      <c r="Z672" s="942"/>
      <c r="AA672" s="942"/>
      <c r="AB672" s="942"/>
      <c r="AC672" s="942"/>
      <c r="AD672" s="942"/>
      <c r="AE672" s="942"/>
      <c r="AF672" s="942"/>
      <c r="AG672" s="942"/>
      <c r="AH672" s="942"/>
      <c r="AI672" s="922" t="s">
        <v>723</v>
      </c>
      <c r="AJ672" s="923"/>
      <c r="AK672" s="923"/>
      <c r="AL672" s="923"/>
      <c r="AM672" s="923"/>
      <c r="AN672" s="924"/>
    </row>
    <row r="673" spans="1:47" ht="13" x14ac:dyDescent="0.3">
      <c r="A673" s="920"/>
      <c r="B673" s="921"/>
      <c r="C673" s="921"/>
      <c r="D673" s="921"/>
      <c r="E673" s="921"/>
      <c r="F673" s="921"/>
      <c r="G673" s="921"/>
      <c r="H673" s="921"/>
      <c r="I673" s="921"/>
      <c r="J673" s="921"/>
      <c r="K673" s="921"/>
      <c r="L673" s="921"/>
      <c r="M673" s="921"/>
      <c r="N673" s="921"/>
      <c r="O673" s="921"/>
      <c r="P673" s="921"/>
      <c r="Q673" s="921"/>
      <c r="R673" s="921"/>
      <c r="S673" s="942"/>
      <c r="T673" s="942"/>
      <c r="U673" s="942"/>
      <c r="V673" s="942"/>
      <c r="W673" s="942"/>
      <c r="X673" s="942"/>
      <c r="Y673" s="942"/>
      <c r="Z673" s="942"/>
      <c r="AA673" s="942"/>
      <c r="AB673" s="942"/>
      <c r="AC673" s="942"/>
      <c r="AD673" s="942"/>
      <c r="AE673" s="942"/>
      <c r="AF673" s="942"/>
      <c r="AG673" s="942"/>
      <c r="AH673" s="942"/>
      <c r="AI673" s="922" t="s">
        <v>724</v>
      </c>
      <c r="AJ673" s="923"/>
      <c r="AK673" s="923"/>
      <c r="AL673" s="923"/>
      <c r="AM673" s="923"/>
      <c r="AN673" s="924"/>
    </row>
    <row r="674" spans="1:47" ht="13" x14ac:dyDescent="0.3">
      <c r="A674" s="920"/>
      <c r="B674" s="921"/>
      <c r="C674" s="921"/>
      <c r="D674" s="921"/>
      <c r="E674" s="921"/>
      <c r="F674" s="921"/>
      <c r="G674" s="921"/>
      <c r="H674" s="921"/>
      <c r="I674" s="921"/>
      <c r="J674" s="921"/>
      <c r="K674" s="921"/>
      <c r="L674" s="921"/>
      <c r="M674" s="921"/>
      <c r="N674" s="921"/>
      <c r="O674" s="921"/>
      <c r="P674" s="921"/>
      <c r="Q674" s="921"/>
      <c r="R674" s="921"/>
      <c r="S674" s="942"/>
      <c r="T674" s="942"/>
      <c r="U674" s="942"/>
      <c r="V674" s="942"/>
      <c r="W674" s="942"/>
      <c r="X674" s="942"/>
      <c r="Y674" s="942"/>
      <c r="Z674" s="942"/>
      <c r="AA674" s="942"/>
      <c r="AB674" s="942"/>
      <c r="AC674" s="942"/>
      <c r="AD674" s="942"/>
      <c r="AE674" s="942"/>
      <c r="AF674" s="942"/>
      <c r="AG674" s="942"/>
      <c r="AH674" s="942"/>
      <c r="AI674" s="922" t="s">
        <v>726</v>
      </c>
      <c r="AJ674" s="923"/>
      <c r="AK674" s="923"/>
      <c r="AL674" s="923"/>
      <c r="AM674" s="923"/>
      <c r="AN674" s="924"/>
    </row>
    <row r="675" spans="1:47" ht="13.5" thickBot="1" x14ac:dyDescent="0.35">
      <c r="A675" s="925"/>
      <c r="B675" s="926"/>
      <c r="C675" s="926"/>
      <c r="D675" s="926"/>
      <c r="E675" s="926"/>
      <c r="F675" s="926"/>
      <c r="G675" s="926"/>
      <c r="H675" s="926"/>
      <c r="I675" s="926"/>
      <c r="J675" s="926"/>
      <c r="K675" s="926"/>
      <c r="L675" s="926"/>
      <c r="M675" s="926"/>
      <c r="N675" s="926"/>
      <c r="O675" s="926"/>
      <c r="P675" s="926"/>
      <c r="Q675" s="926"/>
      <c r="R675" s="926"/>
      <c r="S675" s="943"/>
      <c r="T675" s="943"/>
      <c r="U675" s="943"/>
      <c r="V675" s="943"/>
      <c r="W675" s="943"/>
      <c r="X675" s="943"/>
      <c r="Y675" s="943"/>
      <c r="Z675" s="943"/>
      <c r="AA675" s="943"/>
      <c r="AB675" s="943"/>
      <c r="AC675" s="943"/>
      <c r="AD675" s="943"/>
      <c r="AE675" s="943"/>
      <c r="AF675" s="943"/>
      <c r="AG675" s="943"/>
      <c r="AH675" s="943"/>
      <c r="AI675" s="927"/>
      <c r="AJ675" s="928"/>
      <c r="AK675" s="928"/>
      <c r="AL675" s="928"/>
      <c r="AM675" s="928"/>
      <c r="AN675" s="929"/>
    </row>
    <row r="676" spans="1:47" ht="23" x14ac:dyDescent="0.5">
      <c r="A676" s="1001"/>
      <c r="B676" s="1002"/>
      <c r="C676" s="1002"/>
      <c r="D676" s="1002"/>
      <c r="E676" s="1002"/>
      <c r="F676" s="1002"/>
      <c r="G676" s="1002"/>
      <c r="H676" s="1003"/>
      <c r="I676" s="1007" t="s">
        <v>460</v>
      </c>
      <c r="J676" s="1008"/>
      <c r="K676" s="1008"/>
      <c r="L676" s="1008"/>
      <c r="M676" s="1008"/>
      <c r="N676" s="1008"/>
      <c r="O676" s="1008"/>
      <c r="P676" s="1008"/>
      <c r="Q676" s="1008"/>
      <c r="R676" s="1008"/>
      <c r="S676" s="1008"/>
      <c r="T676" s="1008"/>
      <c r="U676" s="1008"/>
      <c r="V676" s="1008"/>
      <c r="W676" s="1008"/>
      <c r="X676" s="1008"/>
      <c r="Y676" s="1008"/>
      <c r="Z676" s="1008"/>
      <c r="AA676" s="1008"/>
      <c r="AB676" s="1008"/>
      <c r="AC676" s="1008"/>
      <c r="AD676" s="1008"/>
      <c r="AE676" s="1008"/>
      <c r="AF676" s="1008"/>
      <c r="AG676" s="1008"/>
      <c r="AH676" s="1008"/>
      <c r="AI676" s="1008"/>
      <c r="AJ676" s="1008"/>
      <c r="AK676" s="1009"/>
      <c r="AL676" s="1013" t="s">
        <v>459</v>
      </c>
      <c r="AM676" s="1014"/>
      <c r="AN676" s="1015"/>
    </row>
    <row r="677" spans="1:47" ht="23" x14ac:dyDescent="0.5">
      <c r="A677" s="1004"/>
      <c r="B677" s="1005"/>
      <c r="C677" s="1005"/>
      <c r="D677" s="1005"/>
      <c r="E677" s="1005"/>
      <c r="F677" s="1005"/>
      <c r="G677" s="1005"/>
      <c r="H677" s="1006"/>
      <c r="I677" s="1010"/>
      <c r="J677" s="1011"/>
      <c r="K677" s="1011"/>
      <c r="L677" s="1011"/>
      <c r="M677" s="1011"/>
      <c r="N677" s="1011"/>
      <c r="O677" s="1011"/>
      <c r="P677" s="1011"/>
      <c r="Q677" s="1011"/>
      <c r="R677" s="1011"/>
      <c r="S677" s="1011"/>
      <c r="T677" s="1011"/>
      <c r="U677" s="1011"/>
      <c r="V677" s="1011"/>
      <c r="W677" s="1011"/>
      <c r="X677" s="1011"/>
      <c r="Y677" s="1011"/>
      <c r="Z677" s="1011"/>
      <c r="AA677" s="1011"/>
      <c r="AB677" s="1011"/>
      <c r="AC677" s="1011"/>
      <c r="AD677" s="1011"/>
      <c r="AE677" s="1011"/>
      <c r="AF677" s="1011"/>
      <c r="AG677" s="1011"/>
      <c r="AH677" s="1011"/>
      <c r="AI677" s="1011"/>
      <c r="AJ677" s="1011"/>
      <c r="AK677" s="1012"/>
      <c r="AL677" s="1016" t="s">
        <v>458</v>
      </c>
      <c r="AM677" s="1017"/>
      <c r="AN677" s="1018"/>
    </row>
    <row r="678" spans="1:47" ht="23" x14ac:dyDescent="0.5">
      <c r="A678" s="1004"/>
      <c r="B678" s="1005"/>
      <c r="C678" s="1005"/>
      <c r="D678" s="1005"/>
      <c r="E678" s="1005"/>
      <c r="F678" s="1005"/>
      <c r="G678" s="1005"/>
      <c r="H678" s="1006"/>
      <c r="I678" s="1019" t="s">
        <v>457</v>
      </c>
      <c r="J678" s="1020"/>
      <c r="K678" s="1020"/>
      <c r="L678" s="1020"/>
      <c r="M678" s="1020"/>
      <c r="N678" s="1020"/>
      <c r="O678" s="1020"/>
      <c r="P678" s="1020"/>
      <c r="Q678" s="1020"/>
      <c r="R678" s="1020"/>
      <c r="S678" s="1020"/>
      <c r="T678" s="1020"/>
      <c r="U678" s="1020"/>
      <c r="V678" s="1020"/>
      <c r="W678" s="1020"/>
      <c r="X678" s="1020"/>
      <c r="Y678" s="1020"/>
      <c r="Z678" s="1020"/>
      <c r="AA678" s="1020"/>
      <c r="AB678" s="1020"/>
      <c r="AC678" s="1020"/>
      <c r="AD678" s="1020"/>
      <c r="AE678" s="1020"/>
      <c r="AF678" s="1020"/>
      <c r="AG678" s="1020"/>
      <c r="AH678" s="1020"/>
      <c r="AI678" s="1020"/>
      <c r="AJ678" s="1020"/>
      <c r="AK678" s="1021"/>
      <c r="AL678" s="1022" t="s">
        <v>456</v>
      </c>
      <c r="AM678" s="1023"/>
      <c r="AN678" s="1024"/>
    </row>
    <row r="679" spans="1:47" ht="14" x14ac:dyDescent="0.25">
      <c r="A679" s="977" t="s">
        <v>455</v>
      </c>
      <c r="B679" s="978"/>
      <c r="C679" s="978"/>
      <c r="D679" s="978"/>
      <c r="E679" s="978"/>
      <c r="F679" s="978" t="s">
        <v>454</v>
      </c>
      <c r="G679" s="978"/>
      <c r="H679" s="999">
        <v>15</v>
      </c>
      <c r="I679" s="999"/>
      <c r="J679" s="978" t="s">
        <v>453</v>
      </c>
      <c r="K679" s="978"/>
      <c r="L679" s="999">
        <v>10</v>
      </c>
      <c r="M679" s="999"/>
      <c r="N679" s="978" t="s">
        <v>9</v>
      </c>
      <c r="O679" s="978"/>
      <c r="P679" s="999">
        <v>2024</v>
      </c>
      <c r="Q679" s="999"/>
      <c r="R679" s="497"/>
      <c r="S679" s="497"/>
      <c r="T679" s="497"/>
      <c r="U679" s="978" t="s">
        <v>452</v>
      </c>
      <c r="V679" s="978"/>
      <c r="W679" s="978"/>
      <c r="X679" s="978"/>
      <c r="Y679" s="978"/>
      <c r="Z679" s="1000"/>
      <c r="AA679" s="1000"/>
      <c r="AB679" s="1000"/>
      <c r="AC679" s="1000"/>
      <c r="AD679" s="1000"/>
      <c r="AE679" s="1000"/>
      <c r="AF679" s="1000"/>
      <c r="AG679" s="978" t="s">
        <v>451</v>
      </c>
      <c r="AH679" s="978"/>
      <c r="AI679" s="978"/>
      <c r="AJ679" s="989" t="s">
        <v>723</v>
      </c>
      <c r="AK679" s="989"/>
      <c r="AL679" s="989"/>
      <c r="AM679" s="989"/>
      <c r="AN679" s="990"/>
    </row>
    <row r="680" spans="1:47" ht="17.5" customHeight="1" x14ac:dyDescent="0.25">
      <c r="A680" s="991" t="s">
        <v>450</v>
      </c>
      <c r="B680" s="992"/>
      <c r="C680" s="992"/>
      <c r="D680" s="992"/>
      <c r="E680" s="992"/>
      <c r="F680" s="992"/>
      <c r="G680" s="992"/>
      <c r="H680" s="992"/>
      <c r="I680" s="993" t="s">
        <v>550</v>
      </c>
      <c r="J680" s="994"/>
      <c r="K680" s="994"/>
      <c r="L680" s="994"/>
      <c r="M680" s="994"/>
      <c r="N680" s="994"/>
      <c r="O680" s="994"/>
      <c r="P680" s="994"/>
      <c r="Q680" s="994"/>
      <c r="R680" s="994"/>
      <c r="S680" s="994"/>
      <c r="T680" s="994"/>
      <c r="U680" s="994"/>
      <c r="V680" s="994"/>
      <c r="W680" s="994"/>
      <c r="X680" s="994"/>
      <c r="Y680" s="994"/>
      <c r="Z680" s="994"/>
      <c r="AA680" s="994"/>
      <c r="AB680" s="994"/>
      <c r="AC680" s="994"/>
      <c r="AD680" s="994"/>
      <c r="AE680" s="994"/>
      <c r="AF680" s="994"/>
      <c r="AG680" s="994"/>
      <c r="AH680" s="994"/>
      <c r="AI680" s="994"/>
      <c r="AJ680" s="994"/>
      <c r="AK680" s="994"/>
      <c r="AL680" s="994"/>
      <c r="AM680" s="994"/>
      <c r="AN680" s="995"/>
    </row>
    <row r="681" spans="1:47" ht="20" x14ac:dyDescent="0.4">
      <c r="A681" s="977" t="s">
        <v>449</v>
      </c>
      <c r="B681" s="978"/>
      <c r="C681" s="978"/>
      <c r="D681" s="978"/>
      <c r="E681" s="978"/>
      <c r="F681" s="978"/>
      <c r="G681" s="978"/>
      <c r="H681" s="978"/>
      <c r="I681" s="979"/>
      <c r="J681" s="979"/>
      <c r="K681" s="979"/>
      <c r="L681" s="979"/>
      <c r="M681" s="979"/>
      <c r="N681" s="979"/>
      <c r="O681" s="979"/>
      <c r="P681" s="979"/>
      <c r="Q681" s="979"/>
      <c r="R681" s="979"/>
      <c r="S681" s="979"/>
      <c r="T681" s="979"/>
      <c r="U681" s="979"/>
      <c r="V681" s="979"/>
      <c r="W681" s="979"/>
      <c r="X681" s="979"/>
      <c r="Y681" s="979"/>
      <c r="Z681" s="979"/>
      <c r="AA681" s="979"/>
      <c r="AB681" s="979"/>
      <c r="AC681" s="979"/>
      <c r="AD681" s="979"/>
      <c r="AE681" s="980" t="s">
        <v>446</v>
      </c>
      <c r="AF681" s="981"/>
      <c r="AG681" s="981"/>
      <c r="AH681" s="982"/>
      <c r="AI681" s="499"/>
      <c r="AJ681" s="996" t="s">
        <v>448</v>
      </c>
      <c r="AK681" s="997"/>
      <c r="AL681" s="998"/>
      <c r="AM681" s="983"/>
      <c r="AN681" s="984"/>
    </row>
    <row r="682" spans="1:47" ht="20" x14ac:dyDescent="0.4">
      <c r="A682" s="977" t="s">
        <v>447</v>
      </c>
      <c r="B682" s="978"/>
      <c r="C682" s="978"/>
      <c r="D682" s="978"/>
      <c r="E682" s="978"/>
      <c r="F682" s="978"/>
      <c r="G682" s="978"/>
      <c r="H682" s="978"/>
      <c r="I682" s="979"/>
      <c r="J682" s="979"/>
      <c r="K682" s="979"/>
      <c r="L682" s="979"/>
      <c r="M682" s="979"/>
      <c r="N682" s="979"/>
      <c r="O682" s="979"/>
      <c r="P682" s="979"/>
      <c r="Q682" s="979"/>
      <c r="R682" s="979"/>
      <c r="S682" s="979"/>
      <c r="T682" s="979"/>
      <c r="U682" s="979"/>
      <c r="V682" s="979"/>
      <c r="W682" s="979"/>
      <c r="X682" s="979"/>
      <c r="Y682" s="979"/>
      <c r="Z682" s="979"/>
      <c r="AA682" s="979"/>
      <c r="AB682" s="979"/>
      <c r="AC682" s="979"/>
      <c r="AD682" s="979"/>
      <c r="AE682" s="980" t="s">
        <v>446</v>
      </c>
      <c r="AF682" s="981"/>
      <c r="AG682" s="981"/>
      <c r="AH682" s="982"/>
      <c r="AI682" s="499"/>
      <c r="AJ682" s="980" t="s">
        <v>445</v>
      </c>
      <c r="AK682" s="981"/>
      <c r="AL682" s="982"/>
      <c r="AM682" s="983"/>
      <c r="AN682" s="984"/>
    </row>
    <row r="683" spans="1:47" ht="16" thickBot="1" x14ac:dyDescent="0.3">
      <c r="A683" s="498"/>
      <c r="B683" s="497"/>
      <c r="C683" s="497"/>
      <c r="D683" s="497"/>
      <c r="E683" s="497"/>
      <c r="F683" s="497"/>
      <c r="G683" s="497"/>
      <c r="H683" s="497"/>
      <c r="I683" s="497"/>
      <c r="J683" s="497"/>
      <c r="K683" s="497"/>
      <c r="L683" s="497"/>
      <c r="M683" s="497"/>
      <c r="N683" s="497"/>
      <c r="O683" s="497"/>
      <c r="P683" s="497"/>
      <c r="Q683" s="497"/>
      <c r="R683" s="497"/>
      <c r="S683" s="497"/>
      <c r="T683" s="497"/>
      <c r="U683" s="497"/>
      <c r="V683" s="497"/>
      <c r="W683" s="497"/>
      <c r="X683" s="497"/>
      <c r="Y683" s="497"/>
      <c r="Z683" s="497"/>
      <c r="AA683" s="497"/>
      <c r="AB683" s="497"/>
      <c r="AC683" s="497"/>
      <c r="AD683" s="497"/>
      <c r="AE683" s="497"/>
      <c r="AF683" s="497"/>
      <c r="AG683" s="497"/>
      <c r="AH683" s="497"/>
      <c r="AI683" s="496"/>
      <c r="AJ683" s="496"/>
      <c r="AK683" s="496"/>
      <c r="AL683" s="496"/>
      <c r="AM683" s="495"/>
      <c r="AN683" s="494"/>
    </row>
    <row r="684" spans="1:47" ht="36" customHeight="1" thickBot="1" x14ac:dyDescent="0.35">
      <c r="A684" s="966" t="s">
        <v>494</v>
      </c>
      <c r="B684" s="967"/>
      <c r="C684" s="967"/>
      <c r="D684" s="967"/>
      <c r="E684" s="967"/>
      <c r="F684" s="967"/>
      <c r="G684" s="967"/>
      <c r="H684" s="968" t="s">
        <v>42</v>
      </c>
      <c r="I684" s="969"/>
      <c r="J684" s="969"/>
      <c r="K684" s="969"/>
      <c r="L684" s="969"/>
      <c r="M684" s="969"/>
      <c r="N684" s="969"/>
      <c r="O684" s="969"/>
      <c r="P684" s="969"/>
      <c r="Q684" s="969"/>
      <c r="R684" s="969"/>
      <c r="S684" s="969"/>
      <c r="T684" s="970"/>
      <c r="U684" s="967" t="s">
        <v>31</v>
      </c>
      <c r="V684" s="967"/>
      <c r="W684" s="967"/>
      <c r="X684" s="967"/>
      <c r="Y684" s="967"/>
      <c r="Z684" s="967"/>
      <c r="AA684" s="967"/>
      <c r="AB684" s="967"/>
      <c r="AC684" s="967"/>
      <c r="AD684" s="967"/>
      <c r="AE684" s="971" t="s">
        <v>591</v>
      </c>
      <c r="AF684" s="972"/>
      <c r="AG684" s="973"/>
      <c r="AH684" s="973"/>
      <c r="AI684" s="974"/>
      <c r="AJ684" s="493" t="s">
        <v>444</v>
      </c>
      <c r="AK684" s="492" t="s">
        <v>47</v>
      </c>
      <c r="AL684" s="491" t="s">
        <v>443</v>
      </c>
      <c r="AM684" s="975" t="s">
        <v>442</v>
      </c>
      <c r="AN684" s="976"/>
      <c r="AP684" s="1028" t="s">
        <v>467</v>
      </c>
      <c r="AQ684" s="1029"/>
      <c r="AR684" s="1029"/>
      <c r="AS684" s="1029"/>
      <c r="AT684" s="1029"/>
      <c r="AU684" s="1030"/>
    </row>
    <row r="685" spans="1:47" ht="13" x14ac:dyDescent="0.3">
      <c r="A685" s="948"/>
      <c r="B685" s="949"/>
      <c r="C685" s="949"/>
      <c r="D685" s="949"/>
      <c r="E685" s="949"/>
      <c r="F685" s="949"/>
      <c r="G685" s="949"/>
      <c r="H685" s="949"/>
      <c r="I685" s="949"/>
      <c r="J685" s="949"/>
      <c r="K685" s="949"/>
      <c r="L685" s="949"/>
      <c r="M685" s="949"/>
      <c r="N685" s="949"/>
      <c r="O685" s="949"/>
      <c r="P685" s="949"/>
      <c r="Q685" s="949"/>
      <c r="R685" s="949"/>
      <c r="S685" s="949"/>
      <c r="T685" s="949"/>
      <c r="U685" s="949"/>
      <c r="V685" s="949"/>
      <c r="W685" s="949"/>
      <c r="X685" s="949"/>
      <c r="Y685" s="949"/>
      <c r="Z685" s="949"/>
      <c r="AA685" s="949"/>
      <c r="AB685" s="949"/>
      <c r="AC685" s="949"/>
      <c r="AD685" s="949"/>
      <c r="AE685" s="949"/>
      <c r="AF685" s="950"/>
      <c r="AG685" s="957" t="s">
        <v>441</v>
      </c>
      <c r="AH685" s="958"/>
      <c r="AI685" s="961" t="s">
        <v>440</v>
      </c>
      <c r="AJ685" s="963" t="s">
        <v>439</v>
      </c>
      <c r="AK685" s="965"/>
      <c r="AL685" s="965"/>
      <c r="AM685" s="961" t="s">
        <v>438</v>
      </c>
      <c r="AN685" s="985" t="s">
        <v>437</v>
      </c>
      <c r="AP685" s="961" t="s">
        <v>440</v>
      </c>
      <c r="AQ685" s="963" t="s">
        <v>439</v>
      </c>
      <c r="AR685" s="965"/>
      <c r="AS685" s="965"/>
      <c r="AT685" s="961" t="s">
        <v>438</v>
      </c>
      <c r="AU685" s="985" t="s">
        <v>437</v>
      </c>
    </row>
    <row r="686" spans="1:47" ht="13.5" thickBot="1" x14ac:dyDescent="0.35">
      <c r="A686" s="951"/>
      <c r="B686" s="952"/>
      <c r="C686" s="952"/>
      <c r="D686" s="952"/>
      <c r="E686" s="952"/>
      <c r="F686" s="952"/>
      <c r="G686" s="952"/>
      <c r="H686" s="952"/>
      <c r="I686" s="952"/>
      <c r="J686" s="952"/>
      <c r="K686" s="952"/>
      <c r="L686" s="952"/>
      <c r="M686" s="952"/>
      <c r="N686" s="952"/>
      <c r="O686" s="952"/>
      <c r="P686" s="952"/>
      <c r="Q686" s="952"/>
      <c r="R686" s="952"/>
      <c r="S686" s="952"/>
      <c r="T686" s="952"/>
      <c r="U686" s="952"/>
      <c r="V686" s="952"/>
      <c r="W686" s="952"/>
      <c r="X686" s="952"/>
      <c r="Y686" s="952"/>
      <c r="Z686" s="952"/>
      <c r="AA686" s="952"/>
      <c r="AB686" s="952"/>
      <c r="AC686" s="952"/>
      <c r="AD686" s="952"/>
      <c r="AE686" s="952"/>
      <c r="AF686" s="953"/>
      <c r="AG686" s="959"/>
      <c r="AH686" s="960"/>
      <c r="AI686" s="962"/>
      <c r="AJ686" s="490" t="s">
        <v>436</v>
      </c>
      <c r="AK686" s="490" t="s">
        <v>435</v>
      </c>
      <c r="AL686" s="490" t="s">
        <v>434</v>
      </c>
      <c r="AM686" s="962"/>
      <c r="AN686" s="986"/>
      <c r="AP686" s="1031"/>
      <c r="AQ686" s="597" t="s">
        <v>436</v>
      </c>
      <c r="AR686" s="597" t="s">
        <v>435</v>
      </c>
      <c r="AS686" s="597" t="s">
        <v>649</v>
      </c>
      <c r="AT686" s="1031"/>
      <c r="AU686" s="1032"/>
    </row>
    <row r="687" spans="1:47" ht="12" customHeight="1" x14ac:dyDescent="0.35">
      <c r="A687" s="951"/>
      <c r="B687" s="952"/>
      <c r="C687" s="952"/>
      <c r="D687" s="952"/>
      <c r="E687" s="952"/>
      <c r="F687" s="952"/>
      <c r="G687" s="952"/>
      <c r="H687" s="952"/>
      <c r="I687" s="952"/>
      <c r="J687" s="952"/>
      <c r="K687" s="952"/>
      <c r="L687" s="952"/>
      <c r="M687" s="952"/>
      <c r="N687" s="952"/>
      <c r="O687" s="952"/>
      <c r="P687" s="952"/>
      <c r="Q687" s="952"/>
      <c r="R687" s="952"/>
      <c r="S687" s="952"/>
      <c r="T687" s="952"/>
      <c r="U687" s="952"/>
      <c r="V687" s="952"/>
      <c r="W687" s="952"/>
      <c r="X687" s="952"/>
      <c r="Y687" s="952"/>
      <c r="Z687" s="952"/>
      <c r="AA687" s="952"/>
      <c r="AB687" s="952"/>
      <c r="AC687" s="952"/>
      <c r="AD687" s="952"/>
      <c r="AE687" s="952"/>
      <c r="AF687" s="953"/>
      <c r="AG687" s="987"/>
      <c r="AH687" s="988"/>
      <c r="AI687" s="484" t="s">
        <v>482</v>
      </c>
      <c r="AJ687" s="482"/>
      <c r="AK687" s="481">
        <v>8.6</v>
      </c>
      <c r="AL687" s="481">
        <v>52.7</v>
      </c>
      <c r="AM687" s="485"/>
      <c r="AN687" s="480">
        <f>AK687*AL687</f>
        <v>453.22</v>
      </c>
      <c r="AP687" s="599" t="s">
        <v>482</v>
      </c>
      <c r="AQ687" s="569"/>
      <c r="AR687" s="569"/>
      <c r="AS687" s="569"/>
      <c r="AT687" s="598"/>
      <c r="AU687" s="569"/>
    </row>
    <row r="688" spans="1:47" ht="12" customHeight="1" x14ac:dyDescent="0.35">
      <c r="A688" s="951"/>
      <c r="B688" s="952"/>
      <c r="C688" s="952"/>
      <c r="D688" s="952"/>
      <c r="E688" s="952"/>
      <c r="F688" s="952"/>
      <c r="G688" s="952"/>
      <c r="H688" s="952"/>
      <c r="I688" s="952"/>
      <c r="J688" s="952"/>
      <c r="K688" s="952"/>
      <c r="L688" s="952"/>
      <c r="M688" s="952"/>
      <c r="N688" s="952"/>
      <c r="O688" s="952"/>
      <c r="P688" s="952"/>
      <c r="Q688" s="952"/>
      <c r="R688" s="952"/>
      <c r="S688" s="952"/>
      <c r="T688" s="952"/>
      <c r="U688" s="952"/>
      <c r="V688" s="952"/>
      <c r="W688" s="952"/>
      <c r="X688" s="952"/>
      <c r="Y688" s="952"/>
      <c r="Z688" s="952"/>
      <c r="AA688" s="952"/>
      <c r="AB688" s="952"/>
      <c r="AC688" s="952"/>
      <c r="AD688" s="952"/>
      <c r="AE688" s="952"/>
      <c r="AF688" s="953"/>
      <c r="AG688" s="946"/>
      <c r="AH688" s="947"/>
      <c r="AI688" s="484" t="s">
        <v>483</v>
      </c>
      <c r="AJ688" s="482"/>
      <c r="AK688" s="481"/>
      <c r="AL688" s="482"/>
      <c r="AM688" s="485"/>
      <c r="AN688" s="480"/>
      <c r="AP688" s="600" t="s">
        <v>468</v>
      </c>
      <c r="AQ688" s="569">
        <v>0.7</v>
      </c>
      <c r="AR688" s="569">
        <v>2.7</v>
      </c>
      <c r="AS688" s="569"/>
      <c r="AT688" s="598">
        <v>9</v>
      </c>
      <c r="AU688" s="569">
        <f>AQ688*AR688*AT688</f>
        <v>17.009999999999998</v>
      </c>
    </row>
    <row r="689" spans="1:47" ht="12" customHeight="1" x14ac:dyDescent="0.35">
      <c r="A689" s="951"/>
      <c r="B689" s="952"/>
      <c r="C689" s="952"/>
      <c r="D689" s="952"/>
      <c r="E689" s="952"/>
      <c r="F689" s="952"/>
      <c r="G689" s="952"/>
      <c r="H689" s="952"/>
      <c r="I689" s="952"/>
      <c r="J689" s="952"/>
      <c r="K689" s="952"/>
      <c r="L689" s="952"/>
      <c r="M689" s="952"/>
      <c r="N689" s="952"/>
      <c r="O689" s="952"/>
      <c r="P689" s="952"/>
      <c r="Q689" s="952"/>
      <c r="R689" s="952"/>
      <c r="S689" s="952"/>
      <c r="T689" s="952"/>
      <c r="U689" s="952"/>
      <c r="V689" s="952"/>
      <c r="W689" s="952"/>
      <c r="X689" s="952"/>
      <c r="Y689" s="952"/>
      <c r="Z689" s="952"/>
      <c r="AA689" s="952"/>
      <c r="AB689" s="952"/>
      <c r="AC689" s="952"/>
      <c r="AD689" s="952"/>
      <c r="AE689" s="952"/>
      <c r="AF689" s="953"/>
      <c r="AG689" s="946"/>
      <c r="AH689" s="947"/>
      <c r="AI689" s="483" t="s">
        <v>630</v>
      </c>
      <c r="AJ689" s="482"/>
      <c r="AK689" s="481">
        <v>2.2000000000000002</v>
      </c>
      <c r="AL689" s="482">
        <v>15.6</v>
      </c>
      <c r="AM689" s="485"/>
      <c r="AN689" s="480">
        <f>AK689*AL689</f>
        <v>34.32</v>
      </c>
      <c r="AP689" s="600"/>
      <c r="AQ689" s="569">
        <v>1.2</v>
      </c>
      <c r="AR689" s="569">
        <v>1.4</v>
      </c>
      <c r="AS689" s="569"/>
      <c r="AT689" s="598">
        <v>27</v>
      </c>
      <c r="AU689" s="569">
        <f t="shared" ref="AU689:AU690" si="24">AQ689*AR689*AT689</f>
        <v>45.36</v>
      </c>
    </row>
    <row r="690" spans="1:47" ht="12" customHeight="1" x14ac:dyDescent="0.35">
      <c r="A690" s="951"/>
      <c r="B690" s="952"/>
      <c r="C690" s="952"/>
      <c r="D690" s="952"/>
      <c r="E690" s="952"/>
      <c r="F690" s="952"/>
      <c r="G690" s="952"/>
      <c r="H690" s="952"/>
      <c r="I690" s="952"/>
      <c r="J690" s="952"/>
      <c r="K690" s="952"/>
      <c r="L690" s="952"/>
      <c r="M690" s="952"/>
      <c r="N690" s="952"/>
      <c r="O690" s="952"/>
      <c r="P690" s="952"/>
      <c r="Q690" s="952"/>
      <c r="R690" s="952"/>
      <c r="S690" s="952"/>
      <c r="T690" s="952"/>
      <c r="U690" s="952"/>
      <c r="V690" s="952"/>
      <c r="W690" s="952"/>
      <c r="X690" s="952"/>
      <c r="Y690" s="952"/>
      <c r="Z690" s="952"/>
      <c r="AA690" s="952"/>
      <c r="AB690" s="952"/>
      <c r="AC690" s="952"/>
      <c r="AD690" s="952"/>
      <c r="AE690" s="952"/>
      <c r="AF690" s="953"/>
      <c r="AG690" s="946"/>
      <c r="AH690" s="947"/>
      <c r="AI690" s="483" t="s">
        <v>631</v>
      </c>
      <c r="AJ690" s="482"/>
      <c r="AK690" s="482">
        <v>6</v>
      </c>
      <c r="AL690" s="481">
        <v>31.6</v>
      </c>
      <c r="AM690" s="481"/>
      <c r="AN690" s="480">
        <f>AK690*AL690</f>
        <v>189.60000000000002</v>
      </c>
      <c r="AP690" s="600"/>
      <c r="AQ690" s="569">
        <v>1.2</v>
      </c>
      <c r="AR690" s="569">
        <v>1.2</v>
      </c>
      <c r="AS690" s="569"/>
      <c r="AT690" s="598">
        <v>26</v>
      </c>
      <c r="AU690" s="569">
        <f t="shared" si="24"/>
        <v>37.44</v>
      </c>
    </row>
    <row r="691" spans="1:47" ht="12" customHeight="1" x14ac:dyDescent="0.35">
      <c r="A691" s="951"/>
      <c r="B691" s="952"/>
      <c r="C691" s="952"/>
      <c r="D691" s="952"/>
      <c r="E691" s="952"/>
      <c r="F691" s="952"/>
      <c r="G691" s="952"/>
      <c r="H691" s="952"/>
      <c r="I691" s="952"/>
      <c r="J691" s="952"/>
      <c r="K691" s="952"/>
      <c r="L691" s="952"/>
      <c r="M691" s="952"/>
      <c r="N691" s="952"/>
      <c r="O691" s="952"/>
      <c r="P691" s="952"/>
      <c r="Q691" s="952"/>
      <c r="R691" s="952"/>
      <c r="S691" s="952"/>
      <c r="T691" s="952"/>
      <c r="U691" s="952"/>
      <c r="V691" s="952"/>
      <c r="W691" s="952"/>
      <c r="X691" s="952"/>
      <c r="Y691" s="952"/>
      <c r="Z691" s="952"/>
      <c r="AA691" s="952"/>
      <c r="AB691" s="952"/>
      <c r="AC691" s="952"/>
      <c r="AD691" s="952"/>
      <c r="AE691" s="952"/>
      <c r="AF691" s="953"/>
      <c r="AG691" s="946"/>
      <c r="AH691" s="947"/>
      <c r="AI691" s="484" t="s">
        <v>727</v>
      </c>
      <c r="AJ691" s="482"/>
      <c r="AK691" s="482">
        <v>5.3</v>
      </c>
      <c r="AL691" s="481">
        <v>44.26</v>
      </c>
      <c r="AM691" s="481"/>
      <c r="AN691" s="480">
        <f>AK691*AL691</f>
        <v>234.57799999999997</v>
      </c>
      <c r="AP691" s="600"/>
      <c r="AQ691" s="569">
        <v>0.8</v>
      </c>
      <c r="AR691" s="569">
        <v>0.8</v>
      </c>
      <c r="AS691" s="569"/>
      <c r="AT691" s="598">
        <v>18</v>
      </c>
      <c r="AU691" s="569">
        <f t="shared" ref="AU691" si="25">AQ691*AR691*AT691</f>
        <v>11.520000000000003</v>
      </c>
    </row>
    <row r="692" spans="1:47" ht="12" customHeight="1" x14ac:dyDescent="0.35">
      <c r="A692" s="951"/>
      <c r="B692" s="952"/>
      <c r="C692" s="952"/>
      <c r="D692" s="952"/>
      <c r="E692" s="952"/>
      <c r="F692" s="952"/>
      <c r="G692" s="952"/>
      <c r="H692" s="952"/>
      <c r="I692" s="952"/>
      <c r="J692" s="952"/>
      <c r="K692" s="952"/>
      <c r="L692" s="952"/>
      <c r="M692" s="952"/>
      <c r="N692" s="952"/>
      <c r="O692" s="952"/>
      <c r="P692" s="952"/>
      <c r="Q692" s="952"/>
      <c r="R692" s="952"/>
      <c r="S692" s="952"/>
      <c r="T692" s="952"/>
      <c r="U692" s="952"/>
      <c r="V692" s="952"/>
      <c r="W692" s="952"/>
      <c r="X692" s="952"/>
      <c r="Y692" s="952"/>
      <c r="Z692" s="952"/>
      <c r="AA692" s="952"/>
      <c r="AB692" s="952"/>
      <c r="AC692" s="952"/>
      <c r="AD692" s="952"/>
      <c r="AE692" s="952"/>
      <c r="AF692" s="953"/>
      <c r="AG692" s="946"/>
      <c r="AH692" s="947"/>
      <c r="AI692" s="484" t="s">
        <v>728</v>
      </c>
      <c r="AJ692" s="482"/>
      <c r="AK692" s="482"/>
      <c r="AL692" s="481"/>
      <c r="AM692" s="481"/>
      <c r="AN692" s="480"/>
      <c r="AP692" s="600" t="s">
        <v>469</v>
      </c>
      <c r="AQ692" s="569">
        <v>2</v>
      </c>
      <c r="AR692" s="569">
        <v>2.85</v>
      </c>
      <c r="AS692" s="569"/>
      <c r="AT692" s="598">
        <v>1</v>
      </c>
      <c r="AU692" s="569">
        <f t="shared" ref="AU692:AU693" si="26">AQ692*AR692*AT692</f>
        <v>5.7</v>
      </c>
    </row>
    <row r="693" spans="1:47" ht="12" customHeight="1" x14ac:dyDescent="0.35">
      <c r="A693" s="951"/>
      <c r="B693" s="952"/>
      <c r="C693" s="952"/>
      <c r="D693" s="952"/>
      <c r="E693" s="952"/>
      <c r="F693" s="952"/>
      <c r="G693" s="952"/>
      <c r="H693" s="952"/>
      <c r="I693" s="952"/>
      <c r="J693" s="952"/>
      <c r="K693" s="952"/>
      <c r="L693" s="952"/>
      <c r="M693" s="952"/>
      <c r="N693" s="952"/>
      <c r="O693" s="952"/>
      <c r="P693" s="952"/>
      <c r="Q693" s="952"/>
      <c r="R693" s="952"/>
      <c r="S693" s="952"/>
      <c r="T693" s="952"/>
      <c r="U693" s="952"/>
      <c r="V693" s="952"/>
      <c r="W693" s="952"/>
      <c r="X693" s="952"/>
      <c r="Y693" s="952"/>
      <c r="Z693" s="952"/>
      <c r="AA693" s="952"/>
      <c r="AB693" s="952"/>
      <c r="AC693" s="952"/>
      <c r="AD693" s="952"/>
      <c r="AE693" s="952"/>
      <c r="AF693" s="953"/>
      <c r="AG693" s="946"/>
      <c r="AH693" s="947"/>
      <c r="AI693" s="483"/>
      <c r="AJ693" s="482"/>
      <c r="AK693" s="481"/>
      <c r="AL693" s="482"/>
      <c r="AM693" s="485"/>
      <c r="AN693" s="480"/>
      <c r="AP693" s="600"/>
      <c r="AQ693" s="569">
        <v>1.8</v>
      </c>
      <c r="AR693" s="569">
        <v>2.85</v>
      </c>
      <c r="AS693" s="569"/>
      <c r="AT693" s="598">
        <v>1</v>
      </c>
      <c r="AU693" s="569">
        <f t="shared" si="26"/>
        <v>5.13</v>
      </c>
    </row>
    <row r="694" spans="1:47" ht="12" customHeight="1" x14ac:dyDescent="0.35">
      <c r="A694" s="951"/>
      <c r="B694" s="952"/>
      <c r="C694" s="952"/>
      <c r="D694" s="952"/>
      <c r="E694" s="952"/>
      <c r="F694" s="952"/>
      <c r="G694" s="952"/>
      <c r="H694" s="952"/>
      <c r="I694" s="952"/>
      <c r="J694" s="952"/>
      <c r="K694" s="952"/>
      <c r="L694" s="952"/>
      <c r="M694" s="952"/>
      <c r="N694" s="952"/>
      <c r="O694" s="952"/>
      <c r="P694" s="952"/>
      <c r="Q694" s="952"/>
      <c r="R694" s="952"/>
      <c r="S694" s="952"/>
      <c r="T694" s="952"/>
      <c r="U694" s="952"/>
      <c r="V694" s="952"/>
      <c r="W694" s="952"/>
      <c r="X694" s="952"/>
      <c r="Y694" s="952"/>
      <c r="Z694" s="952"/>
      <c r="AA694" s="952"/>
      <c r="AB694" s="952"/>
      <c r="AC694" s="952"/>
      <c r="AD694" s="952"/>
      <c r="AE694" s="952"/>
      <c r="AF694" s="953"/>
      <c r="AG694" s="562"/>
      <c r="AH694" s="563"/>
      <c r="AI694" s="483"/>
      <c r="AJ694" s="482"/>
      <c r="AK694" s="481"/>
      <c r="AL694" s="482"/>
      <c r="AM694" s="485"/>
      <c r="AN694" s="480"/>
      <c r="AP694" s="599" t="s">
        <v>489</v>
      </c>
      <c r="AQ694" s="569"/>
      <c r="AR694" s="569"/>
      <c r="AS694" s="569"/>
      <c r="AT694" s="598"/>
      <c r="AU694" s="569"/>
    </row>
    <row r="695" spans="1:47" ht="12" customHeight="1" x14ac:dyDescent="0.35">
      <c r="A695" s="951"/>
      <c r="B695" s="952"/>
      <c r="C695" s="952"/>
      <c r="D695" s="952"/>
      <c r="E695" s="952"/>
      <c r="F695" s="952"/>
      <c r="G695" s="952"/>
      <c r="H695" s="952"/>
      <c r="I695" s="952"/>
      <c r="J695" s="952"/>
      <c r="K695" s="952"/>
      <c r="L695" s="952"/>
      <c r="M695" s="952"/>
      <c r="N695" s="952"/>
      <c r="O695" s="952"/>
      <c r="P695" s="952"/>
      <c r="Q695" s="952"/>
      <c r="R695" s="952"/>
      <c r="S695" s="952"/>
      <c r="T695" s="952"/>
      <c r="U695" s="952"/>
      <c r="V695" s="952"/>
      <c r="W695" s="952"/>
      <c r="X695" s="952"/>
      <c r="Y695" s="952"/>
      <c r="Z695" s="952"/>
      <c r="AA695" s="952"/>
      <c r="AB695" s="952"/>
      <c r="AC695" s="952"/>
      <c r="AD695" s="952"/>
      <c r="AE695" s="952"/>
      <c r="AF695" s="953"/>
      <c r="AG695" s="946"/>
      <c r="AH695" s="947"/>
      <c r="AI695" s="483"/>
      <c r="AJ695" s="482"/>
      <c r="AK695" s="482"/>
      <c r="AL695" s="481"/>
      <c r="AM695" s="485"/>
      <c r="AN695" s="480"/>
      <c r="AP695" s="600" t="s">
        <v>468</v>
      </c>
      <c r="AQ695" s="569">
        <v>0.8</v>
      </c>
      <c r="AR695" s="569">
        <v>2.7</v>
      </c>
      <c r="AS695" s="569"/>
      <c r="AT695" s="598">
        <v>3</v>
      </c>
      <c r="AU695" s="569">
        <f>AQ695*AR695*AT695</f>
        <v>6.48</v>
      </c>
    </row>
    <row r="696" spans="1:47" ht="12" customHeight="1" x14ac:dyDescent="0.35">
      <c r="A696" s="951"/>
      <c r="B696" s="952"/>
      <c r="C696" s="952"/>
      <c r="D696" s="952"/>
      <c r="E696" s="952"/>
      <c r="F696" s="952"/>
      <c r="G696" s="952"/>
      <c r="H696" s="952"/>
      <c r="I696" s="952"/>
      <c r="J696" s="952"/>
      <c r="K696" s="952"/>
      <c r="L696" s="952"/>
      <c r="M696" s="952"/>
      <c r="N696" s="952"/>
      <c r="O696" s="952"/>
      <c r="P696" s="952"/>
      <c r="Q696" s="952"/>
      <c r="R696" s="952"/>
      <c r="S696" s="952"/>
      <c r="T696" s="952"/>
      <c r="U696" s="952"/>
      <c r="V696" s="952"/>
      <c r="W696" s="952"/>
      <c r="X696" s="952"/>
      <c r="Y696" s="952"/>
      <c r="Z696" s="952"/>
      <c r="AA696" s="952"/>
      <c r="AB696" s="952"/>
      <c r="AC696" s="952"/>
      <c r="AD696" s="952"/>
      <c r="AE696" s="952"/>
      <c r="AF696" s="953"/>
      <c r="AG696" s="946"/>
      <c r="AH696" s="947"/>
      <c r="AI696" s="483"/>
      <c r="AJ696" s="482"/>
      <c r="AK696" s="481"/>
      <c r="AL696" s="481"/>
      <c r="AM696" s="481"/>
      <c r="AN696" s="480"/>
      <c r="AP696" s="600"/>
      <c r="AQ696" s="569">
        <v>0.7</v>
      </c>
      <c r="AR696" s="569">
        <v>1.2</v>
      </c>
      <c r="AS696" s="569"/>
      <c r="AT696" s="598">
        <v>2</v>
      </c>
      <c r="AU696" s="569">
        <f t="shared" ref="AU696:AU698" si="27">AQ696*AR696*AT696</f>
        <v>1.68</v>
      </c>
    </row>
    <row r="697" spans="1:47" ht="12" customHeight="1" x14ac:dyDescent="0.35">
      <c r="A697" s="951"/>
      <c r="B697" s="952"/>
      <c r="C697" s="952"/>
      <c r="D697" s="952"/>
      <c r="E697" s="952"/>
      <c r="F697" s="952"/>
      <c r="G697" s="952"/>
      <c r="H697" s="952"/>
      <c r="I697" s="952"/>
      <c r="J697" s="952"/>
      <c r="K697" s="952"/>
      <c r="L697" s="952"/>
      <c r="M697" s="952"/>
      <c r="N697" s="952"/>
      <c r="O697" s="952"/>
      <c r="P697" s="952"/>
      <c r="Q697" s="952"/>
      <c r="R697" s="952"/>
      <c r="S697" s="952"/>
      <c r="T697" s="952"/>
      <c r="U697" s="952"/>
      <c r="V697" s="952"/>
      <c r="W697" s="952"/>
      <c r="X697" s="952"/>
      <c r="Y697" s="952"/>
      <c r="Z697" s="952"/>
      <c r="AA697" s="952"/>
      <c r="AB697" s="952"/>
      <c r="AC697" s="952"/>
      <c r="AD697" s="952"/>
      <c r="AE697" s="952"/>
      <c r="AF697" s="953"/>
      <c r="AG697" s="946"/>
      <c r="AH697" s="947"/>
      <c r="AI697" s="483"/>
      <c r="AJ697" s="482"/>
      <c r="AK697" s="481"/>
      <c r="AL697" s="481"/>
      <c r="AM697" s="481"/>
      <c r="AN697" s="480"/>
      <c r="AP697" s="600"/>
      <c r="AQ697" s="569">
        <v>0.7</v>
      </c>
      <c r="AR697" s="569">
        <v>3.1</v>
      </c>
      <c r="AS697" s="569"/>
      <c r="AT697" s="598">
        <v>2</v>
      </c>
      <c r="AU697" s="569">
        <f t="shared" si="27"/>
        <v>4.34</v>
      </c>
    </row>
    <row r="698" spans="1:47" ht="12" customHeight="1" x14ac:dyDescent="0.35">
      <c r="A698" s="951"/>
      <c r="B698" s="952"/>
      <c r="C698" s="952"/>
      <c r="D698" s="952"/>
      <c r="E698" s="952"/>
      <c r="F698" s="952"/>
      <c r="G698" s="952"/>
      <c r="H698" s="952"/>
      <c r="I698" s="952"/>
      <c r="J698" s="952"/>
      <c r="K698" s="952"/>
      <c r="L698" s="952"/>
      <c r="M698" s="952"/>
      <c r="N698" s="952"/>
      <c r="O698" s="952"/>
      <c r="P698" s="952"/>
      <c r="Q698" s="952"/>
      <c r="R698" s="952"/>
      <c r="S698" s="952"/>
      <c r="T698" s="952"/>
      <c r="U698" s="952"/>
      <c r="V698" s="952"/>
      <c r="W698" s="952"/>
      <c r="X698" s="952"/>
      <c r="Y698" s="952"/>
      <c r="Z698" s="952"/>
      <c r="AA698" s="952"/>
      <c r="AB698" s="952"/>
      <c r="AC698" s="952"/>
      <c r="AD698" s="952"/>
      <c r="AE698" s="952"/>
      <c r="AF698" s="953"/>
      <c r="AG698" s="946"/>
      <c r="AH698" s="947"/>
      <c r="AI698" s="483"/>
      <c r="AJ698" s="482"/>
      <c r="AK698" s="481"/>
      <c r="AL698" s="481"/>
      <c r="AM698" s="481"/>
      <c r="AN698" s="480"/>
      <c r="AP698" s="600"/>
      <c r="AQ698" s="569">
        <v>0.7</v>
      </c>
      <c r="AR698" s="569">
        <v>1.75</v>
      </c>
      <c r="AS698" s="569"/>
      <c r="AT698" s="598">
        <v>6</v>
      </c>
      <c r="AU698" s="569">
        <f t="shared" si="27"/>
        <v>7.35</v>
      </c>
    </row>
    <row r="699" spans="1:47" ht="12" customHeight="1" x14ac:dyDescent="0.35">
      <c r="A699" s="951"/>
      <c r="B699" s="952"/>
      <c r="C699" s="952"/>
      <c r="D699" s="952"/>
      <c r="E699" s="952"/>
      <c r="F699" s="952"/>
      <c r="G699" s="952"/>
      <c r="H699" s="952"/>
      <c r="I699" s="952"/>
      <c r="J699" s="952"/>
      <c r="K699" s="952"/>
      <c r="L699" s="952"/>
      <c r="M699" s="952"/>
      <c r="N699" s="952"/>
      <c r="O699" s="952"/>
      <c r="P699" s="952"/>
      <c r="Q699" s="952"/>
      <c r="R699" s="952"/>
      <c r="S699" s="952"/>
      <c r="T699" s="952"/>
      <c r="U699" s="952"/>
      <c r="V699" s="952"/>
      <c r="W699" s="952"/>
      <c r="X699" s="952"/>
      <c r="Y699" s="952"/>
      <c r="Z699" s="952"/>
      <c r="AA699" s="952"/>
      <c r="AB699" s="952"/>
      <c r="AC699" s="952"/>
      <c r="AD699" s="952"/>
      <c r="AE699" s="952"/>
      <c r="AF699" s="953"/>
      <c r="AG699" s="946"/>
      <c r="AH699" s="947"/>
      <c r="AI699" s="483"/>
      <c r="AJ699" s="482"/>
      <c r="AK699" s="481"/>
      <c r="AL699" s="481"/>
      <c r="AM699" s="481"/>
      <c r="AN699" s="480"/>
      <c r="AP699" s="601"/>
      <c r="AQ699" s="569">
        <v>0.7</v>
      </c>
      <c r="AR699" s="569">
        <v>2.4</v>
      </c>
      <c r="AS699" s="569"/>
      <c r="AT699" s="598">
        <v>1</v>
      </c>
      <c r="AU699" s="569">
        <f t="shared" ref="AU699:AU701" si="28">AQ699*AR699*AT699</f>
        <v>1.68</v>
      </c>
    </row>
    <row r="700" spans="1:47" ht="12" customHeight="1" x14ac:dyDescent="0.35">
      <c r="A700" s="951"/>
      <c r="B700" s="952"/>
      <c r="C700" s="952"/>
      <c r="D700" s="952"/>
      <c r="E700" s="952"/>
      <c r="F700" s="952"/>
      <c r="G700" s="952"/>
      <c r="H700" s="952"/>
      <c r="I700" s="952"/>
      <c r="J700" s="952"/>
      <c r="K700" s="952"/>
      <c r="L700" s="952"/>
      <c r="M700" s="952"/>
      <c r="N700" s="952"/>
      <c r="O700" s="952"/>
      <c r="P700" s="952"/>
      <c r="Q700" s="952"/>
      <c r="R700" s="952"/>
      <c r="S700" s="952"/>
      <c r="T700" s="952"/>
      <c r="U700" s="952"/>
      <c r="V700" s="952"/>
      <c r="W700" s="952"/>
      <c r="X700" s="952"/>
      <c r="Y700" s="952"/>
      <c r="Z700" s="952"/>
      <c r="AA700" s="952"/>
      <c r="AB700" s="952"/>
      <c r="AC700" s="952"/>
      <c r="AD700" s="952"/>
      <c r="AE700" s="952"/>
      <c r="AF700" s="953"/>
      <c r="AG700" s="946"/>
      <c r="AH700" s="947"/>
      <c r="AI700" s="484" t="s">
        <v>552</v>
      </c>
      <c r="AJ700" s="482"/>
      <c r="AK700" s="482"/>
      <c r="AL700" s="481"/>
      <c r="AM700" s="481"/>
      <c r="AN700" s="480"/>
      <c r="AP700" s="601"/>
      <c r="AQ700" s="569">
        <v>0.4</v>
      </c>
      <c r="AR700" s="569">
        <v>1.2</v>
      </c>
      <c r="AS700" s="569"/>
      <c r="AT700" s="598">
        <v>1</v>
      </c>
      <c r="AU700" s="569">
        <f t="shared" si="28"/>
        <v>0.48</v>
      </c>
    </row>
    <row r="701" spans="1:47" ht="12" customHeight="1" x14ac:dyDescent="0.35">
      <c r="A701" s="951"/>
      <c r="B701" s="952"/>
      <c r="C701" s="952"/>
      <c r="D701" s="952"/>
      <c r="E701" s="952"/>
      <c r="F701" s="952"/>
      <c r="G701" s="952"/>
      <c r="H701" s="952"/>
      <c r="I701" s="952"/>
      <c r="J701" s="952"/>
      <c r="K701" s="952"/>
      <c r="L701" s="952"/>
      <c r="M701" s="952"/>
      <c r="N701" s="952"/>
      <c r="O701" s="952"/>
      <c r="P701" s="952"/>
      <c r="Q701" s="952"/>
      <c r="R701" s="952"/>
      <c r="S701" s="952"/>
      <c r="T701" s="952"/>
      <c r="U701" s="952"/>
      <c r="V701" s="952"/>
      <c r="W701" s="952"/>
      <c r="X701" s="952"/>
      <c r="Y701" s="952"/>
      <c r="Z701" s="952"/>
      <c r="AA701" s="952"/>
      <c r="AB701" s="952"/>
      <c r="AC701" s="952"/>
      <c r="AD701" s="952"/>
      <c r="AE701" s="952"/>
      <c r="AF701" s="953"/>
      <c r="AG701" s="946"/>
      <c r="AH701" s="947"/>
      <c r="AI701" s="483" t="s">
        <v>567</v>
      </c>
      <c r="AJ701" s="482"/>
      <c r="AK701" s="481">
        <v>2.6</v>
      </c>
      <c r="AL701" s="482">
        <v>6.7</v>
      </c>
      <c r="AM701" s="485"/>
      <c r="AN701" s="480">
        <f>AK701*AL701</f>
        <v>17.420000000000002</v>
      </c>
      <c r="AP701" s="600" t="s">
        <v>469</v>
      </c>
      <c r="AQ701" s="569">
        <v>1.5</v>
      </c>
      <c r="AR701" s="569">
        <v>2.2999999999999998</v>
      </c>
      <c r="AS701" s="569"/>
      <c r="AT701" s="598">
        <v>1</v>
      </c>
      <c r="AU701" s="569">
        <f t="shared" si="28"/>
        <v>3.4499999999999997</v>
      </c>
    </row>
    <row r="702" spans="1:47" ht="12" customHeight="1" x14ac:dyDescent="0.35">
      <c r="A702" s="951"/>
      <c r="B702" s="952"/>
      <c r="C702" s="952"/>
      <c r="D702" s="952"/>
      <c r="E702" s="952"/>
      <c r="F702" s="952"/>
      <c r="G702" s="952"/>
      <c r="H702" s="952"/>
      <c r="I702" s="952"/>
      <c r="J702" s="952"/>
      <c r="K702" s="952"/>
      <c r="L702" s="952"/>
      <c r="M702" s="952"/>
      <c r="N702" s="952"/>
      <c r="O702" s="952"/>
      <c r="P702" s="952"/>
      <c r="Q702" s="952"/>
      <c r="R702" s="952"/>
      <c r="S702" s="952"/>
      <c r="T702" s="952"/>
      <c r="U702" s="952"/>
      <c r="V702" s="952"/>
      <c r="W702" s="952"/>
      <c r="X702" s="952"/>
      <c r="Y702" s="952"/>
      <c r="Z702" s="952"/>
      <c r="AA702" s="952"/>
      <c r="AB702" s="952"/>
      <c r="AC702" s="952"/>
      <c r="AD702" s="952"/>
      <c r="AE702" s="952"/>
      <c r="AF702" s="953"/>
      <c r="AG702" s="487"/>
      <c r="AH702" s="486"/>
      <c r="AI702" s="483" t="s">
        <v>485</v>
      </c>
      <c r="AJ702" s="482"/>
      <c r="AK702" s="481">
        <v>2.6</v>
      </c>
      <c r="AL702" s="482">
        <v>14.86</v>
      </c>
      <c r="AM702" s="485"/>
      <c r="AN702" s="480">
        <f>AK702*AL702</f>
        <v>38.636000000000003</v>
      </c>
      <c r="AP702" s="599" t="s">
        <v>471</v>
      </c>
      <c r="AQ702" s="569"/>
      <c r="AR702" s="569"/>
      <c r="AS702" s="569"/>
      <c r="AT702" s="598"/>
      <c r="AU702" s="569">
        <v>59.83</v>
      </c>
    </row>
    <row r="703" spans="1:47" ht="12" customHeight="1" x14ac:dyDescent="0.35">
      <c r="A703" s="951"/>
      <c r="B703" s="952"/>
      <c r="C703" s="952"/>
      <c r="D703" s="952"/>
      <c r="E703" s="952"/>
      <c r="F703" s="952"/>
      <c r="G703" s="952"/>
      <c r="H703" s="952"/>
      <c r="I703" s="952"/>
      <c r="J703" s="952"/>
      <c r="K703" s="952"/>
      <c r="L703" s="952"/>
      <c r="M703" s="952"/>
      <c r="N703" s="952"/>
      <c r="O703" s="952"/>
      <c r="P703" s="952"/>
      <c r="Q703" s="952"/>
      <c r="R703" s="952"/>
      <c r="S703" s="952"/>
      <c r="T703" s="952"/>
      <c r="U703" s="952"/>
      <c r="V703" s="952"/>
      <c r="W703" s="952"/>
      <c r="X703" s="952"/>
      <c r="Y703" s="952"/>
      <c r="Z703" s="952"/>
      <c r="AA703" s="952"/>
      <c r="AB703" s="952"/>
      <c r="AC703" s="952"/>
      <c r="AD703" s="952"/>
      <c r="AE703" s="952"/>
      <c r="AF703" s="953"/>
      <c r="AG703" s="487"/>
      <c r="AH703" s="486"/>
      <c r="AI703" s="483" t="s">
        <v>633</v>
      </c>
      <c r="AJ703" s="482">
        <v>1.48</v>
      </c>
      <c r="AK703" s="482"/>
      <c r="AL703" s="481">
        <v>1.6</v>
      </c>
      <c r="AM703" s="485"/>
      <c r="AN703" s="480">
        <f>AJ703*AL703</f>
        <v>2.3679999999999999</v>
      </c>
      <c r="AP703" s="745" t="s">
        <v>552</v>
      </c>
      <c r="AQ703" s="741"/>
      <c r="AR703" s="569"/>
      <c r="AS703" s="569"/>
      <c r="AT703" s="598"/>
      <c r="AU703" s="569"/>
    </row>
    <row r="704" spans="1:47" ht="12" customHeight="1" x14ac:dyDescent="0.35">
      <c r="A704" s="951"/>
      <c r="B704" s="952"/>
      <c r="C704" s="952"/>
      <c r="D704" s="952"/>
      <c r="E704" s="952"/>
      <c r="F704" s="952"/>
      <c r="G704" s="952"/>
      <c r="H704" s="952"/>
      <c r="I704" s="952"/>
      <c r="J704" s="952"/>
      <c r="K704" s="952"/>
      <c r="L704" s="952"/>
      <c r="M704" s="952"/>
      <c r="N704" s="952"/>
      <c r="O704" s="952"/>
      <c r="P704" s="952"/>
      <c r="Q704" s="952"/>
      <c r="R704" s="952"/>
      <c r="S704" s="952"/>
      <c r="T704" s="952"/>
      <c r="U704" s="952"/>
      <c r="V704" s="952"/>
      <c r="W704" s="952"/>
      <c r="X704" s="952"/>
      <c r="Y704" s="952"/>
      <c r="Z704" s="952"/>
      <c r="AA704" s="952"/>
      <c r="AB704" s="952"/>
      <c r="AC704" s="952"/>
      <c r="AD704" s="952"/>
      <c r="AE704" s="952"/>
      <c r="AF704" s="953"/>
      <c r="AG704" s="487"/>
      <c r="AH704" s="486"/>
      <c r="AI704" s="483" t="s">
        <v>569</v>
      </c>
      <c r="AJ704" s="482"/>
      <c r="AK704" s="481">
        <v>2.6</v>
      </c>
      <c r="AL704" s="481">
        <v>15.9</v>
      </c>
      <c r="AM704" s="481"/>
      <c r="AN704" s="480">
        <f t="shared" ref="AN704:AN712" si="29">AK704*AL704</f>
        <v>41.34</v>
      </c>
      <c r="AP704" s="744" t="s">
        <v>567</v>
      </c>
      <c r="AQ704" s="569"/>
      <c r="AR704" s="569"/>
      <c r="AS704" s="569"/>
      <c r="AT704" s="598"/>
      <c r="AU704" s="569"/>
    </row>
    <row r="705" spans="1:47" ht="12" customHeight="1" x14ac:dyDescent="0.35">
      <c r="A705" s="951"/>
      <c r="B705" s="952"/>
      <c r="C705" s="952"/>
      <c r="D705" s="952"/>
      <c r="E705" s="952"/>
      <c r="F705" s="952"/>
      <c r="G705" s="952"/>
      <c r="H705" s="952"/>
      <c r="I705" s="952"/>
      <c r="J705" s="952"/>
      <c r="K705" s="952"/>
      <c r="L705" s="952"/>
      <c r="M705" s="952"/>
      <c r="N705" s="952"/>
      <c r="O705" s="952"/>
      <c r="P705" s="952"/>
      <c r="Q705" s="952"/>
      <c r="R705" s="952"/>
      <c r="S705" s="952"/>
      <c r="T705" s="952"/>
      <c r="U705" s="952"/>
      <c r="V705" s="952"/>
      <c r="W705" s="952"/>
      <c r="X705" s="952"/>
      <c r="Y705" s="952"/>
      <c r="Z705" s="952"/>
      <c r="AA705" s="952"/>
      <c r="AB705" s="952"/>
      <c r="AC705" s="952"/>
      <c r="AD705" s="952"/>
      <c r="AE705" s="952"/>
      <c r="AF705" s="953"/>
      <c r="AH705" s="799"/>
      <c r="AI705" s="483" t="s">
        <v>568</v>
      </c>
      <c r="AJ705" s="482"/>
      <c r="AK705" s="481">
        <v>2.6</v>
      </c>
      <c r="AL705" s="481">
        <v>7.75</v>
      </c>
      <c r="AM705" s="481"/>
      <c r="AN705" s="480">
        <f t="shared" si="29"/>
        <v>20.150000000000002</v>
      </c>
      <c r="AP705" s="743" t="s">
        <v>468</v>
      </c>
      <c r="AQ705" s="569">
        <v>0.55000000000000004</v>
      </c>
      <c r="AR705" s="569">
        <v>0.55000000000000004</v>
      </c>
      <c r="AS705" s="569"/>
      <c r="AT705" s="598">
        <v>2</v>
      </c>
      <c r="AU705" s="569">
        <f t="shared" ref="AU705:AU706" si="30">AQ705*AR705*AT705</f>
        <v>0.60500000000000009</v>
      </c>
    </row>
    <row r="706" spans="1:47" ht="12" customHeight="1" x14ac:dyDescent="0.35">
      <c r="A706" s="951"/>
      <c r="B706" s="952"/>
      <c r="C706" s="952"/>
      <c r="D706" s="952"/>
      <c r="E706" s="952"/>
      <c r="F706" s="952"/>
      <c r="G706" s="952"/>
      <c r="H706" s="952"/>
      <c r="I706" s="952"/>
      <c r="J706" s="952"/>
      <c r="K706" s="952"/>
      <c r="L706" s="952"/>
      <c r="M706" s="952"/>
      <c r="N706" s="952"/>
      <c r="O706" s="952"/>
      <c r="P706" s="952"/>
      <c r="Q706" s="952"/>
      <c r="R706" s="952"/>
      <c r="S706" s="952"/>
      <c r="T706" s="952"/>
      <c r="U706" s="952"/>
      <c r="V706" s="952"/>
      <c r="W706" s="952"/>
      <c r="X706" s="952"/>
      <c r="Y706" s="952"/>
      <c r="Z706" s="952"/>
      <c r="AA706" s="952"/>
      <c r="AB706" s="952"/>
      <c r="AC706" s="952"/>
      <c r="AD706" s="952"/>
      <c r="AE706" s="952"/>
      <c r="AF706" s="953"/>
      <c r="AG706" s="487"/>
      <c r="AH706" s="486"/>
      <c r="AI706" s="483" t="s">
        <v>486</v>
      </c>
      <c r="AJ706" s="482"/>
      <c r="AK706" s="481">
        <v>2.6</v>
      </c>
      <c r="AL706" s="481">
        <v>12.45</v>
      </c>
      <c r="AM706" s="481"/>
      <c r="AN706" s="480">
        <f t="shared" si="29"/>
        <v>32.369999999999997</v>
      </c>
      <c r="AP706" s="601" t="s">
        <v>469</v>
      </c>
      <c r="AQ706" s="569">
        <v>0.7</v>
      </c>
      <c r="AR706" s="569">
        <v>2</v>
      </c>
      <c r="AS706" s="569"/>
      <c r="AT706" s="598">
        <v>1</v>
      </c>
      <c r="AU706" s="569">
        <f t="shared" si="30"/>
        <v>1.4</v>
      </c>
    </row>
    <row r="707" spans="1:47" ht="12" customHeight="1" x14ac:dyDescent="0.35">
      <c r="A707" s="951"/>
      <c r="B707" s="952"/>
      <c r="C707" s="952"/>
      <c r="D707" s="952"/>
      <c r="E707" s="952"/>
      <c r="F707" s="952"/>
      <c r="G707" s="952"/>
      <c r="H707" s="952"/>
      <c r="I707" s="952"/>
      <c r="J707" s="952"/>
      <c r="K707" s="952"/>
      <c r="L707" s="952"/>
      <c r="M707" s="952"/>
      <c r="N707" s="952"/>
      <c r="O707" s="952"/>
      <c r="P707" s="952"/>
      <c r="Q707" s="952"/>
      <c r="R707" s="952"/>
      <c r="S707" s="952"/>
      <c r="T707" s="952"/>
      <c r="U707" s="952"/>
      <c r="V707" s="952"/>
      <c r="W707" s="952"/>
      <c r="X707" s="952"/>
      <c r="Y707" s="952"/>
      <c r="Z707" s="952"/>
      <c r="AA707" s="952"/>
      <c r="AB707" s="952"/>
      <c r="AC707" s="952"/>
      <c r="AD707" s="952"/>
      <c r="AE707" s="952"/>
      <c r="AF707" s="953"/>
      <c r="AG707" s="487"/>
      <c r="AH707" s="486"/>
      <c r="AI707" s="483" t="s">
        <v>566</v>
      </c>
      <c r="AJ707" s="482"/>
      <c r="AK707" s="481">
        <v>2.6</v>
      </c>
      <c r="AL707" s="481">
        <v>7.5</v>
      </c>
      <c r="AM707" s="481"/>
      <c r="AN707" s="480">
        <f t="shared" si="29"/>
        <v>19.5</v>
      </c>
      <c r="AP707" s="744" t="s">
        <v>485</v>
      </c>
      <c r="AQ707" s="569"/>
      <c r="AR707" s="569"/>
      <c r="AS707" s="569"/>
      <c r="AT707" s="598"/>
      <c r="AU707" s="569"/>
    </row>
    <row r="708" spans="1:47" ht="12" customHeight="1" x14ac:dyDescent="0.35">
      <c r="A708" s="951"/>
      <c r="B708" s="952"/>
      <c r="C708" s="952"/>
      <c r="D708" s="952"/>
      <c r="E708" s="952"/>
      <c r="F708" s="952"/>
      <c r="G708" s="952"/>
      <c r="H708" s="952"/>
      <c r="I708" s="952"/>
      <c r="J708" s="952"/>
      <c r="K708" s="952"/>
      <c r="L708" s="952"/>
      <c r="M708" s="952"/>
      <c r="N708" s="952"/>
      <c r="O708" s="952"/>
      <c r="P708" s="952"/>
      <c r="Q708" s="952"/>
      <c r="R708" s="952"/>
      <c r="S708" s="952"/>
      <c r="T708" s="952"/>
      <c r="U708" s="952"/>
      <c r="V708" s="952"/>
      <c r="W708" s="952"/>
      <c r="X708" s="952"/>
      <c r="Y708" s="952"/>
      <c r="Z708" s="952"/>
      <c r="AA708" s="952"/>
      <c r="AB708" s="952"/>
      <c r="AC708" s="952"/>
      <c r="AD708" s="952"/>
      <c r="AE708" s="952"/>
      <c r="AF708" s="953"/>
      <c r="AG708" s="487"/>
      <c r="AH708" s="486"/>
      <c r="AI708" s="483" t="s">
        <v>564</v>
      </c>
      <c r="AJ708" s="482"/>
      <c r="AK708" s="481">
        <v>2.6</v>
      </c>
      <c r="AL708" s="481">
        <v>2.35</v>
      </c>
      <c r="AM708" s="481"/>
      <c r="AN708" s="480">
        <f t="shared" si="29"/>
        <v>6.11</v>
      </c>
      <c r="AP708" s="743" t="s">
        <v>468</v>
      </c>
      <c r="AQ708" s="569">
        <v>0.7</v>
      </c>
      <c r="AR708" s="569">
        <v>1.7</v>
      </c>
      <c r="AS708" s="569"/>
      <c r="AT708" s="598">
        <v>1</v>
      </c>
      <c r="AU708" s="569">
        <f t="shared" ref="AU708:AU710" si="31">AQ708*AR708*AT708</f>
        <v>1.19</v>
      </c>
    </row>
    <row r="709" spans="1:47" ht="12" customHeight="1" x14ac:dyDescent="0.35">
      <c r="A709" s="951"/>
      <c r="B709" s="952"/>
      <c r="C709" s="952"/>
      <c r="D709" s="952"/>
      <c r="E709" s="952"/>
      <c r="F709" s="952"/>
      <c r="G709" s="952"/>
      <c r="H709" s="952"/>
      <c r="I709" s="952"/>
      <c r="J709" s="952"/>
      <c r="K709" s="952"/>
      <c r="L709" s="952"/>
      <c r="M709" s="952"/>
      <c r="N709" s="952"/>
      <c r="O709" s="952"/>
      <c r="P709" s="952"/>
      <c r="Q709" s="952"/>
      <c r="R709" s="952"/>
      <c r="S709" s="952"/>
      <c r="T709" s="952"/>
      <c r="U709" s="952"/>
      <c r="V709" s="952"/>
      <c r="W709" s="952"/>
      <c r="X709" s="952"/>
      <c r="Y709" s="952"/>
      <c r="Z709" s="952"/>
      <c r="AA709" s="952"/>
      <c r="AB709" s="952"/>
      <c r="AC709" s="952"/>
      <c r="AD709" s="952"/>
      <c r="AE709" s="952"/>
      <c r="AF709" s="953"/>
      <c r="AG709" s="487"/>
      <c r="AH709" s="486"/>
      <c r="AI709" s="483" t="s">
        <v>563</v>
      </c>
      <c r="AJ709" s="482"/>
      <c r="AK709" s="481">
        <v>2.6</v>
      </c>
      <c r="AL709" s="481">
        <v>18</v>
      </c>
      <c r="AM709" s="481"/>
      <c r="AN709" s="480">
        <f t="shared" si="29"/>
        <v>46.800000000000004</v>
      </c>
      <c r="AP709" s="601" t="s">
        <v>469</v>
      </c>
      <c r="AQ709" s="569">
        <v>0.7</v>
      </c>
      <c r="AR709" s="569">
        <v>2</v>
      </c>
      <c r="AS709" s="569"/>
      <c r="AT709" s="598">
        <v>2</v>
      </c>
      <c r="AU709" s="569">
        <f t="shared" si="31"/>
        <v>2.8</v>
      </c>
    </row>
    <row r="710" spans="1:47" ht="12" customHeight="1" x14ac:dyDescent="0.35">
      <c r="A710" s="951"/>
      <c r="B710" s="952"/>
      <c r="C710" s="952"/>
      <c r="D710" s="952"/>
      <c r="E710" s="952"/>
      <c r="F710" s="952"/>
      <c r="G710" s="952"/>
      <c r="H710" s="952"/>
      <c r="I710" s="952"/>
      <c r="J710" s="952"/>
      <c r="K710" s="952"/>
      <c r="L710" s="952"/>
      <c r="M710" s="952"/>
      <c r="N710" s="952"/>
      <c r="O710" s="952"/>
      <c r="P710" s="952"/>
      <c r="Q710" s="952"/>
      <c r="R710" s="952"/>
      <c r="S710" s="952"/>
      <c r="T710" s="952"/>
      <c r="U710" s="952"/>
      <c r="V710" s="952"/>
      <c r="W710" s="952"/>
      <c r="X710" s="952"/>
      <c r="Y710" s="952"/>
      <c r="Z710" s="952"/>
      <c r="AA710" s="952"/>
      <c r="AB710" s="952"/>
      <c r="AC710" s="952"/>
      <c r="AD710" s="952"/>
      <c r="AE710" s="952"/>
      <c r="AF710" s="953"/>
      <c r="AG710" s="487"/>
      <c r="AH710" s="486"/>
      <c r="AI710" s="483" t="s">
        <v>562</v>
      </c>
      <c r="AJ710" s="482"/>
      <c r="AK710" s="481">
        <v>2.6</v>
      </c>
      <c r="AL710" s="481">
        <v>23</v>
      </c>
      <c r="AM710" s="481"/>
      <c r="AN710" s="480">
        <f t="shared" si="29"/>
        <v>59.800000000000004</v>
      </c>
      <c r="AP710" s="601" t="s">
        <v>490</v>
      </c>
      <c r="AQ710" s="569">
        <v>1.35</v>
      </c>
      <c r="AR710" s="569">
        <v>2</v>
      </c>
      <c r="AS710" s="569"/>
      <c r="AT710" s="598">
        <v>1</v>
      </c>
      <c r="AU710" s="569">
        <f t="shared" si="31"/>
        <v>2.7</v>
      </c>
    </row>
    <row r="711" spans="1:47" ht="12" customHeight="1" x14ac:dyDescent="0.35">
      <c r="A711" s="951"/>
      <c r="B711" s="952"/>
      <c r="C711" s="952"/>
      <c r="D711" s="952"/>
      <c r="E711" s="952"/>
      <c r="F711" s="952"/>
      <c r="G711" s="952"/>
      <c r="H711" s="952"/>
      <c r="I711" s="952"/>
      <c r="J711" s="952"/>
      <c r="K711" s="952"/>
      <c r="L711" s="952"/>
      <c r="M711" s="952"/>
      <c r="N711" s="952"/>
      <c r="O711" s="952"/>
      <c r="P711" s="952"/>
      <c r="Q711" s="952"/>
      <c r="R711" s="952"/>
      <c r="S711" s="952"/>
      <c r="T711" s="952"/>
      <c r="U711" s="952"/>
      <c r="V711" s="952"/>
      <c r="W711" s="952"/>
      <c r="X711" s="952"/>
      <c r="Y711" s="952"/>
      <c r="Z711" s="952"/>
      <c r="AA711" s="952"/>
      <c r="AB711" s="952"/>
      <c r="AC711" s="952"/>
      <c r="AD711" s="952"/>
      <c r="AE711" s="952"/>
      <c r="AF711" s="953"/>
      <c r="AG711" s="487"/>
      <c r="AH711" s="486"/>
      <c r="AI711" s="483" t="s">
        <v>561</v>
      </c>
      <c r="AJ711" s="482"/>
      <c r="AK711" s="481">
        <v>2.6</v>
      </c>
      <c r="AL711" s="481">
        <v>33.25</v>
      </c>
      <c r="AM711" s="485"/>
      <c r="AN711" s="480">
        <f t="shared" si="29"/>
        <v>86.45</v>
      </c>
      <c r="AP711" s="602" t="s">
        <v>569</v>
      </c>
      <c r="AQ711" s="569"/>
      <c r="AR711" s="569"/>
      <c r="AS711" s="569"/>
      <c r="AT711" s="598"/>
      <c r="AU711" s="569"/>
    </row>
    <row r="712" spans="1:47" ht="12" customHeight="1" x14ac:dyDescent="0.35">
      <c r="A712" s="951"/>
      <c r="B712" s="952"/>
      <c r="C712" s="952"/>
      <c r="D712" s="952"/>
      <c r="E712" s="952"/>
      <c r="F712" s="952"/>
      <c r="G712" s="952"/>
      <c r="H712" s="952"/>
      <c r="I712" s="952"/>
      <c r="J712" s="952"/>
      <c r="K712" s="952"/>
      <c r="L712" s="952"/>
      <c r="M712" s="952"/>
      <c r="N712" s="952"/>
      <c r="O712" s="952"/>
      <c r="P712" s="952"/>
      <c r="Q712" s="952"/>
      <c r="R712" s="952"/>
      <c r="S712" s="952"/>
      <c r="T712" s="952"/>
      <c r="U712" s="952"/>
      <c r="V712" s="952"/>
      <c r="W712" s="952"/>
      <c r="X712" s="952"/>
      <c r="Y712" s="952"/>
      <c r="Z712" s="952"/>
      <c r="AA712" s="952"/>
      <c r="AB712" s="952"/>
      <c r="AC712" s="952"/>
      <c r="AD712" s="952"/>
      <c r="AE712" s="952"/>
      <c r="AF712" s="953"/>
      <c r="AG712" s="487"/>
      <c r="AH712" s="486"/>
      <c r="AI712" s="483" t="s">
        <v>559</v>
      </c>
      <c r="AJ712" s="482"/>
      <c r="AK712" s="481">
        <v>2.6</v>
      </c>
      <c r="AL712" s="481">
        <f>27.38+7.75+3+10.87</f>
        <v>48.999999999999993</v>
      </c>
      <c r="AM712" s="485"/>
      <c r="AN712" s="480">
        <f t="shared" si="29"/>
        <v>127.39999999999999</v>
      </c>
      <c r="AP712" s="743" t="s">
        <v>468</v>
      </c>
      <c r="AQ712" s="569">
        <v>0.7</v>
      </c>
      <c r="AR712" s="569">
        <v>1.5</v>
      </c>
      <c r="AS712" s="569"/>
      <c r="AT712" s="598">
        <v>2</v>
      </c>
      <c r="AU712" s="569">
        <f t="shared" ref="AU712:AU714" si="32">AQ712*AR712*AT712</f>
        <v>2.0999999999999996</v>
      </c>
    </row>
    <row r="713" spans="1:47" ht="12" customHeight="1" x14ac:dyDescent="0.35">
      <c r="A713" s="951"/>
      <c r="B713" s="952"/>
      <c r="C713" s="952"/>
      <c r="D713" s="952"/>
      <c r="E713" s="952"/>
      <c r="F713" s="952"/>
      <c r="G713" s="952"/>
      <c r="H713" s="952"/>
      <c r="I713" s="952"/>
      <c r="J713" s="952"/>
      <c r="K713" s="952"/>
      <c r="L713" s="952"/>
      <c r="M713" s="952"/>
      <c r="N713" s="952"/>
      <c r="O713" s="952"/>
      <c r="P713" s="952"/>
      <c r="Q713" s="952"/>
      <c r="R713" s="952"/>
      <c r="S713" s="952"/>
      <c r="T713" s="952"/>
      <c r="U713" s="952"/>
      <c r="V713" s="952"/>
      <c r="W713" s="952"/>
      <c r="X713" s="952"/>
      <c r="Y713" s="952"/>
      <c r="Z713" s="952"/>
      <c r="AA713" s="952"/>
      <c r="AB713" s="952"/>
      <c r="AC713" s="952"/>
      <c r="AD713" s="952"/>
      <c r="AE713" s="952"/>
      <c r="AF713" s="953"/>
      <c r="AG713" s="487"/>
      <c r="AH713" s="486"/>
      <c r="AI713" s="798" t="s">
        <v>571</v>
      </c>
      <c r="AJ713" s="800"/>
      <c r="AK713" s="482"/>
      <c r="AL713" s="481"/>
      <c r="AM713" s="485"/>
      <c r="AN713" s="480"/>
      <c r="AP713" s="601" t="s">
        <v>469</v>
      </c>
      <c r="AQ713" s="569">
        <v>0.7</v>
      </c>
      <c r="AR713" s="569">
        <v>2</v>
      </c>
      <c r="AS713" s="569"/>
      <c r="AT713" s="598">
        <v>1</v>
      </c>
      <c r="AU713" s="569">
        <f t="shared" si="32"/>
        <v>1.4</v>
      </c>
    </row>
    <row r="714" spans="1:47" ht="12" customHeight="1" x14ac:dyDescent="0.35">
      <c r="A714" s="951"/>
      <c r="B714" s="952"/>
      <c r="C714" s="952"/>
      <c r="D714" s="952"/>
      <c r="E714" s="952"/>
      <c r="F714" s="952"/>
      <c r="G714" s="952"/>
      <c r="H714" s="952"/>
      <c r="I714" s="952"/>
      <c r="J714" s="952"/>
      <c r="K714" s="952"/>
      <c r="L714" s="952"/>
      <c r="M714" s="952"/>
      <c r="N714" s="952"/>
      <c r="O714" s="952"/>
      <c r="P714" s="952"/>
      <c r="Q714" s="952"/>
      <c r="R714" s="952"/>
      <c r="S714" s="952"/>
      <c r="T714" s="952"/>
      <c r="U714" s="952"/>
      <c r="V714" s="952"/>
      <c r="W714" s="952"/>
      <c r="X714" s="952"/>
      <c r="Y714" s="952"/>
      <c r="Z714" s="952"/>
      <c r="AA714" s="952"/>
      <c r="AB714" s="952"/>
      <c r="AC714" s="952"/>
      <c r="AD714" s="952"/>
      <c r="AE714" s="952"/>
      <c r="AF714" s="953"/>
      <c r="AG714" s="487"/>
      <c r="AH714" s="486"/>
      <c r="AI714" s="483" t="s">
        <v>570</v>
      </c>
      <c r="AJ714" s="482"/>
      <c r="AK714" s="482">
        <v>2.8</v>
      </c>
      <c r="AL714" s="481">
        <v>14.75</v>
      </c>
      <c r="AM714" s="485"/>
      <c r="AN714" s="480">
        <f>AK714*AL714</f>
        <v>41.3</v>
      </c>
      <c r="AP714" s="601" t="s">
        <v>469</v>
      </c>
      <c r="AQ714" s="569">
        <v>1</v>
      </c>
      <c r="AR714" s="569">
        <v>2</v>
      </c>
      <c r="AS714" s="569"/>
      <c r="AT714" s="598">
        <v>1</v>
      </c>
      <c r="AU714" s="569">
        <f t="shared" si="32"/>
        <v>2</v>
      </c>
    </row>
    <row r="715" spans="1:47" ht="12" customHeight="1" x14ac:dyDescent="0.35">
      <c r="A715" s="951"/>
      <c r="B715" s="952"/>
      <c r="C715" s="952"/>
      <c r="D715" s="952"/>
      <c r="E715" s="952"/>
      <c r="F715" s="952"/>
      <c r="G715" s="952"/>
      <c r="H715" s="952"/>
      <c r="I715" s="952"/>
      <c r="J715" s="952"/>
      <c r="K715" s="952"/>
      <c r="L715" s="952"/>
      <c r="M715" s="952"/>
      <c r="N715" s="952"/>
      <c r="O715" s="952"/>
      <c r="P715" s="952"/>
      <c r="Q715" s="952"/>
      <c r="R715" s="952"/>
      <c r="S715" s="952"/>
      <c r="T715" s="952"/>
      <c r="U715" s="952"/>
      <c r="V715" s="952"/>
      <c r="W715" s="952"/>
      <c r="X715" s="952"/>
      <c r="Y715" s="952"/>
      <c r="Z715" s="952"/>
      <c r="AA715" s="952"/>
      <c r="AB715" s="952"/>
      <c r="AC715" s="952"/>
      <c r="AD715" s="952"/>
      <c r="AE715" s="952"/>
      <c r="AF715" s="953"/>
      <c r="AG715" s="487"/>
      <c r="AH715" s="486"/>
      <c r="AI715" s="483" t="s">
        <v>572</v>
      </c>
      <c r="AJ715" s="482"/>
      <c r="AK715" s="482">
        <v>2.8</v>
      </c>
      <c r="AL715" s="481">
        <f>10.87+31.62</f>
        <v>42.49</v>
      </c>
      <c r="AM715" s="485"/>
      <c r="AN715" s="480">
        <f>AK715*AL715</f>
        <v>118.97199999999999</v>
      </c>
      <c r="AP715" s="602" t="s">
        <v>568</v>
      </c>
      <c r="AQ715" s="569"/>
      <c r="AR715" s="569"/>
      <c r="AS715" s="569"/>
      <c r="AT715" s="598"/>
      <c r="AU715" s="569"/>
    </row>
    <row r="716" spans="1:47" ht="12" customHeight="1" x14ac:dyDescent="0.35">
      <c r="A716" s="951"/>
      <c r="B716" s="952"/>
      <c r="C716" s="952"/>
      <c r="D716" s="952"/>
      <c r="E716" s="952"/>
      <c r="F716" s="952"/>
      <c r="G716" s="952"/>
      <c r="H716" s="952"/>
      <c r="I716" s="952"/>
      <c r="J716" s="952"/>
      <c r="K716" s="952"/>
      <c r="L716" s="952"/>
      <c r="M716" s="952"/>
      <c r="N716" s="952"/>
      <c r="O716" s="952"/>
      <c r="P716" s="952"/>
      <c r="Q716" s="952"/>
      <c r="R716" s="952"/>
      <c r="S716" s="952"/>
      <c r="T716" s="952"/>
      <c r="U716" s="952"/>
      <c r="V716" s="952"/>
      <c r="W716" s="952"/>
      <c r="X716" s="952"/>
      <c r="Y716" s="952"/>
      <c r="Z716" s="952"/>
      <c r="AA716" s="952"/>
      <c r="AB716" s="952"/>
      <c r="AC716" s="952"/>
      <c r="AD716" s="952"/>
      <c r="AE716" s="952"/>
      <c r="AF716" s="953"/>
      <c r="AG716" s="487"/>
      <c r="AH716" s="486"/>
      <c r="AI716" s="483" t="s">
        <v>573</v>
      </c>
      <c r="AJ716" s="482"/>
      <c r="AK716" s="482">
        <v>2.8</v>
      </c>
      <c r="AL716" s="481">
        <v>17.850000000000001</v>
      </c>
      <c r="AM716" s="485"/>
      <c r="AN716" s="480">
        <f>AK716*AL716</f>
        <v>49.980000000000004</v>
      </c>
      <c r="AP716" s="743" t="s">
        <v>468</v>
      </c>
      <c r="AQ716" s="569">
        <v>0.7</v>
      </c>
      <c r="AR716" s="569">
        <v>1.55</v>
      </c>
      <c r="AS716" s="569"/>
      <c r="AT716" s="598">
        <v>2</v>
      </c>
      <c r="AU716" s="569">
        <f t="shared" ref="AU716:AU717" si="33">AQ716*AR716*AT716</f>
        <v>2.17</v>
      </c>
    </row>
    <row r="717" spans="1:47" ht="12" customHeight="1" x14ac:dyDescent="0.35">
      <c r="A717" s="951"/>
      <c r="B717" s="952"/>
      <c r="C717" s="952"/>
      <c r="D717" s="952"/>
      <c r="E717" s="952"/>
      <c r="F717" s="952"/>
      <c r="G717" s="952"/>
      <c r="H717" s="952"/>
      <c r="I717" s="952"/>
      <c r="J717" s="952"/>
      <c r="K717" s="952"/>
      <c r="L717" s="952"/>
      <c r="M717" s="952"/>
      <c r="N717" s="952"/>
      <c r="O717" s="952"/>
      <c r="P717" s="952"/>
      <c r="Q717" s="952"/>
      <c r="R717" s="952"/>
      <c r="S717" s="952"/>
      <c r="T717" s="952"/>
      <c r="U717" s="952"/>
      <c r="V717" s="952"/>
      <c r="W717" s="952"/>
      <c r="X717" s="952"/>
      <c r="Y717" s="952"/>
      <c r="Z717" s="952"/>
      <c r="AA717" s="952"/>
      <c r="AB717" s="952"/>
      <c r="AC717" s="952"/>
      <c r="AD717" s="952"/>
      <c r="AE717" s="952"/>
      <c r="AF717" s="953"/>
      <c r="AG717" s="487"/>
      <c r="AH717" s="486"/>
      <c r="AI717" s="483" t="s">
        <v>574</v>
      </c>
      <c r="AJ717" s="482"/>
      <c r="AK717" s="482">
        <v>2.8</v>
      </c>
      <c r="AL717" s="481">
        <v>21.2</v>
      </c>
      <c r="AM717" s="485"/>
      <c r="AN717" s="480">
        <f>AK717*AL717</f>
        <v>59.359999999999992</v>
      </c>
      <c r="AP717" s="601" t="s">
        <v>469</v>
      </c>
      <c r="AQ717" s="569">
        <v>0.7</v>
      </c>
      <c r="AR717" s="569">
        <v>2</v>
      </c>
      <c r="AS717" s="569"/>
      <c r="AT717" s="598">
        <v>1</v>
      </c>
      <c r="AU717" s="569">
        <f t="shared" si="33"/>
        <v>1.4</v>
      </c>
    </row>
    <row r="718" spans="1:47" ht="12" customHeight="1" x14ac:dyDescent="0.35">
      <c r="A718" s="951"/>
      <c r="B718" s="952"/>
      <c r="C718" s="952"/>
      <c r="D718" s="952"/>
      <c r="E718" s="952"/>
      <c r="F718" s="952"/>
      <c r="G718" s="952"/>
      <c r="H718" s="952"/>
      <c r="I718" s="952"/>
      <c r="J718" s="952"/>
      <c r="K718" s="952"/>
      <c r="L718" s="952"/>
      <c r="M718" s="952"/>
      <c r="N718" s="952"/>
      <c r="O718" s="952"/>
      <c r="P718" s="952"/>
      <c r="Q718" s="952"/>
      <c r="R718" s="952"/>
      <c r="S718" s="952"/>
      <c r="T718" s="952"/>
      <c r="U718" s="952"/>
      <c r="V718" s="952"/>
      <c r="W718" s="952"/>
      <c r="X718" s="952"/>
      <c r="Y718" s="952"/>
      <c r="Z718" s="952"/>
      <c r="AA718" s="952"/>
      <c r="AB718" s="952"/>
      <c r="AC718" s="952"/>
      <c r="AD718" s="952"/>
      <c r="AE718" s="952"/>
      <c r="AF718" s="953"/>
      <c r="AG718" s="487"/>
      <c r="AH718" s="486"/>
      <c r="AI718" s="483" t="s">
        <v>575</v>
      </c>
      <c r="AJ718" s="482"/>
      <c r="AK718" s="482">
        <v>2.8</v>
      </c>
      <c r="AL718" s="481">
        <v>7.8</v>
      </c>
      <c r="AM718" s="485"/>
      <c r="AN718" s="480">
        <f>AK718*AL718</f>
        <v>21.84</v>
      </c>
      <c r="AP718" s="569" t="s">
        <v>486</v>
      </c>
      <c r="AQ718" s="569"/>
      <c r="AR718" s="569"/>
      <c r="AS718" s="569"/>
      <c r="AT718" s="598"/>
      <c r="AU718" s="569"/>
    </row>
    <row r="719" spans="1:47" ht="12" customHeight="1" x14ac:dyDescent="0.35">
      <c r="A719" s="951"/>
      <c r="B719" s="952"/>
      <c r="C719" s="952"/>
      <c r="D719" s="952"/>
      <c r="E719" s="952"/>
      <c r="F719" s="952"/>
      <c r="G719" s="952"/>
      <c r="H719" s="952"/>
      <c r="I719" s="952"/>
      <c r="J719" s="952"/>
      <c r="K719" s="952"/>
      <c r="L719" s="952"/>
      <c r="M719" s="952"/>
      <c r="N719" s="952"/>
      <c r="O719" s="952"/>
      <c r="P719" s="952"/>
      <c r="Q719" s="952"/>
      <c r="R719" s="952"/>
      <c r="S719" s="952"/>
      <c r="T719" s="952"/>
      <c r="U719" s="952"/>
      <c r="V719" s="952"/>
      <c r="W719" s="952"/>
      <c r="X719" s="952"/>
      <c r="Y719" s="952"/>
      <c r="Z719" s="952"/>
      <c r="AA719" s="952"/>
      <c r="AB719" s="952"/>
      <c r="AC719" s="952"/>
      <c r="AD719" s="952"/>
      <c r="AE719" s="952"/>
      <c r="AF719" s="953"/>
      <c r="AG719" s="487"/>
      <c r="AH719" s="486"/>
      <c r="AI719" s="484" t="s">
        <v>650</v>
      </c>
      <c r="AJ719" s="482"/>
      <c r="AK719" s="482"/>
      <c r="AL719" s="481"/>
      <c r="AM719" s="485"/>
      <c r="AN719" s="480"/>
      <c r="AP719" s="743" t="s">
        <v>468</v>
      </c>
      <c r="AQ719" s="569">
        <v>0.7</v>
      </c>
      <c r="AR719" s="569">
        <v>3</v>
      </c>
      <c r="AS719" s="569"/>
      <c r="AT719" s="598">
        <v>1</v>
      </c>
      <c r="AU719" s="569">
        <f t="shared" ref="AU719:AU720" si="34">AQ719*AR719*AT719</f>
        <v>2.0999999999999996</v>
      </c>
    </row>
    <row r="720" spans="1:47" ht="12" customHeight="1" x14ac:dyDescent="0.35">
      <c r="A720" s="951"/>
      <c r="B720" s="952"/>
      <c r="C720" s="952"/>
      <c r="D720" s="952"/>
      <c r="E720" s="952"/>
      <c r="F720" s="952"/>
      <c r="G720" s="952"/>
      <c r="H720" s="952"/>
      <c r="I720" s="952"/>
      <c r="J720" s="952"/>
      <c r="K720" s="952"/>
      <c r="L720" s="952"/>
      <c r="M720" s="952"/>
      <c r="N720" s="952"/>
      <c r="O720" s="952"/>
      <c r="P720" s="952"/>
      <c r="Q720" s="952"/>
      <c r="R720" s="952"/>
      <c r="S720" s="952"/>
      <c r="T720" s="952"/>
      <c r="U720" s="952"/>
      <c r="V720" s="952"/>
      <c r="W720" s="952"/>
      <c r="X720" s="952"/>
      <c r="Y720" s="952"/>
      <c r="Z720" s="952"/>
      <c r="AA720" s="952"/>
      <c r="AB720" s="952"/>
      <c r="AC720" s="952"/>
      <c r="AD720" s="952"/>
      <c r="AE720" s="952"/>
      <c r="AF720" s="953"/>
      <c r="AG720" s="487"/>
      <c r="AH720" s="486"/>
      <c r="AI720" s="483" t="s">
        <v>578</v>
      </c>
      <c r="AJ720" s="482"/>
      <c r="AK720" s="482">
        <v>0.8</v>
      </c>
      <c r="AL720" s="481">
        <f>(1.48*2)+(1.6*2)</f>
        <v>6.16</v>
      </c>
      <c r="AM720" s="485"/>
      <c r="AN720" s="480">
        <f>AK720*AL720</f>
        <v>4.9280000000000008</v>
      </c>
      <c r="AP720" s="601" t="s">
        <v>469</v>
      </c>
      <c r="AQ720" s="569">
        <v>0.8</v>
      </c>
      <c r="AR720" s="569">
        <v>2</v>
      </c>
      <c r="AS720" s="569"/>
      <c r="AT720" s="598">
        <v>2</v>
      </c>
      <c r="AU720" s="569">
        <f t="shared" si="34"/>
        <v>3.2</v>
      </c>
    </row>
    <row r="721" spans="1:47" ht="12" customHeight="1" x14ac:dyDescent="0.35">
      <c r="A721" s="951"/>
      <c r="B721" s="952"/>
      <c r="C721" s="952"/>
      <c r="D721" s="952"/>
      <c r="E721" s="952"/>
      <c r="F721" s="952"/>
      <c r="G721" s="952"/>
      <c r="H721" s="952"/>
      <c r="I721" s="952"/>
      <c r="J721" s="952"/>
      <c r="K721" s="952"/>
      <c r="L721" s="952"/>
      <c r="M721" s="952"/>
      <c r="N721" s="952"/>
      <c r="O721" s="952"/>
      <c r="P721" s="952"/>
      <c r="Q721" s="952"/>
      <c r="R721" s="952"/>
      <c r="S721" s="952"/>
      <c r="T721" s="952"/>
      <c r="U721" s="952"/>
      <c r="V721" s="952"/>
      <c r="W721" s="952"/>
      <c r="X721" s="952"/>
      <c r="Y721" s="952"/>
      <c r="Z721" s="952"/>
      <c r="AA721" s="952"/>
      <c r="AB721" s="952"/>
      <c r="AC721" s="952"/>
      <c r="AD721" s="952"/>
      <c r="AE721" s="952"/>
      <c r="AF721" s="953"/>
      <c r="AG721" s="487"/>
      <c r="AH721" s="486"/>
      <c r="AI721" s="483" t="s">
        <v>632</v>
      </c>
      <c r="AJ721" s="482">
        <v>1.48</v>
      </c>
      <c r="AK721" s="482"/>
      <c r="AL721" s="481">
        <v>1.6</v>
      </c>
      <c r="AM721" s="485"/>
      <c r="AN721" s="480">
        <f>AJ721*AL721</f>
        <v>2.3679999999999999</v>
      </c>
      <c r="AP721" s="569" t="s">
        <v>566</v>
      </c>
      <c r="AQ721" s="569"/>
      <c r="AR721" s="569"/>
      <c r="AS721" s="569"/>
      <c r="AT721" s="598"/>
      <c r="AU721" s="569"/>
    </row>
    <row r="722" spans="1:47" ht="12" customHeight="1" x14ac:dyDescent="0.35">
      <c r="A722" s="951"/>
      <c r="B722" s="952"/>
      <c r="C722" s="952"/>
      <c r="D722" s="952"/>
      <c r="E722" s="952"/>
      <c r="F722" s="952"/>
      <c r="G722" s="952"/>
      <c r="H722" s="952"/>
      <c r="I722" s="952"/>
      <c r="J722" s="952"/>
      <c r="K722" s="952"/>
      <c r="L722" s="952"/>
      <c r="M722" s="952"/>
      <c r="N722" s="952"/>
      <c r="O722" s="952"/>
      <c r="P722" s="952"/>
      <c r="Q722" s="952"/>
      <c r="R722" s="952"/>
      <c r="S722" s="952"/>
      <c r="T722" s="952"/>
      <c r="U722" s="952"/>
      <c r="V722" s="952"/>
      <c r="W722" s="952"/>
      <c r="X722" s="952"/>
      <c r="Y722" s="952"/>
      <c r="Z722" s="952"/>
      <c r="AA722" s="952"/>
      <c r="AB722" s="952"/>
      <c r="AC722" s="952"/>
      <c r="AD722" s="952"/>
      <c r="AE722" s="952"/>
      <c r="AF722" s="953"/>
      <c r="AG722" s="487"/>
      <c r="AH722" s="486"/>
      <c r="AI722" s="483" t="s">
        <v>577</v>
      </c>
      <c r="AJ722" s="482"/>
      <c r="AK722" s="482">
        <v>0.8</v>
      </c>
      <c r="AL722" s="481">
        <f>(1.48*2)+(1.6*2)</f>
        <v>6.16</v>
      </c>
      <c r="AM722" s="485"/>
      <c r="AN722" s="480">
        <f>AK722*AL722</f>
        <v>4.9280000000000008</v>
      </c>
      <c r="AP722" s="743" t="s">
        <v>468</v>
      </c>
      <c r="AQ722" s="569">
        <v>0.7</v>
      </c>
      <c r="AR722" s="569">
        <v>1.27</v>
      </c>
      <c r="AS722" s="569"/>
      <c r="AT722" s="598">
        <v>1</v>
      </c>
      <c r="AU722" s="569">
        <f t="shared" ref="AU722:AU723" si="35">AQ722*AR722*AT722</f>
        <v>0.8889999999999999</v>
      </c>
    </row>
    <row r="723" spans="1:47" ht="12" customHeight="1" x14ac:dyDescent="0.35">
      <c r="A723" s="951"/>
      <c r="B723" s="952"/>
      <c r="C723" s="952"/>
      <c r="D723" s="952"/>
      <c r="E723" s="952"/>
      <c r="F723" s="952"/>
      <c r="G723" s="952"/>
      <c r="H723" s="952"/>
      <c r="I723" s="952"/>
      <c r="J723" s="952"/>
      <c r="K723" s="952"/>
      <c r="L723" s="952"/>
      <c r="M723" s="952"/>
      <c r="N723" s="952"/>
      <c r="O723" s="952"/>
      <c r="P723" s="952"/>
      <c r="Q723" s="952"/>
      <c r="R723" s="952"/>
      <c r="S723" s="952"/>
      <c r="T723" s="952"/>
      <c r="U723" s="952"/>
      <c r="V723" s="952"/>
      <c r="W723" s="952"/>
      <c r="X723" s="952"/>
      <c r="Y723" s="952"/>
      <c r="Z723" s="952"/>
      <c r="AA723" s="952"/>
      <c r="AB723" s="952"/>
      <c r="AC723" s="952"/>
      <c r="AD723" s="952"/>
      <c r="AE723" s="952"/>
      <c r="AF723" s="953"/>
      <c r="AG723" s="487"/>
      <c r="AH723" s="486"/>
      <c r="AI723" s="483" t="s">
        <v>634</v>
      </c>
      <c r="AJ723" s="482">
        <v>1.48</v>
      </c>
      <c r="AK723" s="482"/>
      <c r="AL723" s="481">
        <v>1.6</v>
      </c>
      <c r="AM723" s="485"/>
      <c r="AN723" s="480">
        <f>AJ723*AL723</f>
        <v>2.3679999999999999</v>
      </c>
      <c r="AP723" s="601" t="s">
        <v>469</v>
      </c>
      <c r="AQ723" s="569">
        <v>0.7</v>
      </c>
      <c r="AR723" s="569">
        <v>2</v>
      </c>
      <c r="AS723" s="569"/>
      <c r="AT723" s="598">
        <v>1</v>
      </c>
      <c r="AU723" s="569">
        <f t="shared" si="35"/>
        <v>1.4</v>
      </c>
    </row>
    <row r="724" spans="1:47" ht="12" customHeight="1" x14ac:dyDescent="0.35">
      <c r="A724" s="951"/>
      <c r="B724" s="952"/>
      <c r="C724" s="952"/>
      <c r="D724" s="952"/>
      <c r="E724" s="952"/>
      <c r="F724" s="952"/>
      <c r="G724" s="952"/>
      <c r="H724" s="952"/>
      <c r="I724" s="952"/>
      <c r="J724" s="952"/>
      <c r="K724" s="952"/>
      <c r="L724" s="952"/>
      <c r="M724" s="952"/>
      <c r="N724" s="952"/>
      <c r="O724" s="952"/>
      <c r="P724" s="952"/>
      <c r="Q724" s="952"/>
      <c r="R724" s="952"/>
      <c r="S724" s="952"/>
      <c r="T724" s="952"/>
      <c r="U724" s="952"/>
      <c r="V724" s="952"/>
      <c r="W724" s="952"/>
      <c r="X724" s="952"/>
      <c r="Y724" s="952"/>
      <c r="Z724" s="952"/>
      <c r="AA724" s="952"/>
      <c r="AB724" s="952"/>
      <c r="AC724" s="952"/>
      <c r="AD724" s="952"/>
      <c r="AE724" s="952"/>
      <c r="AF724" s="953"/>
      <c r="AG724" s="487"/>
      <c r="AH724" s="486"/>
      <c r="AI724" s="483" t="s">
        <v>579</v>
      </c>
      <c r="AJ724" s="482"/>
      <c r="AK724" s="482">
        <v>0.8</v>
      </c>
      <c r="AL724" s="481">
        <f>(2*2)+(1.4*2)</f>
        <v>6.8</v>
      </c>
      <c r="AM724" s="485"/>
      <c r="AN724" s="480">
        <f>AK724*AL724</f>
        <v>5.44</v>
      </c>
      <c r="AP724" s="569" t="s">
        <v>564</v>
      </c>
      <c r="AQ724" s="569"/>
      <c r="AR724" s="569"/>
      <c r="AS724" s="569"/>
      <c r="AT724" s="598"/>
      <c r="AU724" s="569"/>
    </row>
    <row r="725" spans="1:47" ht="12" customHeight="1" x14ac:dyDescent="0.35">
      <c r="A725" s="951"/>
      <c r="B725" s="952"/>
      <c r="C725" s="952"/>
      <c r="D725" s="952"/>
      <c r="E725" s="952"/>
      <c r="F725" s="952"/>
      <c r="G725" s="952"/>
      <c r="H725" s="952"/>
      <c r="I725" s="952"/>
      <c r="J725" s="952"/>
      <c r="K725" s="952"/>
      <c r="L725" s="952"/>
      <c r="M725" s="952"/>
      <c r="N725" s="952"/>
      <c r="O725" s="952"/>
      <c r="P725" s="952"/>
      <c r="Q725" s="952"/>
      <c r="R725" s="952"/>
      <c r="S725" s="952"/>
      <c r="T725" s="952"/>
      <c r="U725" s="952"/>
      <c r="V725" s="952"/>
      <c r="W725" s="952"/>
      <c r="X725" s="952"/>
      <c r="Y725" s="952"/>
      <c r="Z725" s="952"/>
      <c r="AA725" s="952"/>
      <c r="AB725" s="952"/>
      <c r="AC725" s="952"/>
      <c r="AD725" s="952"/>
      <c r="AE725" s="952"/>
      <c r="AF725" s="953"/>
      <c r="AG725" s="487"/>
      <c r="AH725" s="486"/>
      <c r="AI725" s="483" t="s">
        <v>635</v>
      </c>
      <c r="AJ725" s="482">
        <v>1.4</v>
      </c>
      <c r="AK725" s="482"/>
      <c r="AL725" s="481">
        <v>2.2000000000000002</v>
      </c>
      <c r="AM725" s="485"/>
      <c r="AN725" s="480">
        <f>AJ725*AL725</f>
        <v>3.08</v>
      </c>
      <c r="AP725" s="601" t="s">
        <v>469</v>
      </c>
      <c r="AQ725" s="569">
        <v>0.7</v>
      </c>
      <c r="AR725" s="569">
        <v>2</v>
      </c>
      <c r="AS725" s="569"/>
      <c r="AT725" s="598">
        <v>1</v>
      </c>
      <c r="AU725" s="569">
        <f t="shared" ref="AU725" si="36">AQ725*AR725*AT725</f>
        <v>1.4</v>
      </c>
    </row>
    <row r="726" spans="1:47" ht="12" customHeight="1" x14ac:dyDescent="0.35">
      <c r="A726" s="951"/>
      <c r="B726" s="952"/>
      <c r="C726" s="952"/>
      <c r="D726" s="952"/>
      <c r="E726" s="952"/>
      <c r="F726" s="952"/>
      <c r="G726" s="952"/>
      <c r="H726" s="952"/>
      <c r="I726" s="952"/>
      <c r="J726" s="952"/>
      <c r="K726" s="952"/>
      <c r="L726" s="952"/>
      <c r="M726" s="952"/>
      <c r="N726" s="952"/>
      <c r="O726" s="952"/>
      <c r="P726" s="952"/>
      <c r="Q726" s="952"/>
      <c r="R726" s="952"/>
      <c r="S726" s="952"/>
      <c r="T726" s="952"/>
      <c r="U726" s="952"/>
      <c r="V726" s="952"/>
      <c r="W726" s="952"/>
      <c r="X726" s="952"/>
      <c r="Y726" s="952"/>
      <c r="Z726" s="952"/>
      <c r="AA726" s="952"/>
      <c r="AB726" s="952"/>
      <c r="AC726" s="952"/>
      <c r="AD726" s="952"/>
      <c r="AE726" s="952"/>
      <c r="AF726" s="953"/>
      <c r="AG726" s="487"/>
      <c r="AH726" s="486"/>
      <c r="AI726" s="483" t="s">
        <v>580</v>
      </c>
      <c r="AJ726" s="482"/>
      <c r="AK726" s="482">
        <v>0.8</v>
      </c>
      <c r="AL726" s="481">
        <f>(2*2)+(1.4*2)</f>
        <v>6.8</v>
      </c>
      <c r="AM726" s="485"/>
      <c r="AN726" s="480">
        <f>AK726*AL726</f>
        <v>5.44</v>
      </c>
      <c r="AP726" s="569" t="s">
        <v>487</v>
      </c>
      <c r="AQ726" s="569"/>
      <c r="AR726" s="569"/>
      <c r="AS726" s="569"/>
      <c r="AT726" s="598"/>
      <c r="AU726" s="569"/>
    </row>
    <row r="727" spans="1:47" ht="12" customHeight="1" x14ac:dyDescent="0.35">
      <c r="A727" s="951"/>
      <c r="B727" s="952"/>
      <c r="C727" s="952"/>
      <c r="D727" s="952"/>
      <c r="E727" s="952"/>
      <c r="F727" s="952"/>
      <c r="G727" s="952"/>
      <c r="H727" s="952"/>
      <c r="I727" s="952"/>
      <c r="J727" s="952"/>
      <c r="K727" s="952"/>
      <c r="L727" s="952"/>
      <c r="M727" s="952"/>
      <c r="N727" s="952"/>
      <c r="O727" s="952"/>
      <c r="P727" s="952"/>
      <c r="Q727" s="952"/>
      <c r="R727" s="952"/>
      <c r="S727" s="952"/>
      <c r="T727" s="952"/>
      <c r="U727" s="952"/>
      <c r="V727" s="952"/>
      <c r="W727" s="952"/>
      <c r="X727" s="952"/>
      <c r="Y727" s="952"/>
      <c r="Z727" s="952"/>
      <c r="AA727" s="952"/>
      <c r="AB727" s="952"/>
      <c r="AC727" s="952"/>
      <c r="AD727" s="952"/>
      <c r="AE727" s="952"/>
      <c r="AF727" s="953"/>
      <c r="AG727" s="487"/>
      <c r="AH727" s="486"/>
      <c r="AI727" s="483" t="s">
        <v>636</v>
      </c>
      <c r="AJ727" s="482">
        <v>1.4</v>
      </c>
      <c r="AK727" s="482"/>
      <c r="AL727" s="481">
        <v>2.2000000000000002</v>
      </c>
      <c r="AM727" s="485"/>
      <c r="AN727" s="480">
        <f>AJ727*AL727</f>
        <v>3.08</v>
      </c>
      <c r="AP727" s="743" t="s">
        <v>468</v>
      </c>
      <c r="AQ727" s="569">
        <v>0.7</v>
      </c>
      <c r="AR727" s="569">
        <v>1.2</v>
      </c>
      <c r="AS727" s="569"/>
      <c r="AT727" s="598">
        <v>2</v>
      </c>
      <c r="AU727" s="569">
        <f t="shared" ref="AU727:AU728" si="37">AQ727*AR727*AT727</f>
        <v>1.68</v>
      </c>
    </row>
    <row r="728" spans="1:47" ht="12" customHeight="1" x14ac:dyDescent="0.35">
      <c r="A728" s="951"/>
      <c r="B728" s="952"/>
      <c r="C728" s="952"/>
      <c r="D728" s="952"/>
      <c r="E728" s="952"/>
      <c r="F728" s="952"/>
      <c r="G728" s="952"/>
      <c r="H728" s="952"/>
      <c r="I728" s="952"/>
      <c r="J728" s="952"/>
      <c r="K728" s="952"/>
      <c r="L728" s="952"/>
      <c r="M728" s="952"/>
      <c r="N728" s="952"/>
      <c r="O728" s="952"/>
      <c r="P728" s="952"/>
      <c r="Q728" s="952"/>
      <c r="R728" s="952"/>
      <c r="S728" s="952"/>
      <c r="T728" s="952"/>
      <c r="U728" s="952"/>
      <c r="V728" s="952"/>
      <c r="W728" s="952"/>
      <c r="X728" s="952"/>
      <c r="Y728" s="952"/>
      <c r="Z728" s="952"/>
      <c r="AA728" s="952"/>
      <c r="AB728" s="952"/>
      <c r="AC728" s="952"/>
      <c r="AD728" s="952"/>
      <c r="AE728" s="952"/>
      <c r="AF728" s="953"/>
      <c r="AG728" s="487"/>
      <c r="AH728" s="486"/>
      <c r="AI728" s="483" t="s">
        <v>581</v>
      </c>
      <c r="AJ728" s="482"/>
      <c r="AK728" s="482">
        <v>0.8</v>
      </c>
      <c r="AL728" s="481">
        <f>(2.03*2)+(1.2*2)</f>
        <v>6.4599999999999991</v>
      </c>
      <c r="AM728" s="485"/>
      <c r="AN728" s="480">
        <f>AK728*AL728</f>
        <v>5.1679999999999993</v>
      </c>
      <c r="AP728" s="601" t="s">
        <v>490</v>
      </c>
      <c r="AQ728" s="569">
        <v>1.4</v>
      </c>
      <c r="AR728" s="569">
        <v>2</v>
      </c>
      <c r="AS728" s="569"/>
      <c r="AT728" s="598">
        <v>1</v>
      </c>
      <c r="AU728" s="569">
        <f t="shared" si="37"/>
        <v>2.8</v>
      </c>
    </row>
    <row r="729" spans="1:47" ht="12" customHeight="1" x14ac:dyDescent="0.35">
      <c r="A729" s="951"/>
      <c r="B729" s="952"/>
      <c r="C729" s="952"/>
      <c r="D729" s="952"/>
      <c r="E729" s="952"/>
      <c r="F729" s="952"/>
      <c r="G729" s="952"/>
      <c r="H729" s="952"/>
      <c r="I729" s="952"/>
      <c r="J729" s="952"/>
      <c r="K729" s="952"/>
      <c r="L729" s="952"/>
      <c r="M729" s="952"/>
      <c r="N729" s="952"/>
      <c r="O729" s="952"/>
      <c r="P729" s="952"/>
      <c r="Q729" s="952"/>
      <c r="R729" s="952"/>
      <c r="S729" s="952"/>
      <c r="T729" s="952"/>
      <c r="U729" s="952"/>
      <c r="V729" s="952"/>
      <c r="W729" s="952"/>
      <c r="X729" s="952"/>
      <c r="Y729" s="952"/>
      <c r="Z729" s="952"/>
      <c r="AA729" s="952"/>
      <c r="AB729" s="952"/>
      <c r="AC729" s="952"/>
      <c r="AD729" s="952"/>
      <c r="AE729" s="952"/>
      <c r="AF729" s="953"/>
      <c r="AG729" s="487"/>
      <c r="AH729" s="486"/>
      <c r="AI729" s="483" t="s">
        <v>637</v>
      </c>
      <c r="AJ729" s="482">
        <v>1.2</v>
      </c>
      <c r="AK729" s="482"/>
      <c r="AL729" s="481">
        <v>2</v>
      </c>
      <c r="AM729" s="485"/>
      <c r="AN729" s="480">
        <f>AJ729*AL729</f>
        <v>2.4</v>
      </c>
      <c r="AP729" s="602" t="s">
        <v>653</v>
      </c>
      <c r="AQ729" s="569"/>
      <c r="AR729" s="569"/>
      <c r="AS729" s="569"/>
      <c r="AT729" s="598"/>
      <c r="AU729" s="569"/>
    </row>
    <row r="730" spans="1:47" ht="12" customHeight="1" x14ac:dyDescent="0.35">
      <c r="A730" s="951"/>
      <c r="B730" s="952"/>
      <c r="C730" s="952"/>
      <c r="D730" s="952"/>
      <c r="E730" s="952"/>
      <c r="F730" s="952"/>
      <c r="G730" s="952"/>
      <c r="H730" s="952"/>
      <c r="I730" s="952"/>
      <c r="J730" s="952"/>
      <c r="K730" s="952"/>
      <c r="L730" s="952"/>
      <c r="M730" s="952"/>
      <c r="N730" s="952"/>
      <c r="O730" s="952"/>
      <c r="P730" s="952"/>
      <c r="Q730" s="952"/>
      <c r="R730" s="952"/>
      <c r="S730" s="952"/>
      <c r="T730" s="952"/>
      <c r="U730" s="952"/>
      <c r="V730" s="952"/>
      <c r="W730" s="952"/>
      <c r="X730" s="952"/>
      <c r="Y730" s="952"/>
      <c r="Z730" s="952"/>
      <c r="AA730" s="952"/>
      <c r="AB730" s="952"/>
      <c r="AC730" s="952"/>
      <c r="AD730" s="952"/>
      <c r="AE730" s="952"/>
      <c r="AF730" s="953"/>
      <c r="AG730" s="487"/>
      <c r="AH730" s="486"/>
      <c r="AI730" s="483" t="s">
        <v>582</v>
      </c>
      <c r="AJ730" s="482"/>
      <c r="AK730" s="482">
        <v>0.8</v>
      </c>
      <c r="AL730" s="481">
        <f>(1.83*2)+(1.15*2)</f>
        <v>5.96</v>
      </c>
      <c r="AM730" s="485"/>
      <c r="AN730" s="480">
        <f>AK730*AL730</f>
        <v>4.7679999999999998</v>
      </c>
      <c r="AP730" s="601" t="s">
        <v>468</v>
      </c>
      <c r="AQ730" s="569">
        <v>1.2</v>
      </c>
      <c r="AR730" s="569">
        <v>1.4</v>
      </c>
      <c r="AS730" s="569"/>
      <c r="AT730" s="598">
        <v>2</v>
      </c>
      <c r="AU730" s="569">
        <f t="shared" ref="AU730:AU731" si="38">AQ730*AR730*AT730</f>
        <v>3.36</v>
      </c>
    </row>
    <row r="731" spans="1:47" ht="12" customHeight="1" x14ac:dyDescent="0.35">
      <c r="A731" s="951"/>
      <c r="B731" s="952"/>
      <c r="C731" s="952"/>
      <c r="D731" s="952"/>
      <c r="E731" s="952"/>
      <c r="F731" s="952"/>
      <c r="G731" s="952"/>
      <c r="H731" s="952"/>
      <c r="I731" s="952"/>
      <c r="J731" s="952"/>
      <c r="K731" s="952"/>
      <c r="L731" s="952"/>
      <c r="M731" s="952"/>
      <c r="N731" s="952"/>
      <c r="O731" s="952"/>
      <c r="P731" s="952"/>
      <c r="Q731" s="952"/>
      <c r="R731" s="952"/>
      <c r="S731" s="952"/>
      <c r="T731" s="952"/>
      <c r="U731" s="952"/>
      <c r="V731" s="952"/>
      <c r="W731" s="952"/>
      <c r="X731" s="952"/>
      <c r="Y731" s="952"/>
      <c r="Z731" s="952"/>
      <c r="AA731" s="952"/>
      <c r="AB731" s="952"/>
      <c r="AC731" s="952"/>
      <c r="AD731" s="952"/>
      <c r="AE731" s="952"/>
      <c r="AF731" s="953"/>
      <c r="AG731" s="487"/>
      <c r="AH731" s="486"/>
      <c r="AI731" s="483" t="s">
        <v>638</v>
      </c>
      <c r="AJ731" s="482">
        <v>1.1499999999999999</v>
      </c>
      <c r="AK731" s="482"/>
      <c r="AL731" s="481">
        <v>1.83</v>
      </c>
      <c r="AM731" s="485"/>
      <c r="AN731" s="480">
        <f>AJ731*AL731</f>
        <v>2.1044999999999998</v>
      </c>
      <c r="AP731" s="601" t="s">
        <v>469</v>
      </c>
      <c r="AQ731" s="569">
        <v>0.8</v>
      </c>
      <c r="AR731" s="569">
        <v>2</v>
      </c>
      <c r="AS731" s="569"/>
      <c r="AT731" s="598">
        <v>2</v>
      </c>
      <c r="AU731" s="569">
        <f t="shared" si="38"/>
        <v>3.2</v>
      </c>
    </row>
    <row r="732" spans="1:47" ht="12" customHeight="1" x14ac:dyDescent="0.35">
      <c r="A732" s="951"/>
      <c r="B732" s="952"/>
      <c r="C732" s="952"/>
      <c r="D732" s="952"/>
      <c r="E732" s="952"/>
      <c r="F732" s="952"/>
      <c r="G732" s="952"/>
      <c r="H732" s="952"/>
      <c r="I732" s="952"/>
      <c r="J732" s="952"/>
      <c r="K732" s="952"/>
      <c r="L732" s="952"/>
      <c r="M732" s="952"/>
      <c r="N732" s="952"/>
      <c r="O732" s="952"/>
      <c r="P732" s="952"/>
      <c r="Q732" s="952"/>
      <c r="R732" s="952"/>
      <c r="S732" s="952"/>
      <c r="T732" s="952"/>
      <c r="U732" s="952"/>
      <c r="V732" s="952"/>
      <c r="W732" s="952"/>
      <c r="X732" s="952"/>
      <c r="Y732" s="952"/>
      <c r="Z732" s="952"/>
      <c r="AA732" s="952"/>
      <c r="AB732" s="952"/>
      <c r="AC732" s="952"/>
      <c r="AD732" s="952"/>
      <c r="AE732" s="952"/>
      <c r="AF732" s="953"/>
      <c r="AG732" s="487"/>
      <c r="AH732" s="486"/>
      <c r="AI732" s="483" t="s">
        <v>639</v>
      </c>
      <c r="AJ732" s="482">
        <v>2.2999999999999998</v>
      </c>
      <c r="AK732" s="482"/>
      <c r="AL732" s="481">
        <v>2.5</v>
      </c>
      <c r="AM732" s="485"/>
      <c r="AN732" s="480">
        <f>AJ732*AL732</f>
        <v>5.75</v>
      </c>
      <c r="AP732" s="602" t="s">
        <v>654</v>
      </c>
      <c r="AQ732" s="569"/>
      <c r="AR732" s="569"/>
      <c r="AS732" s="569"/>
      <c r="AT732" s="598"/>
      <c r="AU732" s="569"/>
    </row>
    <row r="733" spans="1:47" ht="12" customHeight="1" x14ac:dyDescent="0.35">
      <c r="A733" s="951"/>
      <c r="B733" s="952"/>
      <c r="C733" s="952"/>
      <c r="D733" s="952"/>
      <c r="E733" s="952"/>
      <c r="F733" s="952"/>
      <c r="G733" s="952"/>
      <c r="H733" s="952"/>
      <c r="I733" s="952"/>
      <c r="J733" s="952"/>
      <c r="K733" s="952"/>
      <c r="L733" s="952"/>
      <c r="M733" s="952"/>
      <c r="N733" s="952"/>
      <c r="O733" s="952"/>
      <c r="P733" s="952"/>
      <c r="Q733" s="952"/>
      <c r="R733" s="952"/>
      <c r="S733" s="952"/>
      <c r="T733" s="952"/>
      <c r="U733" s="952"/>
      <c r="V733" s="952"/>
      <c r="W733" s="952"/>
      <c r="X733" s="952"/>
      <c r="Y733" s="952"/>
      <c r="Z733" s="952"/>
      <c r="AA733" s="952"/>
      <c r="AB733" s="952"/>
      <c r="AC733" s="952"/>
      <c r="AD733" s="952"/>
      <c r="AE733" s="952"/>
      <c r="AF733" s="953"/>
      <c r="AG733" s="487"/>
      <c r="AH733" s="486"/>
      <c r="AI733" s="483" t="s">
        <v>584</v>
      </c>
      <c r="AJ733" s="482"/>
      <c r="AK733" s="482">
        <v>0.8</v>
      </c>
      <c r="AL733" s="742">
        <f>(1.45*2)+(2.15*2)</f>
        <v>7.1999999999999993</v>
      </c>
      <c r="AM733" s="485"/>
      <c r="AN733" s="480">
        <f>AK733*AL733</f>
        <v>5.76</v>
      </c>
      <c r="AP733" s="601" t="s">
        <v>468</v>
      </c>
      <c r="AQ733" s="569">
        <v>1.2</v>
      </c>
      <c r="AR733" s="569">
        <v>1.4</v>
      </c>
      <c r="AS733" s="569"/>
      <c r="AT733" s="598">
        <v>4</v>
      </c>
      <c r="AU733" s="569">
        <f t="shared" ref="AU733:AU734" si="39">AQ733*AR733*AT733</f>
        <v>6.72</v>
      </c>
    </row>
    <row r="734" spans="1:47" ht="12" customHeight="1" x14ac:dyDescent="0.35">
      <c r="A734" s="951"/>
      <c r="B734" s="952"/>
      <c r="C734" s="952"/>
      <c r="D734" s="952"/>
      <c r="E734" s="952"/>
      <c r="F734" s="952"/>
      <c r="G734" s="952"/>
      <c r="H734" s="952"/>
      <c r="I734" s="952"/>
      <c r="J734" s="952"/>
      <c r="K734" s="952"/>
      <c r="L734" s="952"/>
      <c r="M734" s="952"/>
      <c r="N734" s="952"/>
      <c r="O734" s="952"/>
      <c r="P734" s="952"/>
      <c r="Q734" s="952"/>
      <c r="R734" s="952"/>
      <c r="S734" s="952"/>
      <c r="T734" s="952"/>
      <c r="U734" s="952"/>
      <c r="V734" s="952"/>
      <c r="W734" s="952"/>
      <c r="X734" s="952"/>
      <c r="Y734" s="952"/>
      <c r="Z734" s="952"/>
      <c r="AA734" s="952"/>
      <c r="AB734" s="952"/>
      <c r="AC734" s="952"/>
      <c r="AD734" s="952"/>
      <c r="AE734" s="952"/>
      <c r="AF734" s="953"/>
      <c r="AG734" s="487"/>
      <c r="AH734" s="486"/>
      <c r="AI734" s="483" t="s">
        <v>648</v>
      </c>
      <c r="AJ734" s="482">
        <v>1.45</v>
      </c>
      <c r="AK734" s="482"/>
      <c r="AL734" s="481">
        <v>2.15</v>
      </c>
      <c r="AM734" s="485"/>
      <c r="AN734" s="480">
        <f>AJ734*AL734</f>
        <v>3.1174999999999997</v>
      </c>
      <c r="AP734" s="601" t="s">
        <v>469</v>
      </c>
      <c r="AQ734" s="569">
        <v>0.8</v>
      </c>
      <c r="AR734" s="569">
        <v>2</v>
      </c>
      <c r="AS734" s="569"/>
      <c r="AT734" s="598">
        <v>2</v>
      </c>
      <c r="AU734" s="569">
        <f t="shared" si="39"/>
        <v>3.2</v>
      </c>
    </row>
    <row r="735" spans="1:47" ht="12" customHeight="1" x14ac:dyDescent="0.35">
      <c r="A735" s="951"/>
      <c r="B735" s="952"/>
      <c r="C735" s="952"/>
      <c r="D735" s="952"/>
      <c r="E735" s="952"/>
      <c r="F735" s="952"/>
      <c r="G735" s="952"/>
      <c r="H735" s="952"/>
      <c r="I735" s="952"/>
      <c r="J735" s="952"/>
      <c r="K735" s="952"/>
      <c r="L735" s="952"/>
      <c r="M735" s="952"/>
      <c r="N735" s="952"/>
      <c r="O735" s="952"/>
      <c r="P735" s="952"/>
      <c r="Q735" s="952"/>
      <c r="R735" s="952"/>
      <c r="S735" s="952"/>
      <c r="T735" s="952"/>
      <c r="U735" s="952"/>
      <c r="V735" s="952"/>
      <c r="W735" s="952"/>
      <c r="X735" s="952"/>
      <c r="Y735" s="952"/>
      <c r="Z735" s="952"/>
      <c r="AA735" s="952"/>
      <c r="AB735" s="952"/>
      <c r="AC735" s="952"/>
      <c r="AD735" s="952"/>
      <c r="AE735" s="952"/>
      <c r="AF735" s="953"/>
      <c r="AG735" s="487"/>
      <c r="AH735" s="486"/>
      <c r="AI735" s="483" t="s">
        <v>641</v>
      </c>
      <c r="AJ735" s="482"/>
      <c r="AK735" s="482">
        <v>0.8</v>
      </c>
      <c r="AL735" s="481">
        <f>(1.4*2)+(1.8*2)</f>
        <v>6.4</v>
      </c>
      <c r="AM735" s="485"/>
      <c r="AN735" s="480">
        <f>AK735*AL735</f>
        <v>5.120000000000001</v>
      </c>
      <c r="AP735" s="601" t="s">
        <v>469</v>
      </c>
      <c r="AQ735" s="569">
        <v>1.4</v>
      </c>
      <c r="AR735" s="569">
        <v>2</v>
      </c>
      <c r="AS735" s="569"/>
      <c r="AT735" s="598">
        <v>1</v>
      </c>
      <c r="AU735" s="569">
        <f t="shared" ref="AU735" si="40">AQ735*AR735*AT735</f>
        <v>2.8</v>
      </c>
    </row>
    <row r="736" spans="1:47" ht="12" customHeight="1" x14ac:dyDescent="0.35">
      <c r="A736" s="951"/>
      <c r="B736" s="952"/>
      <c r="C736" s="952"/>
      <c r="D736" s="952"/>
      <c r="E736" s="952"/>
      <c r="F736" s="952"/>
      <c r="G736" s="952"/>
      <c r="H736" s="952"/>
      <c r="I736" s="952"/>
      <c r="J736" s="952"/>
      <c r="K736" s="952"/>
      <c r="L736" s="952"/>
      <c r="M736" s="952"/>
      <c r="N736" s="952"/>
      <c r="O736" s="952"/>
      <c r="P736" s="952"/>
      <c r="Q736" s="952"/>
      <c r="R736" s="952"/>
      <c r="S736" s="952"/>
      <c r="T736" s="952"/>
      <c r="U736" s="952"/>
      <c r="V736" s="952"/>
      <c r="W736" s="952"/>
      <c r="X736" s="952"/>
      <c r="Y736" s="952"/>
      <c r="Z736" s="952"/>
      <c r="AA736" s="952"/>
      <c r="AB736" s="952"/>
      <c r="AC736" s="952"/>
      <c r="AD736" s="952"/>
      <c r="AE736" s="952"/>
      <c r="AF736" s="953"/>
      <c r="AG736" s="944"/>
      <c r="AH736" s="945"/>
      <c r="AI736" s="483" t="s">
        <v>640</v>
      </c>
      <c r="AJ736" s="482">
        <v>1.4</v>
      </c>
      <c r="AK736" s="482"/>
      <c r="AL736" s="481">
        <v>1.8</v>
      </c>
      <c r="AM736" s="485"/>
      <c r="AN736" s="480">
        <f>AJ736*AL736</f>
        <v>2.52</v>
      </c>
      <c r="AP736" s="744" t="s">
        <v>559</v>
      </c>
      <c r="AQ736" s="569"/>
      <c r="AR736" s="569"/>
      <c r="AS736" s="569"/>
      <c r="AT736" s="598"/>
      <c r="AU736" s="569"/>
    </row>
    <row r="737" spans="1:47" ht="12" customHeight="1" x14ac:dyDescent="0.35">
      <c r="A737" s="951"/>
      <c r="B737" s="952"/>
      <c r="C737" s="952"/>
      <c r="D737" s="952"/>
      <c r="E737" s="952"/>
      <c r="F737" s="952"/>
      <c r="G737" s="952"/>
      <c r="H737" s="952"/>
      <c r="I737" s="952"/>
      <c r="J737" s="952"/>
      <c r="K737" s="952"/>
      <c r="L737" s="952"/>
      <c r="M737" s="952"/>
      <c r="N737" s="952"/>
      <c r="O737" s="952"/>
      <c r="P737" s="952"/>
      <c r="Q737" s="952"/>
      <c r="R737" s="952"/>
      <c r="S737" s="952"/>
      <c r="T737" s="952"/>
      <c r="U737" s="952"/>
      <c r="V737" s="952"/>
      <c r="W737" s="952"/>
      <c r="X737" s="952"/>
      <c r="Y737" s="952"/>
      <c r="Z737" s="952"/>
      <c r="AA737" s="952"/>
      <c r="AB737" s="952"/>
      <c r="AC737" s="952"/>
      <c r="AD737" s="952"/>
      <c r="AE737" s="952"/>
      <c r="AF737" s="953"/>
      <c r="AG737" s="487"/>
      <c r="AH737" s="486"/>
      <c r="AI737" s="483" t="s">
        <v>642</v>
      </c>
      <c r="AJ737" s="482"/>
      <c r="AK737" s="482">
        <v>0.8</v>
      </c>
      <c r="AL737" s="481">
        <f>(1.4*2)+(1.3*2)</f>
        <v>5.4</v>
      </c>
      <c r="AM737" s="485"/>
      <c r="AN737" s="480">
        <f>AK737*AL737</f>
        <v>4.32</v>
      </c>
      <c r="AP737" s="601" t="s">
        <v>469</v>
      </c>
      <c r="AQ737" s="569">
        <v>1.4</v>
      </c>
      <c r="AR737" s="569">
        <v>2</v>
      </c>
      <c r="AS737" s="569"/>
      <c r="AT737" s="598">
        <v>3</v>
      </c>
      <c r="AU737" s="569">
        <f t="shared" ref="AU737" si="41">AQ737*AR737*AT737</f>
        <v>8.3999999999999986</v>
      </c>
    </row>
    <row r="738" spans="1:47" ht="12" customHeight="1" x14ac:dyDescent="0.35">
      <c r="A738" s="951"/>
      <c r="B738" s="952"/>
      <c r="C738" s="952"/>
      <c r="D738" s="952"/>
      <c r="E738" s="952"/>
      <c r="F738" s="952"/>
      <c r="G738" s="952"/>
      <c r="H738" s="952"/>
      <c r="I738" s="952"/>
      <c r="J738" s="952"/>
      <c r="K738" s="952"/>
      <c r="L738" s="952"/>
      <c r="M738" s="952"/>
      <c r="N738" s="952"/>
      <c r="O738" s="952"/>
      <c r="P738" s="952"/>
      <c r="Q738" s="952"/>
      <c r="R738" s="952"/>
      <c r="S738" s="952"/>
      <c r="T738" s="952"/>
      <c r="U738" s="952"/>
      <c r="V738" s="952"/>
      <c r="W738" s="952"/>
      <c r="X738" s="952"/>
      <c r="Y738" s="952"/>
      <c r="Z738" s="952"/>
      <c r="AA738" s="952"/>
      <c r="AB738" s="952"/>
      <c r="AC738" s="952"/>
      <c r="AD738" s="952"/>
      <c r="AE738" s="952"/>
      <c r="AF738" s="953"/>
      <c r="AG738" s="487"/>
      <c r="AH738" s="486"/>
      <c r="AI738" s="483" t="s">
        <v>643</v>
      </c>
      <c r="AJ738" s="482">
        <v>1.3</v>
      </c>
      <c r="AK738" s="482"/>
      <c r="AL738" s="481">
        <v>1.4</v>
      </c>
      <c r="AM738" s="485"/>
      <c r="AN738" s="480">
        <f>AJ738*AL738</f>
        <v>1.8199999999999998</v>
      </c>
      <c r="AP738" s="601" t="s">
        <v>469</v>
      </c>
      <c r="AQ738" s="569">
        <v>0.8</v>
      </c>
      <c r="AR738" s="569">
        <v>2</v>
      </c>
      <c r="AS738" s="569"/>
      <c r="AT738" s="598">
        <v>6</v>
      </c>
      <c r="AU738" s="569">
        <f t="shared" ref="AU738:AU739" si="42">AQ738*AR738*AT738</f>
        <v>9.6000000000000014</v>
      </c>
    </row>
    <row r="739" spans="1:47" ht="12" customHeight="1" x14ac:dyDescent="0.35">
      <c r="A739" s="951"/>
      <c r="B739" s="952"/>
      <c r="C739" s="952"/>
      <c r="D739" s="952"/>
      <c r="E739" s="952"/>
      <c r="F739" s="952"/>
      <c r="G739" s="952"/>
      <c r="H739" s="952"/>
      <c r="I739" s="952"/>
      <c r="J739" s="952"/>
      <c r="K739" s="952"/>
      <c r="L739" s="952"/>
      <c r="M739" s="952"/>
      <c r="N739" s="952"/>
      <c r="O739" s="952"/>
      <c r="P739" s="952"/>
      <c r="Q739" s="952"/>
      <c r="R739" s="952"/>
      <c r="S739" s="952"/>
      <c r="T739" s="952"/>
      <c r="U739" s="952"/>
      <c r="V739" s="952"/>
      <c r="W739" s="952"/>
      <c r="X739" s="952"/>
      <c r="Y739" s="952"/>
      <c r="Z739" s="952"/>
      <c r="AA739" s="952"/>
      <c r="AB739" s="952"/>
      <c r="AC739" s="952"/>
      <c r="AD739" s="952"/>
      <c r="AE739" s="952"/>
      <c r="AF739" s="953"/>
      <c r="AG739" s="487"/>
      <c r="AH739" s="486"/>
      <c r="AI739" s="483" t="s">
        <v>586</v>
      </c>
      <c r="AJ739" s="482"/>
      <c r="AK739" s="482">
        <v>0.8</v>
      </c>
      <c r="AL739" s="481">
        <f>(1.18*2)+(1.75*2)</f>
        <v>5.8599999999999994</v>
      </c>
      <c r="AM739" s="485"/>
      <c r="AN739" s="480">
        <f>AK739*AL739</f>
        <v>4.6879999999999997</v>
      </c>
      <c r="AP739" s="602" t="s">
        <v>655</v>
      </c>
      <c r="AQ739" s="569">
        <v>1.4</v>
      </c>
      <c r="AR739" s="569">
        <v>2</v>
      </c>
      <c r="AS739" s="569"/>
      <c r="AT739" s="598">
        <v>1</v>
      </c>
      <c r="AU739" s="569">
        <f t="shared" si="42"/>
        <v>2.8</v>
      </c>
    </row>
    <row r="740" spans="1:47" ht="12" customHeight="1" x14ac:dyDescent="0.35">
      <c r="A740" s="951"/>
      <c r="B740" s="952"/>
      <c r="C740" s="952"/>
      <c r="D740" s="952"/>
      <c r="E740" s="952"/>
      <c r="F740" s="952"/>
      <c r="G740" s="952"/>
      <c r="H740" s="952"/>
      <c r="I740" s="952"/>
      <c r="J740" s="952"/>
      <c r="K740" s="952"/>
      <c r="L740" s="952"/>
      <c r="M740" s="952"/>
      <c r="N740" s="952"/>
      <c r="O740" s="952"/>
      <c r="P740" s="952"/>
      <c r="Q740" s="952"/>
      <c r="R740" s="952"/>
      <c r="S740" s="952"/>
      <c r="T740" s="952"/>
      <c r="U740" s="952"/>
      <c r="V740" s="952"/>
      <c r="W740" s="952"/>
      <c r="X740" s="952"/>
      <c r="Y740" s="952"/>
      <c r="Z740" s="952"/>
      <c r="AA740" s="952"/>
      <c r="AB740" s="952"/>
      <c r="AC740" s="952"/>
      <c r="AD740" s="952"/>
      <c r="AE740" s="952"/>
      <c r="AF740" s="953"/>
      <c r="AG740" s="487"/>
      <c r="AH740" s="486"/>
      <c r="AI740" s="483" t="s">
        <v>644</v>
      </c>
      <c r="AJ740" s="482">
        <v>1.2</v>
      </c>
      <c r="AK740" s="482"/>
      <c r="AL740" s="481">
        <v>1.75</v>
      </c>
      <c r="AM740" s="485"/>
      <c r="AN740" s="480">
        <f>AJ740*AL740</f>
        <v>2.1</v>
      </c>
      <c r="AP740" s="602" t="s">
        <v>656</v>
      </c>
      <c r="AQ740" s="569"/>
      <c r="AR740" s="569"/>
      <c r="AS740" s="569"/>
      <c r="AT740" s="598"/>
      <c r="AU740" s="569"/>
    </row>
    <row r="741" spans="1:47" ht="12" customHeight="1" x14ac:dyDescent="0.35">
      <c r="A741" s="951"/>
      <c r="B741" s="952"/>
      <c r="C741" s="952"/>
      <c r="D741" s="952"/>
      <c r="E741" s="952"/>
      <c r="F741" s="952"/>
      <c r="G741" s="952"/>
      <c r="H741" s="952"/>
      <c r="I741" s="952"/>
      <c r="J741" s="952"/>
      <c r="K741" s="952"/>
      <c r="L741" s="952"/>
      <c r="M741" s="952"/>
      <c r="N741" s="952"/>
      <c r="O741" s="952"/>
      <c r="P741" s="952"/>
      <c r="Q741" s="952"/>
      <c r="R741" s="952"/>
      <c r="S741" s="952"/>
      <c r="T741" s="952"/>
      <c r="U741" s="952"/>
      <c r="V741" s="952"/>
      <c r="W741" s="952"/>
      <c r="X741" s="952"/>
      <c r="Y741" s="952"/>
      <c r="Z741" s="952"/>
      <c r="AA741" s="952"/>
      <c r="AB741" s="952"/>
      <c r="AC741" s="952"/>
      <c r="AD741" s="952"/>
      <c r="AE741" s="952"/>
      <c r="AF741" s="953"/>
      <c r="AG741" s="487"/>
      <c r="AH741" s="486"/>
      <c r="AI741" s="483" t="s">
        <v>587</v>
      </c>
      <c r="AJ741" s="482"/>
      <c r="AK741" s="482">
        <v>0.8</v>
      </c>
      <c r="AL741" s="481">
        <f>(1.4*2)+(1.96*2)</f>
        <v>6.72</v>
      </c>
      <c r="AM741" s="485"/>
      <c r="AN741" s="480">
        <f>AK741*AL741</f>
        <v>5.3760000000000003</v>
      </c>
      <c r="AP741" s="601" t="s">
        <v>468</v>
      </c>
      <c r="AQ741" s="569">
        <v>0.7</v>
      </c>
      <c r="AR741" s="569">
        <v>1.7</v>
      </c>
      <c r="AS741" s="569"/>
      <c r="AT741" s="598">
        <v>1</v>
      </c>
      <c r="AU741" s="569">
        <f t="shared" ref="AU741:AU742" si="43">AQ741*AR741*AT741</f>
        <v>1.19</v>
      </c>
    </row>
    <row r="742" spans="1:47" ht="12" customHeight="1" x14ac:dyDescent="0.35">
      <c r="A742" s="951"/>
      <c r="B742" s="952"/>
      <c r="C742" s="952"/>
      <c r="D742" s="952"/>
      <c r="E742" s="952"/>
      <c r="F742" s="952"/>
      <c r="G742" s="952"/>
      <c r="H742" s="952"/>
      <c r="I742" s="952"/>
      <c r="J742" s="952"/>
      <c r="K742" s="952"/>
      <c r="L742" s="952"/>
      <c r="M742" s="952"/>
      <c r="N742" s="952"/>
      <c r="O742" s="952"/>
      <c r="P742" s="952"/>
      <c r="Q742" s="952"/>
      <c r="R742" s="952"/>
      <c r="S742" s="952"/>
      <c r="T742" s="952"/>
      <c r="U742" s="952"/>
      <c r="V742" s="952"/>
      <c r="W742" s="952"/>
      <c r="X742" s="952"/>
      <c r="Y742" s="952"/>
      <c r="Z742" s="952"/>
      <c r="AA742" s="952"/>
      <c r="AB742" s="952"/>
      <c r="AC742" s="952"/>
      <c r="AD742" s="952"/>
      <c r="AE742" s="952"/>
      <c r="AF742" s="953"/>
      <c r="AG742" s="487"/>
      <c r="AH742" s="486"/>
      <c r="AI742" s="483" t="s">
        <v>647</v>
      </c>
      <c r="AJ742" s="482">
        <v>1.1499999999999999</v>
      </c>
      <c r="AK742" s="482"/>
      <c r="AL742" s="481">
        <v>1.95</v>
      </c>
      <c r="AM742" s="485"/>
      <c r="AN742" s="480">
        <f>AJ742*AL742</f>
        <v>2.2424999999999997</v>
      </c>
      <c r="AP742" s="601" t="s">
        <v>469</v>
      </c>
      <c r="AQ742" s="569">
        <v>0.8</v>
      </c>
      <c r="AR742" s="569">
        <v>2</v>
      </c>
      <c r="AS742" s="569"/>
      <c r="AT742" s="598">
        <v>1</v>
      </c>
      <c r="AU742" s="569">
        <f t="shared" si="43"/>
        <v>1.6</v>
      </c>
    </row>
    <row r="743" spans="1:47" ht="12" customHeight="1" x14ac:dyDescent="0.35">
      <c r="A743" s="951"/>
      <c r="B743" s="952"/>
      <c r="C743" s="952"/>
      <c r="D743" s="952"/>
      <c r="E743" s="952"/>
      <c r="F743" s="952"/>
      <c r="G743" s="952"/>
      <c r="H743" s="952"/>
      <c r="I743" s="952"/>
      <c r="J743" s="952"/>
      <c r="K743" s="952"/>
      <c r="L743" s="952"/>
      <c r="M743" s="952"/>
      <c r="N743" s="952"/>
      <c r="O743" s="952"/>
      <c r="P743" s="952"/>
      <c r="Q743" s="952"/>
      <c r="R743" s="952"/>
      <c r="S743" s="952"/>
      <c r="T743" s="952"/>
      <c r="U743" s="952"/>
      <c r="V743" s="952"/>
      <c r="W743" s="952"/>
      <c r="X743" s="952"/>
      <c r="Y743" s="952"/>
      <c r="Z743" s="952"/>
      <c r="AA743" s="952"/>
      <c r="AB743" s="952"/>
      <c r="AC743" s="952"/>
      <c r="AD743" s="952"/>
      <c r="AE743" s="952"/>
      <c r="AF743" s="953"/>
      <c r="AG743" s="487"/>
      <c r="AH743" s="486"/>
      <c r="AI743" s="483" t="s">
        <v>588</v>
      </c>
      <c r="AJ743" s="482"/>
      <c r="AK743" s="482">
        <v>0.8</v>
      </c>
      <c r="AL743" s="481">
        <f>(1*2)+(1.75*2)</f>
        <v>5.5</v>
      </c>
      <c r="AM743" s="485"/>
      <c r="AN743" s="480">
        <f>AK743*AL743</f>
        <v>4.4000000000000004</v>
      </c>
      <c r="AP743" s="602" t="s">
        <v>657</v>
      </c>
      <c r="AQ743" s="569"/>
      <c r="AR743" s="569"/>
      <c r="AS743" s="569"/>
      <c r="AT743" s="598"/>
      <c r="AU743" s="569"/>
    </row>
    <row r="744" spans="1:47" ht="12" customHeight="1" x14ac:dyDescent="0.35">
      <c r="A744" s="951"/>
      <c r="B744" s="952"/>
      <c r="C744" s="952"/>
      <c r="D744" s="952"/>
      <c r="E744" s="952"/>
      <c r="F744" s="952"/>
      <c r="G744" s="952"/>
      <c r="H744" s="952"/>
      <c r="I744" s="952"/>
      <c r="J744" s="952"/>
      <c r="K744" s="952"/>
      <c r="L744" s="952"/>
      <c r="M744" s="952"/>
      <c r="N744" s="952"/>
      <c r="O744" s="952"/>
      <c r="P744" s="952"/>
      <c r="Q744" s="952"/>
      <c r="R744" s="952"/>
      <c r="S744" s="952"/>
      <c r="T744" s="952"/>
      <c r="U744" s="952"/>
      <c r="V744" s="952"/>
      <c r="W744" s="952"/>
      <c r="X744" s="952"/>
      <c r="Y744" s="952"/>
      <c r="Z744" s="952"/>
      <c r="AA744" s="952"/>
      <c r="AB744" s="952"/>
      <c r="AC744" s="952"/>
      <c r="AD744" s="952"/>
      <c r="AE744" s="952"/>
      <c r="AF744" s="953"/>
      <c r="AG744" s="487"/>
      <c r="AH744" s="486"/>
      <c r="AI744" s="483" t="s">
        <v>645</v>
      </c>
      <c r="AJ744" s="564">
        <v>1</v>
      </c>
      <c r="AK744" s="482"/>
      <c r="AL744" s="565">
        <v>1.75</v>
      </c>
      <c r="AM744" s="566"/>
      <c r="AN744" s="480">
        <f>AJ744*AL744</f>
        <v>1.75</v>
      </c>
      <c r="AP744" s="601" t="s">
        <v>468</v>
      </c>
      <c r="AQ744" s="569">
        <v>0.7</v>
      </c>
      <c r="AR744" s="569">
        <v>1</v>
      </c>
      <c r="AS744" s="569"/>
      <c r="AT744" s="598">
        <v>2</v>
      </c>
      <c r="AU744" s="569">
        <f t="shared" ref="AU744:AU745" si="44">AQ744*AR744*AT744</f>
        <v>1.4</v>
      </c>
    </row>
    <row r="745" spans="1:47" ht="12" customHeight="1" x14ac:dyDescent="0.35">
      <c r="A745" s="951"/>
      <c r="B745" s="952"/>
      <c r="C745" s="952"/>
      <c r="D745" s="952"/>
      <c r="E745" s="952"/>
      <c r="F745" s="952"/>
      <c r="G745" s="952"/>
      <c r="H745" s="952"/>
      <c r="I745" s="952"/>
      <c r="J745" s="952"/>
      <c r="K745" s="952"/>
      <c r="L745" s="952"/>
      <c r="M745" s="952"/>
      <c r="N745" s="952"/>
      <c r="O745" s="952"/>
      <c r="P745" s="952"/>
      <c r="Q745" s="952"/>
      <c r="R745" s="952"/>
      <c r="S745" s="952"/>
      <c r="T745" s="952"/>
      <c r="U745" s="952"/>
      <c r="V745" s="952"/>
      <c r="W745" s="952"/>
      <c r="X745" s="952"/>
      <c r="Y745" s="952"/>
      <c r="Z745" s="952"/>
      <c r="AA745" s="952"/>
      <c r="AB745" s="952"/>
      <c r="AC745" s="952"/>
      <c r="AD745" s="952"/>
      <c r="AE745" s="952"/>
      <c r="AF745" s="953"/>
      <c r="AG745" s="487"/>
      <c r="AH745" s="486"/>
      <c r="AI745" s="483" t="s">
        <v>589</v>
      </c>
      <c r="AJ745" s="564"/>
      <c r="AK745" s="482">
        <v>0.8</v>
      </c>
      <c r="AL745" s="481">
        <f>(1.35*2)+(3.28*2)</f>
        <v>9.26</v>
      </c>
      <c r="AM745" s="566"/>
      <c r="AN745" s="480">
        <f>AK745*AL745</f>
        <v>7.4080000000000004</v>
      </c>
      <c r="AP745" s="601" t="s">
        <v>469</v>
      </c>
      <c r="AQ745" s="569">
        <v>1.4</v>
      </c>
      <c r="AR745" s="569">
        <v>2</v>
      </c>
      <c r="AS745" s="569"/>
      <c r="AT745" s="598">
        <v>3</v>
      </c>
      <c r="AU745" s="569">
        <f t="shared" si="44"/>
        <v>8.3999999999999986</v>
      </c>
    </row>
    <row r="746" spans="1:47" ht="12" customHeight="1" x14ac:dyDescent="0.35">
      <c r="A746" s="951"/>
      <c r="B746" s="952"/>
      <c r="C746" s="952"/>
      <c r="D746" s="952"/>
      <c r="E746" s="952"/>
      <c r="F746" s="952"/>
      <c r="G746" s="952"/>
      <c r="H746" s="952"/>
      <c r="I746" s="952"/>
      <c r="J746" s="952"/>
      <c r="K746" s="952"/>
      <c r="L746" s="952"/>
      <c r="M746" s="952"/>
      <c r="N746" s="952"/>
      <c r="O746" s="952"/>
      <c r="P746" s="952"/>
      <c r="Q746" s="952"/>
      <c r="R746" s="952"/>
      <c r="S746" s="952"/>
      <c r="T746" s="952"/>
      <c r="U746" s="952"/>
      <c r="V746" s="952"/>
      <c r="W746" s="952"/>
      <c r="X746" s="952"/>
      <c r="Y746" s="952"/>
      <c r="Z746" s="952"/>
      <c r="AA746" s="952"/>
      <c r="AB746" s="952"/>
      <c r="AC746" s="952"/>
      <c r="AD746" s="952"/>
      <c r="AE746" s="952"/>
      <c r="AF746" s="953"/>
      <c r="AG746" s="487"/>
      <c r="AH746" s="486"/>
      <c r="AI746" s="483" t="s">
        <v>646</v>
      </c>
      <c r="AJ746" s="564">
        <v>1.35</v>
      </c>
      <c r="AK746" s="565"/>
      <c r="AL746" s="565">
        <v>3.28</v>
      </c>
      <c r="AM746" s="565"/>
      <c r="AN746" s="480">
        <f>AJ746*AL746</f>
        <v>4.4279999999999999</v>
      </c>
      <c r="AP746" s="601" t="s">
        <v>469</v>
      </c>
      <c r="AQ746" s="569">
        <v>0.8</v>
      </c>
      <c r="AR746" s="569">
        <v>2</v>
      </c>
      <c r="AS746" s="569"/>
      <c r="AT746" s="598">
        <v>3</v>
      </c>
      <c r="AU746" s="569">
        <f t="shared" ref="AU746" si="45">AQ746*AR746*AT746</f>
        <v>4.8000000000000007</v>
      </c>
    </row>
    <row r="747" spans="1:47" ht="12" customHeight="1" x14ac:dyDescent="0.35">
      <c r="A747" s="951"/>
      <c r="B747" s="952"/>
      <c r="C747" s="952"/>
      <c r="D747" s="952"/>
      <c r="E747" s="952"/>
      <c r="F747" s="952"/>
      <c r="G747" s="952"/>
      <c r="H747" s="952"/>
      <c r="I747" s="952"/>
      <c r="J747" s="952"/>
      <c r="K747" s="952"/>
      <c r="L747" s="952"/>
      <c r="M747" s="952"/>
      <c r="N747" s="952"/>
      <c r="O747" s="952"/>
      <c r="P747" s="952"/>
      <c r="Q747" s="952"/>
      <c r="R747" s="952"/>
      <c r="S747" s="952"/>
      <c r="T747" s="952"/>
      <c r="U747" s="952"/>
      <c r="V747" s="952"/>
      <c r="W747" s="952"/>
      <c r="X747" s="952"/>
      <c r="Y747" s="952"/>
      <c r="Z747" s="952"/>
      <c r="AA747" s="952"/>
      <c r="AB747" s="952"/>
      <c r="AC747" s="952"/>
      <c r="AD747" s="952"/>
      <c r="AE747" s="952"/>
      <c r="AF747" s="953"/>
      <c r="AG747" s="487"/>
      <c r="AH747" s="486"/>
      <c r="AI747" s="746"/>
      <c r="AJ747" s="747"/>
      <c r="AK747" s="748"/>
      <c r="AL747" s="748"/>
      <c r="AM747" s="749"/>
      <c r="AN747" s="750"/>
      <c r="AP747" s="601" t="s">
        <v>490</v>
      </c>
      <c r="AQ747" s="569">
        <v>2.4</v>
      </c>
      <c r="AR747" s="569">
        <v>2</v>
      </c>
      <c r="AS747" s="569"/>
      <c r="AT747" s="598">
        <v>1</v>
      </c>
      <c r="AU747" s="569">
        <f t="shared" ref="AU747" si="46">AQ747*AR747*AT747</f>
        <v>4.8</v>
      </c>
    </row>
    <row r="748" spans="1:47" ht="12" customHeight="1" x14ac:dyDescent="0.35">
      <c r="A748" s="951"/>
      <c r="B748" s="952"/>
      <c r="C748" s="952"/>
      <c r="D748" s="952"/>
      <c r="E748" s="952"/>
      <c r="F748" s="952"/>
      <c r="G748" s="952"/>
      <c r="H748" s="952"/>
      <c r="I748" s="952"/>
      <c r="J748" s="952"/>
      <c r="K748" s="952"/>
      <c r="L748" s="952"/>
      <c r="M748" s="952"/>
      <c r="N748" s="952"/>
      <c r="O748" s="952"/>
      <c r="P748" s="952"/>
      <c r="Q748" s="952"/>
      <c r="R748" s="952"/>
      <c r="S748" s="952"/>
      <c r="T748" s="952"/>
      <c r="U748" s="952"/>
      <c r="V748" s="952"/>
      <c r="W748" s="952"/>
      <c r="X748" s="952"/>
      <c r="Y748" s="952"/>
      <c r="Z748" s="952"/>
      <c r="AA748" s="952"/>
      <c r="AB748" s="952"/>
      <c r="AC748" s="952"/>
      <c r="AD748" s="952"/>
      <c r="AE748" s="952"/>
      <c r="AF748" s="953"/>
      <c r="AG748" s="487"/>
      <c r="AH748" s="486"/>
      <c r="AI748" s="746"/>
      <c r="AJ748" s="747"/>
      <c r="AK748" s="748"/>
      <c r="AL748" s="748"/>
      <c r="AM748" s="749"/>
      <c r="AN748" s="750"/>
      <c r="AP748" s="602" t="s">
        <v>658</v>
      </c>
      <c r="AQ748" s="569"/>
      <c r="AR748" s="569"/>
      <c r="AS748" s="569"/>
      <c r="AT748" s="598"/>
      <c r="AU748" s="569"/>
    </row>
    <row r="749" spans="1:47" ht="12" customHeight="1" x14ac:dyDescent="0.35">
      <c r="A749" s="951"/>
      <c r="B749" s="952"/>
      <c r="C749" s="952"/>
      <c r="D749" s="952"/>
      <c r="E749" s="952"/>
      <c r="F749" s="952"/>
      <c r="G749" s="952"/>
      <c r="H749" s="952"/>
      <c r="I749" s="952"/>
      <c r="J749" s="952"/>
      <c r="K749" s="952"/>
      <c r="L749" s="952"/>
      <c r="M749" s="952"/>
      <c r="N749" s="952"/>
      <c r="O749" s="952"/>
      <c r="P749" s="952"/>
      <c r="Q749" s="952"/>
      <c r="R749" s="952"/>
      <c r="S749" s="952"/>
      <c r="T749" s="952"/>
      <c r="U749" s="952"/>
      <c r="V749" s="952"/>
      <c r="W749" s="952"/>
      <c r="X749" s="952"/>
      <c r="Y749" s="952"/>
      <c r="Z749" s="952"/>
      <c r="AA749" s="952"/>
      <c r="AB749" s="952"/>
      <c r="AC749" s="952"/>
      <c r="AD749" s="952"/>
      <c r="AE749" s="952"/>
      <c r="AF749" s="953"/>
      <c r="AG749" s="487"/>
      <c r="AH749" s="486"/>
      <c r="AI749" s="746"/>
      <c r="AJ749" s="747"/>
      <c r="AK749" s="748"/>
      <c r="AL749" s="748"/>
      <c r="AM749" s="749"/>
      <c r="AN749" s="750"/>
      <c r="AP749" s="601" t="s">
        <v>468</v>
      </c>
      <c r="AQ749" s="569">
        <v>1.2</v>
      </c>
      <c r="AR749" s="569">
        <v>1</v>
      </c>
      <c r="AS749" s="569"/>
      <c r="AT749" s="598">
        <v>2</v>
      </c>
      <c r="AU749" s="569">
        <f t="shared" ref="AU749" si="47">AQ749*AR749*AT749</f>
        <v>2.4</v>
      </c>
    </row>
    <row r="750" spans="1:47" ht="12" customHeight="1" x14ac:dyDescent="0.35">
      <c r="A750" s="951"/>
      <c r="B750" s="952"/>
      <c r="C750" s="952"/>
      <c r="D750" s="952"/>
      <c r="E750" s="952"/>
      <c r="F750" s="952"/>
      <c r="G750" s="952"/>
      <c r="H750" s="952"/>
      <c r="I750" s="952"/>
      <c r="J750" s="952"/>
      <c r="K750" s="952"/>
      <c r="L750" s="952"/>
      <c r="M750" s="952"/>
      <c r="N750" s="952"/>
      <c r="O750" s="952"/>
      <c r="P750" s="952"/>
      <c r="Q750" s="952"/>
      <c r="R750" s="952"/>
      <c r="S750" s="952"/>
      <c r="T750" s="952"/>
      <c r="U750" s="952"/>
      <c r="V750" s="952"/>
      <c r="W750" s="952"/>
      <c r="X750" s="952"/>
      <c r="Y750" s="952"/>
      <c r="Z750" s="952"/>
      <c r="AA750" s="952"/>
      <c r="AB750" s="952"/>
      <c r="AC750" s="952"/>
      <c r="AD750" s="952"/>
      <c r="AE750" s="952"/>
      <c r="AF750" s="953"/>
      <c r="AG750" s="487"/>
      <c r="AH750" s="486"/>
      <c r="AI750" s="746"/>
      <c r="AJ750" s="747"/>
      <c r="AK750" s="748"/>
      <c r="AL750" s="748"/>
      <c r="AM750" s="749"/>
      <c r="AN750" s="750"/>
      <c r="AP750" s="602" t="s">
        <v>659</v>
      </c>
      <c r="AQ750" s="569"/>
      <c r="AR750" s="569"/>
      <c r="AS750" s="569"/>
      <c r="AT750" s="598"/>
      <c r="AU750" s="569"/>
    </row>
    <row r="751" spans="1:47" ht="12" customHeight="1" x14ac:dyDescent="0.35">
      <c r="A751" s="951"/>
      <c r="B751" s="952"/>
      <c r="C751" s="952"/>
      <c r="D751" s="952"/>
      <c r="E751" s="952"/>
      <c r="F751" s="952"/>
      <c r="G751" s="952"/>
      <c r="H751" s="952"/>
      <c r="I751" s="952"/>
      <c r="J751" s="952"/>
      <c r="K751" s="952"/>
      <c r="L751" s="952"/>
      <c r="M751" s="952"/>
      <c r="N751" s="952"/>
      <c r="O751" s="952"/>
      <c r="P751" s="952"/>
      <c r="Q751" s="952"/>
      <c r="R751" s="952"/>
      <c r="S751" s="952"/>
      <c r="T751" s="952"/>
      <c r="U751" s="952"/>
      <c r="V751" s="952"/>
      <c r="W751" s="952"/>
      <c r="X751" s="952"/>
      <c r="Y751" s="952"/>
      <c r="Z751" s="952"/>
      <c r="AA751" s="952"/>
      <c r="AB751" s="952"/>
      <c r="AC751" s="952"/>
      <c r="AD751" s="952"/>
      <c r="AE751" s="952"/>
      <c r="AF751" s="953"/>
      <c r="AG751" s="487"/>
      <c r="AH751" s="486"/>
      <c r="AI751" s="746"/>
      <c r="AJ751" s="747"/>
      <c r="AK751" s="748"/>
      <c r="AL751" s="748"/>
      <c r="AM751" s="749"/>
      <c r="AN751" s="750"/>
      <c r="AP751" s="601" t="s">
        <v>468</v>
      </c>
      <c r="AQ751" s="569">
        <v>0.7</v>
      </c>
      <c r="AR751" s="569">
        <v>2.4</v>
      </c>
      <c r="AS751" s="569"/>
      <c r="AT751" s="598">
        <v>1</v>
      </c>
      <c r="AU751" s="569">
        <f t="shared" ref="AU751:AU752" si="48">AQ751*AR751*AT751</f>
        <v>1.68</v>
      </c>
    </row>
    <row r="752" spans="1:47" ht="12" customHeight="1" x14ac:dyDescent="0.35">
      <c r="A752" s="951"/>
      <c r="B752" s="952"/>
      <c r="C752" s="952"/>
      <c r="D752" s="952"/>
      <c r="E752" s="952"/>
      <c r="F752" s="952"/>
      <c r="G752" s="952"/>
      <c r="H752" s="952"/>
      <c r="I752" s="952"/>
      <c r="J752" s="952"/>
      <c r="K752" s="952"/>
      <c r="L752" s="952"/>
      <c r="M752" s="952"/>
      <c r="N752" s="952"/>
      <c r="O752" s="952"/>
      <c r="P752" s="952"/>
      <c r="Q752" s="952"/>
      <c r="R752" s="952"/>
      <c r="S752" s="952"/>
      <c r="T752" s="952"/>
      <c r="U752" s="952"/>
      <c r="V752" s="952"/>
      <c r="W752" s="952"/>
      <c r="X752" s="952"/>
      <c r="Y752" s="952"/>
      <c r="Z752" s="952"/>
      <c r="AA752" s="952"/>
      <c r="AB752" s="952"/>
      <c r="AC752" s="952"/>
      <c r="AD752" s="952"/>
      <c r="AE752" s="952"/>
      <c r="AF752" s="953"/>
      <c r="AG752" s="487"/>
      <c r="AH752" s="486"/>
      <c r="AI752" s="746"/>
      <c r="AJ752" s="747"/>
      <c r="AK752" s="748"/>
      <c r="AL752" s="748"/>
      <c r="AM752" s="749"/>
      <c r="AN752" s="750"/>
      <c r="AP752" s="601" t="s">
        <v>469</v>
      </c>
      <c r="AQ752" s="569">
        <v>0.8</v>
      </c>
      <c r="AR752" s="569">
        <v>2</v>
      </c>
      <c r="AS752" s="569"/>
      <c r="AT752" s="598">
        <v>1</v>
      </c>
      <c r="AU752" s="569">
        <f t="shared" si="48"/>
        <v>1.6</v>
      </c>
    </row>
    <row r="753" spans="1:47" ht="12" customHeight="1" x14ac:dyDescent="0.35">
      <c r="A753" s="951"/>
      <c r="B753" s="952"/>
      <c r="C753" s="952"/>
      <c r="D753" s="952"/>
      <c r="E753" s="952"/>
      <c r="F753" s="952"/>
      <c r="G753" s="952"/>
      <c r="H753" s="952"/>
      <c r="I753" s="952"/>
      <c r="J753" s="952"/>
      <c r="K753" s="952"/>
      <c r="L753" s="952"/>
      <c r="M753" s="952"/>
      <c r="N753" s="952"/>
      <c r="O753" s="952"/>
      <c r="P753" s="952"/>
      <c r="Q753" s="952"/>
      <c r="R753" s="952"/>
      <c r="S753" s="952"/>
      <c r="T753" s="952"/>
      <c r="U753" s="952"/>
      <c r="V753" s="952"/>
      <c r="W753" s="952"/>
      <c r="X753" s="952"/>
      <c r="Y753" s="952"/>
      <c r="Z753" s="952"/>
      <c r="AA753" s="952"/>
      <c r="AB753" s="952"/>
      <c r="AC753" s="952"/>
      <c r="AD753" s="952"/>
      <c r="AE753" s="952"/>
      <c r="AF753" s="953"/>
      <c r="AG753" s="487"/>
      <c r="AH753" s="486"/>
      <c r="AI753" s="746"/>
      <c r="AJ753" s="747"/>
      <c r="AK753" s="748"/>
      <c r="AL753" s="748"/>
      <c r="AM753" s="749"/>
      <c r="AN753" s="750"/>
      <c r="AP753" s="601" t="s">
        <v>469</v>
      </c>
      <c r="AQ753" s="569">
        <v>1.4</v>
      </c>
      <c r="AR753" s="569">
        <v>2</v>
      </c>
      <c r="AS753" s="569"/>
      <c r="AT753" s="598">
        <v>1</v>
      </c>
      <c r="AU753" s="569">
        <f t="shared" ref="AU753" si="49">AQ753*AR753*AT753</f>
        <v>2.8</v>
      </c>
    </row>
    <row r="754" spans="1:47" ht="12" customHeight="1" x14ac:dyDescent="0.35">
      <c r="A754" s="951"/>
      <c r="B754" s="952"/>
      <c r="C754" s="952"/>
      <c r="D754" s="952"/>
      <c r="E754" s="952"/>
      <c r="F754" s="952"/>
      <c r="G754" s="952"/>
      <c r="H754" s="952"/>
      <c r="I754" s="952"/>
      <c r="J754" s="952"/>
      <c r="K754" s="952"/>
      <c r="L754" s="952"/>
      <c r="M754" s="952"/>
      <c r="N754" s="952"/>
      <c r="O754" s="952"/>
      <c r="P754" s="952"/>
      <c r="Q754" s="952"/>
      <c r="R754" s="952"/>
      <c r="S754" s="952"/>
      <c r="T754" s="952"/>
      <c r="U754" s="952"/>
      <c r="V754" s="952"/>
      <c r="W754" s="952"/>
      <c r="X754" s="952"/>
      <c r="Y754" s="952"/>
      <c r="Z754" s="952"/>
      <c r="AA754" s="952"/>
      <c r="AB754" s="952"/>
      <c r="AC754" s="952"/>
      <c r="AD754" s="952"/>
      <c r="AE754" s="952"/>
      <c r="AF754" s="953"/>
      <c r="AG754" s="487"/>
      <c r="AH754" s="486"/>
      <c r="AI754" s="746"/>
      <c r="AJ754" s="747"/>
      <c r="AK754" s="748"/>
      <c r="AL754" s="748"/>
      <c r="AM754" s="749"/>
      <c r="AN754" s="750"/>
      <c r="AP754" s="602" t="s">
        <v>660</v>
      </c>
      <c r="AQ754" s="569"/>
      <c r="AR754" s="569"/>
      <c r="AS754" s="569"/>
      <c r="AT754" s="598"/>
      <c r="AU754" s="569"/>
    </row>
    <row r="755" spans="1:47" ht="15.5" x14ac:dyDescent="0.35">
      <c r="A755" s="951"/>
      <c r="B755" s="952"/>
      <c r="C755" s="952"/>
      <c r="D755" s="952"/>
      <c r="E755" s="952"/>
      <c r="F755" s="952"/>
      <c r="G755" s="952"/>
      <c r="H755" s="952"/>
      <c r="I755" s="952"/>
      <c r="J755" s="952"/>
      <c r="K755" s="952"/>
      <c r="L755" s="952"/>
      <c r="M755" s="952"/>
      <c r="N755" s="952"/>
      <c r="O755" s="952"/>
      <c r="P755" s="952"/>
      <c r="Q755" s="952"/>
      <c r="R755" s="952"/>
      <c r="S755" s="952"/>
      <c r="T755" s="952"/>
      <c r="U755" s="952"/>
      <c r="V755" s="952"/>
      <c r="W755" s="952"/>
      <c r="X755" s="952"/>
      <c r="Y755" s="952"/>
      <c r="Z755" s="952"/>
      <c r="AA755" s="952"/>
      <c r="AB755" s="952"/>
      <c r="AC755" s="952"/>
      <c r="AD755" s="952"/>
      <c r="AE755" s="952"/>
      <c r="AF755" s="953"/>
      <c r="AG755" s="932" t="s">
        <v>433</v>
      </c>
      <c r="AH755" s="933"/>
      <c r="AI755" s="933"/>
      <c r="AJ755" s="933"/>
      <c r="AK755" s="933"/>
      <c r="AL755" s="933"/>
      <c r="AM755" s="934"/>
      <c r="AN755" s="476">
        <f>SUM(AN687:AN746)</f>
        <v>1808.3864999999996</v>
      </c>
      <c r="AP755" s="601" t="s">
        <v>468</v>
      </c>
      <c r="AQ755" s="569">
        <v>0.7</v>
      </c>
      <c r="AR755" s="569">
        <v>1.2</v>
      </c>
      <c r="AS755" s="569"/>
      <c r="AT755" s="598">
        <v>1</v>
      </c>
      <c r="AU755" s="569">
        <f t="shared" ref="AU755:AU756" si="50">AQ755*AR755*AT755</f>
        <v>0.84</v>
      </c>
    </row>
    <row r="756" spans="1:47" ht="15.5" x14ac:dyDescent="0.35">
      <c r="A756" s="951"/>
      <c r="B756" s="952"/>
      <c r="C756" s="952"/>
      <c r="D756" s="952"/>
      <c r="E756" s="952"/>
      <c r="F756" s="952"/>
      <c r="G756" s="952"/>
      <c r="H756" s="952"/>
      <c r="I756" s="952"/>
      <c r="J756" s="952"/>
      <c r="K756" s="952"/>
      <c r="L756" s="952"/>
      <c r="M756" s="952"/>
      <c r="N756" s="952"/>
      <c r="O756" s="952"/>
      <c r="P756" s="952"/>
      <c r="Q756" s="952"/>
      <c r="R756" s="952"/>
      <c r="S756" s="952"/>
      <c r="T756" s="952"/>
      <c r="U756" s="952"/>
      <c r="V756" s="952"/>
      <c r="W756" s="952"/>
      <c r="X756" s="952"/>
      <c r="Y756" s="952"/>
      <c r="Z756" s="952"/>
      <c r="AA756" s="952"/>
      <c r="AB756" s="952"/>
      <c r="AC756" s="952"/>
      <c r="AD756" s="952"/>
      <c r="AE756" s="952"/>
      <c r="AF756" s="953"/>
      <c r="AG756" s="1025" t="s">
        <v>661</v>
      </c>
      <c r="AH756" s="1026"/>
      <c r="AI756" s="1026"/>
      <c r="AJ756" s="1026"/>
      <c r="AK756" s="1026"/>
      <c r="AL756" s="1026"/>
      <c r="AM756" s="1027"/>
      <c r="AN756" s="751">
        <f>(AU757)</f>
        <v>311.87400000000002</v>
      </c>
      <c r="AP756" s="601" t="s">
        <v>469</v>
      </c>
      <c r="AQ756" s="569">
        <v>0.8</v>
      </c>
      <c r="AR756" s="569">
        <v>2</v>
      </c>
      <c r="AS756" s="569"/>
      <c r="AT756" s="598">
        <v>1</v>
      </c>
      <c r="AU756" s="569">
        <f t="shared" si="50"/>
        <v>1.6</v>
      </c>
    </row>
    <row r="757" spans="1:47" ht="18.5" thickBot="1" x14ac:dyDescent="0.45">
      <c r="A757" s="954"/>
      <c r="B757" s="955"/>
      <c r="C757" s="955"/>
      <c r="D757" s="955"/>
      <c r="E757" s="955"/>
      <c r="F757" s="955"/>
      <c r="G757" s="955"/>
      <c r="H757" s="955"/>
      <c r="I757" s="955"/>
      <c r="J757" s="955"/>
      <c r="K757" s="955"/>
      <c r="L757" s="955"/>
      <c r="M757" s="955"/>
      <c r="N757" s="955"/>
      <c r="O757" s="955"/>
      <c r="P757" s="955"/>
      <c r="Q757" s="955"/>
      <c r="R757" s="955"/>
      <c r="S757" s="955"/>
      <c r="T757" s="955"/>
      <c r="U757" s="955"/>
      <c r="V757" s="955"/>
      <c r="W757" s="955"/>
      <c r="X757" s="955"/>
      <c r="Y757" s="955"/>
      <c r="Z757" s="955"/>
      <c r="AA757" s="955"/>
      <c r="AB757" s="955"/>
      <c r="AC757" s="955"/>
      <c r="AD757" s="955"/>
      <c r="AE757" s="955"/>
      <c r="AF757" s="956"/>
      <c r="AG757" s="938" t="s">
        <v>432</v>
      </c>
      <c r="AH757" s="939"/>
      <c r="AI757" s="939"/>
      <c r="AJ757" s="939"/>
      <c r="AK757" s="939"/>
      <c r="AL757" s="939"/>
      <c r="AM757" s="940"/>
      <c r="AN757" s="474">
        <f>AN755-AN756</f>
        <v>1496.5124999999996</v>
      </c>
      <c r="AP757" s="752" t="s">
        <v>467</v>
      </c>
      <c r="AQ757" s="753"/>
      <c r="AR757" s="753"/>
      <c r="AS757" s="753"/>
      <c r="AT757" s="754"/>
      <c r="AU757" s="569">
        <f>SUM(AU688:AU756)</f>
        <v>311.87400000000002</v>
      </c>
    </row>
    <row r="758" spans="1:47" ht="15.5" x14ac:dyDescent="0.35">
      <c r="A758" s="463"/>
      <c r="B758" s="462"/>
      <c r="H758" s="461"/>
      <c r="S758" s="942"/>
      <c r="T758" s="942"/>
      <c r="U758" s="942"/>
      <c r="V758" s="942"/>
      <c r="W758" s="942"/>
      <c r="X758" s="942"/>
      <c r="Y758" s="942"/>
      <c r="Z758" s="942"/>
      <c r="AA758" s="942"/>
      <c r="AB758" s="942"/>
      <c r="AC758" s="942"/>
      <c r="AD758" s="942"/>
      <c r="AE758" s="942"/>
      <c r="AF758" s="942"/>
      <c r="AG758" s="942"/>
      <c r="AH758" s="942"/>
      <c r="AI758" s="466"/>
      <c r="AJ758" s="465"/>
      <c r="AK758" s="461"/>
      <c r="AN758" s="464"/>
      <c r="AP758" s="732"/>
      <c r="AT758" s="703"/>
    </row>
    <row r="759" spans="1:47" ht="15.5" x14ac:dyDescent="0.35">
      <c r="A759" s="463"/>
      <c r="B759" s="462"/>
      <c r="H759" s="461"/>
      <c r="S759" s="942"/>
      <c r="T759" s="942"/>
      <c r="U759" s="942"/>
      <c r="V759" s="942"/>
      <c r="W759" s="942"/>
      <c r="X759" s="942"/>
      <c r="Y759" s="942"/>
      <c r="Z759" s="942"/>
      <c r="AA759" s="942"/>
      <c r="AB759" s="942"/>
      <c r="AC759" s="942"/>
      <c r="AD759" s="942"/>
      <c r="AE759" s="942"/>
      <c r="AF759" s="942"/>
      <c r="AG759" s="942"/>
      <c r="AH759" s="942"/>
      <c r="AI759" s="466"/>
      <c r="AJ759" s="465"/>
      <c r="AK759" s="461"/>
      <c r="AN759" s="464"/>
      <c r="AP759" s="732"/>
      <c r="AT759" s="703"/>
    </row>
    <row r="760" spans="1:47" ht="15.5" x14ac:dyDescent="0.35">
      <c r="A760" s="463"/>
      <c r="B760" s="462"/>
      <c r="H760" s="461"/>
      <c r="S760" s="942"/>
      <c r="T760" s="942"/>
      <c r="U760" s="942"/>
      <c r="V760" s="942"/>
      <c r="W760" s="942"/>
      <c r="X760" s="942"/>
      <c r="Y760" s="942"/>
      <c r="Z760" s="942"/>
      <c r="AA760" s="942"/>
      <c r="AB760" s="942"/>
      <c r="AC760" s="942"/>
      <c r="AD760" s="942"/>
      <c r="AE760" s="942"/>
      <c r="AF760" s="942"/>
      <c r="AG760" s="942"/>
      <c r="AH760" s="942"/>
      <c r="AI760" s="466"/>
      <c r="AJ760" s="465"/>
      <c r="AK760" s="461"/>
      <c r="AN760" s="464"/>
      <c r="AP760" s="732"/>
      <c r="AT760" s="703"/>
    </row>
    <row r="761" spans="1:47" ht="15.5" x14ac:dyDescent="0.35">
      <c r="A761" s="463"/>
      <c r="B761" s="462"/>
      <c r="H761" s="461"/>
      <c r="S761" s="942"/>
      <c r="T761" s="942"/>
      <c r="U761" s="942"/>
      <c r="V761" s="942"/>
      <c r="W761" s="942"/>
      <c r="X761" s="942"/>
      <c r="Y761" s="942"/>
      <c r="Z761" s="942"/>
      <c r="AA761" s="942"/>
      <c r="AB761" s="942"/>
      <c r="AC761" s="942"/>
      <c r="AD761" s="942"/>
      <c r="AE761" s="942"/>
      <c r="AF761" s="942"/>
      <c r="AG761" s="942"/>
      <c r="AH761" s="942"/>
      <c r="AI761" s="466"/>
      <c r="AJ761" s="465"/>
      <c r="AK761" s="461"/>
      <c r="AN761" s="464"/>
      <c r="AP761" s="733"/>
      <c r="AT761" s="703"/>
    </row>
    <row r="762" spans="1:47" ht="15.5" x14ac:dyDescent="0.35">
      <c r="A762" s="463"/>
      <c r="B762" s="462"/>
      <c r="H762" s="461"/>
      <c r="S762" s="942"/>
      <c r="T762" s="942"/>
      <c r="U762" s="942"/>
      <c r="V762" s="942"/>
      <c r="W762" s="942"/>
      <c r="X762" s="942"/>
      <c r="Y762" s="942"/>
      <c r="Z762" s="942"/>
      <c r="AA762" s="942"/>
      <c r="AB762" s="942"/>
      <c r="AC762" s="942"/>
      <c r="AD762" s="942"/>
      <c r="AE762" s="942"/>
      <c r="AF762" s="942"/>
      <c r="AG762" s="942"/>
      <c r="AH762" s="942"/>
      <c r="AI762" s="922" t="s">
        <v>723</v>
      </c>
      <c r="AJ762" s="923"/>
      <c r="AK762" s="923"/>
      <c r="AL762" s="923"/>
      <c r="AM762" s="923"/>
      <c r="AN762" s="924"/>
      <c r="AP762" s="733"/>
      <c r="AT762" s="703"/>
    </row>
    <row r="763" spans="1:47" ht="13" x14ac:dyDescent="0.3">
      <c r="A763" s="920"/>
      <c r="B763" s="921"/>
      <c r="C763" s="921"/>
      <c r="D763" s="921"/>
      <c r="E763" s="921"/>
      <c r="F763" s="921"/>
      <c r="G763" s="921"/>
      <c r="H763" s="921"/>
      <c r="I763" s="921"/>
      <c r="J763" s="921"/>
      <c r="K763" s="921"/>
      <c r="L763" s="921"/>
      <c r="M763" s="921"/>
      <c r="N763" s="921"/>
      <c r="O763" s="921"/>
      <c r="P763" s="921"/>
      <c r="Q763" s="921"/>
      <c r="R763" s="921"/>
      <c r="S763" s="942"/>
      <c r="T763" s="942"/>
      <c r="U763" s="942"/>
      <c r="V763" s="942"/>
      <c r="W763" s="942"/>
      <c r="X763" s="942"/>
      <c r="Y763" s="942"/>
      <c r="Z763" s="942"/>
      <c r="AA763" s="942"/>
      <c r="AB763" s="942"/>
      <c r="AC763" s="942"/>
      <c r="AD763" s="942"/>
      <c r="AE763" s="942"/>
      <c r="AF763" s="942"/>
      <c r="AG763" s="942"/>
      <c r="AH763" s="942"/>
      <c r="AI763" s="922" t="s">
        <v>724</v>
      </c>
      <c r="AJ763" s="923"/>
      <c r="AK763" s="923"/>
      <c r="AL763" s="923"/>
      <c r="AM763" s="923"/>
      <c r="AN763" s="924"/>
      <c r="AP763" s="732"/>
      <c r="AT763" s="703"/>
    </row>
    <row r="764" spans="1:47" ht="13" x14ac:dyDescent="0.3">
      <c r="A764" s="920"/>
      <c r="B764" s="921"/>
      <c r="C764" s="921"/>
      <c r="D764" s="921"/>
      <c r="E764" s="921"/>
      <c r="F764" s="921"/>
      <c r="G764" s="921"/>
      <c r="H764" s="921"/>
      <c r="I764" s="921"/>
      <c r="J764" s="921"/>
      <c r="K764" s="921"/>
      <c r="L764" s="921"/>
      <c r="M764" s="921"/>
      <c r="N764" s="921"/>
      <c r="O764" s="921"/>
      <c r="P764" s="921"/>
      <c r="Q764" s="921"/>
      <c r="R764" s="921"/>
      <c r="S764" s="942"/>
      <c r="T764" s="942"/>
      <c r="U764" s="942"/>
      <c r="V764" s="942"/>
      <c r="W764" s="942"/>
      <c r="X764" s="942"/>
      <c r="Y764" s="942"/>
      <c r="Z764" s="942"/>
      <c r="AA764" s="942"/>
      <c r="AB764" s="942"/>
      <c r="AC764" s="942"/>
      <c r="AD764" s="942"/>
      <c r="AE764" s="942"/>
      <c r="AF764" s="942"/>
      <c r="AG764" s="942"/>
      <c r="AH764" s="942"/>
      <c r="AI764" s="922" t="s">
        <v>726</v>
      </c>
      <c r="AJ764" s="923"/>
      <c r="AK764" s="923"/>
      <c r="AL764" s="923"/>
      <c r="AM764" s="923"/>
      <c r="AN764" s="924"/>
      <c r="AP764" s="733"/>
      <c r="AT764" s="703"/>
    </row>
    <row r="765" spans="1:47" ht="13.5" thickBot="1" x14ac:dyDescent="0.35">
      <c r="A765" s="925"/>
      <c r="B765" s="926"/>
      <c r="C765" s="926"/>
      <c r="D765" s="926"/>
      <c r="E765" s="926"/>
      <c r="F765" s="926"/>
      <c r="G765" s="926"/>
      <c r="H765" s="926"/>
      <c r="I765" s="926"/>
      <c r="J765" s="926"/>
      <c r="K765" s="926"/>
      <c r="L765" s="926"/>
      <c r="M765" s="926"/>
      <c r="N765" s="926"/>
      <c r="O765" s="926"/>
      <c r="P765" s="926"/>
      <c r="Q765" s="926"/>
      <c r="R765" s="926"/>
      <c r="S765" s="943"/>
      <c r="T765" s="943"/>
      <c r="U765" s="943"/>
      <c r="V765" s="943"/>
      <c r="W765" s="943"/>
      <c r="X765" s="943"/>
      <c r="Y765" s="943"/>
      <c r="Z765" s="943"/>
      <c r="AA765" s="943"/>
      <c r="AB765" s="943"/>
      <c r="AC765" s="943"/>
      <c r="AD765" s="943"/>
      <c r="AE765" s="943"/>
      <c r="AF765" s="943"/>
      <c r="AG765" s="943"/>
      <c r="AH765" s="943"/>
      <c r="AI765" s="927"/>
      <c r="AJ765" s="928"/>
      <c r="AK765" s="928"/>
      <c r="AL765" s="928"/>
      <c r="AM765" s="928"/>
      <c r="AN765" s="929"/>
      <c r="AP765" s="733"/>
      <c r="AT765" s="703"/>
    </row>
    <row r="766" spans="1:47" ht="23" x14ac:dyDescent="0.5">
      <c r="A766" s="1001"/>
      <c r="B766" s="1002"/>
      <c r="C766" s="1002"/>
      <c r="D766" s="1002"/>
      <c r="E766" s="1002"/>
      <c r="F766" s="1002"/>
      <c r="G766" s="1002"/>
      <c r="H766" s="1003"/>
      <c r="I766" s="1007" t="s">
        <v>460</v>
      </c>
      <c r="J766" s="1008"/>
      <c r="K766" s="1008"/>
      <c r="L766" s="1008"/>
      <c r="M766" s="1008"/>
      <c r="N766" s="1008"/>
      <c r="O766" s="1008"/>
      <c r="P766" s="1008"/>
      <c r="Q766" s="1008"/>
      <c r="R766" s="1008"/>
      <c r="S766" s="1008"/>
      <c r="T766" s="1008"/>
      <c r="U766" s="1008"/>
      <c r="V766" s="1008"/>
      <c r="W766" s="1008"/>
      <c r="X766" s="1008"/>
      <c r="Y766" s="1008"/>
      <c r="Z766" s="1008"/>
      <c r="AA766" s="1008"/>
      <c r="AB766" s="1008"/>
      <c r="AC766" s="1008"/>
      <c r="AD766" s="1008"/>
      <c r="AE766" s="1008"/>
      <c r="AF766" s="1008"/>
      <c r="AG766" s="1008"/>
      <c r="AH766" s="1008"/>
      <c r="AI766" s="1008"/>
      <c r="AJ766" s="1008"/>
      <c r="AK766" s="1009"/>
      <c r="AL766" s="1013" t="s">
        <v>459</v>
      </c>
      <c r="AM766" s="1014"/>
      <c r="AN766" s="1015"/>
      <c r="AP766" s="732"/>
      <c r="AT766" s="703"/>
    </row>
    <row r="767" spans="1:47" ht="23" x14ac:dyDescent="0.5">
      <c r="A767" s="1004"/>
      <c r="B767" s="1005"/>
      <c r="C767" s="1005"/>
      <c r="D767" s="1005"/>
      <c r="E767" s="1005"/>
      <c r="F767" s="1005"/>
      <c r="G767" s="1005"/>
      <c r="H767" s="1006"/>
      <c r="I767" s="1010"/>
      <c r="J767" s="1011"/>
      <c r="K767" s="1011"/>
      <c r="L767" s="1011"/>
      <c r="M767" s="1011"/>
      <c r="N767" s="1011"/>
      <c r="O767" s="1011"/>
      <c r="P767" s="1011"/>
      <c r="Q767" s="1011"/>
      <c r="R767" s="1011"/>
      <c r="S767" s="1011"/>
      <c r="T767" s="1011"/>
      <c r="U767" s="1011"/>
      <c r="V767" s="1011"/>
      <c r="W767" s="1011"/>
      <c r="X767" s="1011"/>
      <c r="Y767" s="1011"/>
      <c r="Z767" s="1011"/>
      <c r="AA767" s="1011"/>
      <c r="AB767" s="1011"/>
      <c r="AC767" s="1011"/>
      <c r="AD767" s="1011"/>
      <c r="AE767" s="1011"/>
      <c r="AF767" s="1011"/>
      <c r="AG767" s="1011"/>
      <c r="AH767" s="1011"/>
      <c r="AI767" s="1011"/>
      <c r="AJ767" s="1011"/>
      <c r="AK767" s="1012"/>
      <c r="AL767" s="1016" t="s">
        <v>458</v>
      </c>
      <c r="AM767" s="1017"/>
      <c r="AN767" s="1018"/>
      <c r="AP767" s="733"/>
      <c r="AT767" s="703"/>
    </row>
    <row r="768" spans="1:47" ht="23" x14ac:dyDescent="0.5">
      <c r="A768" s="1004"/>
      <c r="B768" s="1005"/>
      <c r="C768" s="1005"/>
      <c r="D768" s="1005"/>
      <c r="E768" s="1005"/>
      <c r="F768" s="1005"/>
      <c r="G768" s="1005"/>
      <c r="H768" s="1006"/>
      <c r="I768" s="1019" t="s">
        <v>457</v>
      </c>
      <c r="J768" s="1020"/>
      <c r="K768" s="1020"/>
      <c r="L768" s="1020"/>
      <c r="M768" s="1020"/>
      <c r="N768" s="1020"/>
      <c r="O768" s="1020"/>
      <c r="P768" s="1020"/>
      <c r="Q768" s="1020"/>
      <c r="R768" s="1020"/>
      <c r="S768" s="1020"/>
      <c r="T768" s="1020"/>
      <c r="U768" s="1020"/>
      <c r="V768" s="1020"/>
      <c r="W768" s="1020"/>
      <c r="X768" s="1020"/>
      <c r="Y768" s="1020"/>
      <c r="Z768" s="1020"/>
      <c r="AA768" s="1020"/>
      <c r="AB768" s="1020"/>
      <c r="AC768" s="1020"/>
      <c r="AD768" s="1020"/>
      <c r="AE768" s="1020"/>
      <c r="AF768" s="1020"/>
      <c r="AG768" s="1020"/>
      <c r="AH768" s="1020"/>
      <c r="AI768" s="1020"/>
      <c r="AJ768" s="1020"/>
      <c r="AK768" s="1021"/>
      <c r="AL768" s="1022" t="s">
        <v>456</v>
      </c>
      <c r="AM768" s="1023"/>
      <c r="AN768" s="1024"/>
      <c r="AP768" s="732"/>
      <c r="AT768" s="703"/>
    </row>
    <row r="769" spans="1:47" ht="14" x14ac:dyDescent="0.25">
      <c r="A769" s="977" t="s">
        <v>455</v>
      </c>
      <c r="B769" s="978"/>
      <c r="C769" s="978"/>
      <c r="D769" s="978"/>
      <c r="E769" s="978"/>
      <c r="F769" s="978" t="s">
        <v>454</v>
      </c>
      <c r="G769" s="978"/>
      <c r="H769" s="999">
        <v>15</v>
      </c>
      <c r="I769" s="999"/>
      <c r="J769" s="978" t="s">
        <v>453</v>
      </c>
      <c r="K769" s="978"/>
      <c r="L769" s="999">
        <v>10</v>
      </c>
      <c r="M769" s="999"/>
      <c r="N769" s="978" t="s">
        <v>9</v>
      </c>
      <c r="O769" s="978"/>
      <c r="P769" s="999">
        <v>2024</v>
      </c>
      <c r="Q769" s="999"/>
      <c r="R769" s="497"/>
      <c r="S769" s="497"/>
      <c r="T769" s="497"/>
      <c r="U769" s="978" t="s">
        <v>452</v>
      </c>
      <c r="V769" s="978"/>
      <c r="W769" s="978"/>
      <c r="X769" s="978"/>
      <c r="Y769" s="978"/>
      <c r="Z769" s="1000"/>
      <c r="AA769" s="1000"/>
      <c r="AB769" s="1000"/>
      <c r="AC769" s="1000"/>
      <c r="AD769" s="1000"/>
      <c r="AE769" s="1000"/>
      <c r="AF769" s="1000"/>
      <c r="AG769" s="978" t="s">
        <v>451</v>
      </c>
      <c r="AH769" s="978"/>
      <c r="AI769" s="978"/>
      <c r="AJ769" s="989" t="s">
        <v>723</v>
      </c>
      <c r="AK769" s="989"/>
      <c r="AL769" s="989"/>
      <c r="AM769" s="989"/>
      <c r="AN769" s="990"/>
      <c r="AP769" s="733"/>
      <c r="AT769" s="703"/>
    </row>
    <row r="770" spans="1:47" ht="17.5" customHeight="1" x14ac:dyDescent="0.3">
      <c r="A770" s="991" t="s">
        <v>450</v>
      </c>
      <c r="B770" s="992"/>
      <c r="C770" s="992"/>
      <c r="D770" s="992"/>
      <c r="E770" s="992"/>
      <c r="F770" s="992"/>
      <c r="G770" s="992"/>
      <c r="H770" s="992"/>
      <c r="I770" s="993" t="s">
        <v>550</v>
      </c>
      <c r="J770" s="994"/>
      <c r="K770" s="994"/>
      <c r="L770" s="994"/>
      <c r="M770" s="994"/>
      <c r="N770" s="994"/>
      <c r="O770" s="994"/>
      <c r="P770" s="994"/>
      <c r="Q770" s="994"/>
      <c r="R770" s="994"/>
      <c r="S770" s="994"/>
      <c r="T770" s="994"/>
      <c r="U770" s="994"/>
      <c r="V770" s="994"/>
      <c r="W770" s="994"/>
      <c r="X770" s="994"/>
      <c r="Y770" s="994"/>
      <c r="Z770" s="994"/>
      <c r="AA770" s="994"/>
      <c r="AB770" s="994"/>
      <c r="AC770" s="994"/>
      <c r="AD770" s="994"/>
      <c r="AE770" s="994"/>
      <c r="AF770" s="994"/>
      <c r="AG770" s="994"/>
      <c r="AH770" s="994"/>
      <c r="AI770" s="994"/>
      <c r="AJ770" s="994"/>
      <c r="AK770" s="994"/>
      <c r="AL770" s="994"/>
      <c r="AM770" s="994"/>
      <c r="AN770" s="995"/>
      <c r="AP770" s="1033"/>
      <c r="AQ770" s="1033"/>
      <c r="AR770" s="1033"/>
      <c r="AS770" s="1033"/>
      <c r="AT770" s="1033"/>
      <c r="AU770" s="461"/>
    </row>
    <row r="771" spans="1:47" ht="20" x14ac:dyDescent="0.4">
      <c r="A771" s="977" t="s">
        <v>449</v>
      </c>
      <c r="B771" s="978"/>
      <c r="C771" s="978"/>
      <c r="D771" s="978"/>
      <c r="E771" s="978"/>
      <c r="F771" s="978"/>
      <c r="G771" s="978"/>
      <c r="H771" s="978"/>
      <c r="I771" s="979"/>
      <c r="J771" s="979"/>
      <c r="K771" s="979"/>
      <c r="L771" s="979"/>
      <c r="M771" s="979"/>
      <c r="N771" s="979"/>
      <c r="O771" s="979"/>
      <c r="P771" s="979"/>
      <c r="Q771" s="979"/>
      <c r="R771" s="979"/>
      <c r="S771" s="979"/>
      <c r="T771" s="979"/>
      <c r="U771" s="979"/>
      <c r="V771" s="979"/>
      <c r="W771" s="979"/>
      <c r="X771" s="979"/>
      <c r="Y771" s="979"/>
      <c r="Z771" s="979"/>
      <c r="AA771" s="979"/>
      <c r="AB771" s="979"/>
      <c r="AC771" s="979"/>
      <c r="AD771" s="979"/>
      <c r="AE771" s="980" t="s">
        <v>446</v>
      </c>
      <c r="AF771" s="981"/>
      <c r="AG771" s="981"/>
      <c r="AH771" s="982"/>
      <c r="AI771" s="499"/>
      <c r="AJ771" s="996" t="s">
        <v>448</v>
      </c>
      <c r="AK771" s="997"/>
      <c r="AL771" s="998"/>
      <c r="AM771" s="983"/>
      <c r="AN771" s="984"/>
    </row>
    <row r="772" spans="1:47" ht="20" x14ac:dyDescent="0.4">
      <c r="A772" s="977" t="s">
        <v>447</v>
      </c>
      <c r="B772" s="978"/>
      <c r="C772" s="978"/>
      <c r="D772" s="978"/>
      <c r="E772" s="978"/>
      <c r="F772" s="978"/>
      <c r="G772" s="978"/>
      <c r="H772" s="978"/>
      <c r="I772" s="979"/>
      <c r="J772" s="979"/>
      <c r="K772" s="979"/>
      <c r="L772" s="979"/>
      <c r="M772" s="979"/>
      <c r="N772" s="979"/>
      <c r="O772" s="979"/>
      <c r="P772" s="979"/>
      <c r="Q772" s="979"/>
      <c r="R772" s="979"/>
      <c r="S772" s="979"/>
      <c r="T772" s="979"/>
      <c r="U772" s="979"/>
      <c r="V772" s="979"/>
      <c r="W772" s="979"/>
      <c r="X772" s="979"/>
      <c r="Y772" s="979"/>
      <c r="Z772" s="979"/>
      <c r="AA772" s="979"/>
      <c r="AB772" s="979"/>
      <c r="AC772" s="979"/>
      <c r="AD772" s="979"/>
      <c r="AE772" s="980" t="s">
        <v>446</v>
      </c>
      <c r="AF772" s="981"/>
      <c r="AG772" s="981"/>
      <c r="AH772" s="982"/>
      <c r="AI772" s="499"/>
      <c r="AJ772" s="980" t="s">
        <v>445</v>
      </c>
      <c r="AK772" s="981"/>
      <c r="AL772" s="982"/>
      <c r="AM772" s="983"/>
      <c r="AN772" s="984"/>
    </row>
    <row r="773" spans="1:47" ht="16" thickBot="1" x14ac:dyDescent="0.3">
      <c r="A773" s="498"/>
      <c r="B773" s="497"/>
      <c r="C773" s="497"/>
      <c r="D773" s="497"/>
      <c r="E773" s="497"/>
      <c r="F773" s="497"/>
      <c r="G773" s="497"/>
      <c r="H773" s="497"/>
      <c r="I773" s="497"/>
      <c r="J773" s="497"/>
      <c r="K773" s="497"/>
      <c r="L773" s="497"/>
      <c r="M773" s="497"/>
      <c r="N773" s="497"/>
      <c r="O773" s="497"/>
      <c r="P773" s="497"/>
      <c r="Q773" s="497"/>
      <c r="R773" s="497"/>
      <c r="S773" s="497"/>
      <c r="T773" s="497"/>
      <c r="U773" s="497"/>
      <c r="V773" s="497"/>
      <c r="W773" s="497"/>
      <c r="X773" s="497"/>
      <c r="Y773" s="497"/>
      <c r="Z773" s="497"/>
      <c r="AA773" s="497"/>
      <c r="AB773" s="497"/>
      <c r="AC773" s="497"/>
      <c r="AD773" s="497"/>
      <c r="AE773" s="497"/>
      <c r="AF773" s="497"/>
      <c r="AG773" s="497"/>
      <c r="AH773" s="497"/>
      <c r="AI773" s="496"/>
      <c r="AJ773" s="496"/>
      <c r="AK773" s="496"/>
      <c r="AL773" s="496"/>
      <c r="AM773" s="495"/>
      <c r="AN773" s="494"/>
    </row>
    <row r="774" spans="1:47" ht="18.5" thickBot="1" x14ac:dyDescent="0.3">
      <c r="A774" s="966" t="s">
        <v>495</v>
      </c>
      <c r="B774" s="967"/>
      <c r="C774" s="967"/>
      <c r="D774" s="967"/>
      <c r="E774" s="967"/>
      <c r="F774" s="967"/>
      <c r="G774" s="967"/>
      <c r="H774" s="968" t="s">
        <v>42</v>
      </c>
      <c r="I774" s="969"/>
      <c r="J774" s="969"/>
      <c r="K774" s="969"/>
      <c r="L774" s="969"/>
      <c r="M774" s="969"/>
      <c r="N774" s="969"/>
      <c r="O774" s="969"/>
      <c r="P774" s="969"/>
      <c r="Q774" s="969"/>
      <c r="R774" s="969"/>
      <c r="S774" s="969"/>
      <c r="T774" s="970"/>
      <c r="U774" s="967" t="s">
        <v>31</v>
      </c>
      <c r="V774" s="967"/>
      <c r="W774" s="967"/>
      <c r="X774" s="967"/>
      <c r="Y774" s="967"/>
      <c r="Z774" s="967"/>
      <c r="AA774" s="967"/>
      <c r="AB774" s="967"/>
      <c r="AC774" s="967"/>
      <c r="AD774" s="967"/>
      <c r="AE774" s="971" t="s">
        <v>664</v>
      </c>
      <c r="AF774" s="972"/>
      <c r="AG774" s="973"/>
      <c r="AH774" s="973"/>
      <c r="AI774" s="974"/>
      <c r="AJ774" s="493" t="s">
        <v>444</v>
      </c>
      <c r="AK774" s="572" t="s">
        <v>47</v>
      </c>
      <c r="AL774" s="491" t="s">
        <v>443</v>
      </c>
      <c r="AM774" s="975" t="s">
        <v>442</v>
      </c>
      <c r="AN774" s="976"/>
    </row>
    <row r="775" spans="1:47" ht="13" x14ac:dyDescent="0.3">
      <c r="A775" s="948"/>
      <c r="B775" s="949"/>
      <c r="C775" s="949"/>
      <c r="D775" s="949"/>
      <c r="E775" s="949"/>
      <c r="F775" s="949"/>
      <c r="G775" s="949"/>
      <c r="H775" s="949"/>
      <c r="I775" s="949"/>
      <c r="J775" s="949"/>
      <c r="K775" s="949"/>
      <c r="L775" s="949"/>
      <c r="M775" s="949"/>
      <c r="N775" s="949"/>
      <c r="O775" s="949"/>
      <c r="P775" s="949"/>
      <c r="Q775" s="949"/>
      <c r="R775" s="949"/>
      <c r="S775" s="949"/>
      <c r="T775" s="949"/>
      <c r="U775" s="949"/>
      <c r="V775" s="949"/>
      <c r="W775" s="949"/>
      <c r="X775" s="949"/>
      <c r="Y775" s="949"/>
      <c r="Z775" s="949"/>
      <c r="AA775" s="949"/>
      <c r="AB775" s="949"/>
      <c r="AC775" s="949"/>
      <c r="AD775" s="949"/>
      <c r="AE775" s="949"/>
      <c r="AF775" s="950"/>
      <c r="AG775" s="957" t="s">
        <v>441</v>
      </c>
      <c r="AH775" s="958"/>
      <c r="AI775" s="961" t="s">
        <v>440</v>
      </c>
      <c r="AJ775" s="963" t="s">
        <v>439</v>
      </c>
      <c r="AK775" s="964"/>
      <c r="AL775" s="965"/>
      <c r="AM775" s="961" t="s">
        <v>77</v>
      </c>
      <c r="AN775" s="985" t="s">
        <v>437</v>
      </c>
    </row>
    <row r="776" spans="1:47" ht="13.5" thickBot="1" x14ac:dyDescent="0.35">
      <c r="A776" s="951"/>
      <c r="B776" s="952"/>
      <c r="C776" s="952"/>
      <c r="D776" s="952"/>
      <c r="E776" s="952"/>
      <c r="F776" s="952"/>
      <c r="G776" s="952"/>
      <c r="H776" s="952"/>
      <c r="I776" s="952"/>
      <c r="J776" s="952"/>
      <c r="K776" s="952"/>
      <c r="L776" s="952"/>
      <c r="M776" s="952"/>
      <c r="N776" s="952"/>
      <c r="O776" s="952"/>
      <c r="P776" s="952"/>
      <c r="Q776" s="952"/>
      <c r="R776" s="952"/>
      <c r="S776" s="952"/>
      <c r="T776" s="952"/>
      <c r="U776" s="952"/>
      <c r="V776" s="952"/>
      <c r="W776" s="952"/>
      <c r="X776" s="952"/>
      <c r="Y776" s="952"/>
      <c r="Z776" s="952"/>
      <c r="AA776" s="952"/>
      <c r="AB776" s="952"/>
      <c r="AC776" s="952"/>
      <c r="AD776" s="952"/>
      <c r="AE776" s="952"/>
      <c r="AF776" s="953"/>
      <c r="AG776" s="959"/>
      <c r="AH776" s="960"/>
      <c r="AI776" s="962"/>
      <c r="AJ776" s="490" t="s">
        <v>463</v>
      </c>
      <c r="AK776" s="490" t="s">
        <v>560</v>
      </c>
      <c r="AL776" s="490" t="s">
        <v>434</v>
      </c>
      <c r="AM776" s="962"/>
      <c r="AN776" s="986"/>
    </row>
    <row r="777" spans="1:47" ht="15.5" x14ac:dyDescent="0.35">
      <c r="A777" s="951"/>
      <c r="B777" s="952"/>
      <c r="C777" s="952"/>
      <c r="D777" s="952"/>
      <c r="E777" s="952"/>
      <c r="F777" s="952"/>
      <c r="G777" s="952"/>
      <c r="H777" s="952"/>
      <c r="I777" s="952"/>
      <c r="J777" s="952"/>
      <c r="K777" s="952"/>
      <c r="L777" s="952"/>
      <c r="M777" s="952"/>
      <c r="N777" s="952"/>
      <c r="O777" s="952"/>
      <c r="P777" s="952"/>
      <c r="Q777" s="952"/>
      <c r="R777" s="952"/>
      <c r="S777" s="952"/>
      <c r="T777" s="952"/>
      <c r="U777" s="952"/>
      <c r="V777" s="952"/>
      <c r="W777" s="952"/>
      <c r="X777" s="952"/>
      <c r="Y777" s="952"/>
      <c r="Z777" s="952"/>
      <c r="AA777" s="952"/>
      <c r="AB777" s="952"/>
      <c r="AC777" s="952"/>
      <c r="AD777" s="952"/>
      <c r="AE777" s="952"/>
      <c r="AF777" s="953"/>
      <c r="AG777" s="987"/>
      <c r="AH777" s="988"/>
      <c r="AI777" s="484" t="s">
        <v>665</v>
      </c>
      <c r="AJ777" s="482"/>
      <c r="AK777" s="481"/>
      <c r="AL777" s="481"/>
      <c r="AM777" s="485"/>
      <c r="AN777" s="480"/>
    </row>
    <row r="778" spans="1:47" ht="15.5" x14ac:dyDescent="0.35">
      <c r="A778" s="951"/>
      <c r="B778" s="952"/>
      <c r="C778" s="952"/>
      <c r="D778" s="952"/>
      <c r="E778" s="952"/>
      <c r="F778" s="952"/>
      <c r="G778" s="952"/>
      <c r="H778" s="952"/>
      <c r="I778" s="952"/>
      <c r="J778" s="952"/>
      <c r="K778" s="952"/>
      <c r="L778" s="952"/>
      <c r="M778" s="952"/>
      <c r="N778" s="952"/>
      <c r="O778" s="952"/>
      <c r="P778" s="952"/>
      <c r="Q778" s="952"/>
      <c r="R778" s="952"/>
      <c r="S778" s="952"/>
      <c r="T778" s="952"/>
      <c r="U778" s="952"/>
      <c r="V778" s="952"/>
      <c r="W778" s="952"/>
      <c r="X778" s="952"/>
      <c r="Y778" s="952"/>
      <c r="Z778" s="952"/>
      <c r="AA778" s="952"/>
      <c r="AB778" s="952"/>
      <c r="AC778" s="952"/>
      <c r="AD778" s="952"/>
      <c r="AE778" s="952"/>
      <c r="AF778" s="953"/>
      <c r="AG778" s="946"/>
      <c r="AH778" s="947"/>
      <c r="AI778" s="483" t="s">
        <v>667</v>
      </c>
      <c r="AJ778" s="482"/>
      <c r="AK778" s="481">
        <v>20.87</v>
      </c>
      <c r="AL778" s="481"/>
      <c r="AM778" s="485"/>
      <c r="AN778" s="480">
        <f>AK778</f>
        <v>20.87</v>
      </c>
    </row>
    <row r="779" spans="1:47" ht="15.5" x14ac:dyDescent="0.35">
      <c r="A779" s="951"/>
      <c r="B779" s="952"/>
      <c r="C779" s="952"/>
      <c r="D779" s="952"/>
      <c r="E779" s="952"/>
      <c r="F779" s="952"/>
      <c r="G779" s="952"/>
      <c r="H779" s="952"/>
      <c r="I779" s="952"/>
      <c r="J779" s="952"/>
      <c r="K779" s="952"/>
      <c r="L779" s="952"/>
      <c r="M779" s="952"/>
      <c r="N779" s="952"/>
      <c r="O779" s="952"/>
      <c r="P779" s="952"/>
      <c r="Q779" s="952"/>
      <c r="R779" s="952"/>
      <c r="S779" s="952"/>
      <c r="T779" s="952"/>
      <c r="U779" s="952"/>
      <c r="V779" s="952"/>
      <c r="W779" s="952"/>
      <c r="X779" s="952"/>
      <c r="Y779" s="952"/>
      <c r="Z779" s="952"/>
      <c r="AA779" s="952"/>
      <c r="AB779" s="952"/>
      <c r="AC779" s="952"/>
      <c r="AD779" s="952"/>
      <c r="AE779" s="952"/>
      <c r="AF779" s="953"/>
      <c r="AG779" s="946"/>
      <c r="AH779" s="947"/>
      <c r="AI779" s="483"/>
      <c r="AJ779" s="482"/>
      <c r="AK779" s="481"/>
      <c r="AL779" s="482"/>
      <c r="AM779" s="485"/>
      <c r="AN779" s="480">
        <f>(AK779*AL779)</f>
        <v>0</v>
      </c>
    </row>
    <row r="780" spans="1:47" ht="15.5" x14ac:dyDescent="0.35">
      <c r="A780" s="951"/>
      <c r="B780" s="952"/>
      <c r="C780" s="952"/>
      <c r="D780" s="952"/>
      <c r="E780" s="952"/>
      <c r="F780" s="952"/>
      <c r="G780" s="952"/>
      <c r="H780" s="952"/>
      <c r="I780" s="952"/>
      <c r="J780" s="952"/>
      <c r="K780" s="952"/>
      <c r="L780" s="952"/>
      <c r="M780" s="952"/>
      <c r="N780" s="952"/>
      <c r="O780" s="952"/>
      <c r="P780" s="952"/>
      <c r="Q780" s="952"/>
      <c r="R780" s="952"/>
      <c r="S780" s="952"/>
      <c r="T780" s="952"/>
      <c r="U780" s="952"/>
      <c r="V780" s="952"/>
      <c r="W780" s="952"/>
      <c r="X780" s="952"/>
      <c r="Y780" s="952"/>
      <c r="Z780" s="952"/>
      <c r="AA780" s="952"/>
      <c r="AB780" s="952"/>
      <c r="AC780" s="952"/>
      <c r="AD780" s="952"/>
      <c r="AE780" s="952"/>
      <c r="AF780" s="953"/>
      <c r="AG780" s="946"/>
      <c r="AH780" s="947"/>
      <c r="AI780" s="483"/>
      <c r="AJ780" s="482"/>
      <c r="AK780" s="481"/>
      <c r="AL780" s="482"/>
      <c r="AM780" s="485"/>
      <c r="AN780" s="480">
        <f t="shared" ref="AN780:AN783" si="51">(AK780*AL780)</f>
        <v>0</v>
      </c>
    </row>
    <row r="781" spans="1:47" ht="15.5" x14ac:dyDescent="0.35">
      <c r="A781" s="951"/>
      <c r="B781" s="952"/>
      <c r="C781" s="952"/>
      <c r="D781" s="952"/>
      <c r="E781" s="952"/>
      <c r="F781" s="952"/>
      <c r="G781" s="952"/>
      <c r="H781" s="952"/>
      <c r="I781" s="952"/>
      <c r="J781" s="952"/>
      <c r="K781" s="952"/>
      <c r="L781" s="952"/>
      <c r="M781" s="952"/>
      <c r="N781" s="952"/>
      <c r="O781" s="952"/>
      <c r="P781" s="952"/>
      <c r="Q781" s="952"/>
      <c r="R781" s="952"/>
      <c r="S781" s="952"/>
      <c r="T781" s="952"/>
      <c r="U781" s="952"/>
      <c r="V781" s="952"/>
      <c r="W781" s="952"/>
      <c r="X781" s="952"/>
      <c r="Y781" s="952"/>
      <c r="Z781" s="952"/>
      <c r="AA781" s="952"/>
      <c r="AB781" s="952"/>
      <c r="AC781" s="952"/>
      <c r="AD781" s="952"/>
      <c r="AE781" s="952"/>
      <c r="AF781" s="953"/>
      <c r="AG781" s="946"/>
      <c r="AH781" s="947"/>
      <c r="AI781" s="483"/>
      <c r="AJ781" s="482"/>
      <c r="AK781" s="481"/>
      <c r="AL781" s="482"/>
      <c r="AM781" s="485"/>
      <c r="AN781" s="480">
        <f t="shared" si="51"/>
        <v>0</v>
      </c>
    </row>
    <row r="782" spans="1:47" ht="15.5" x14ac:dyDescent="0.35">
      <c r="A782" s="951"/>
      <c r="B782" s="952"/>
      <c r="C782" s="952"/>
      <c r="D782" s="952"/>
      <c r="E782" s="952"/>
      <c r="F782" s="952"/>
      <c r="G782" s="952"/>
      <c r="H782" s="952"/>
      <c r="I782" s="952"/>
      <c r="J782" s="952"/>
      <c r="K782" s="952"/>
      <c r="L782" s="952"/>
      <c r="M782" s="952"/>
      <c r="N782" s="952"/>
      <c r="O782" s="952"/>
      <c r="P782" s="952"/>
      <c r="Q782" s="952"/>
      <c r="R782" s="952"/>
      <c r="S782" s="952"/>
      <c r="T782" s="952"/>
      <c r="U782" s="952"/>
      <c r="V782" s="952"/>
      <c r="W782" s="952"/>
      <c r="X782" s="952"/>
      <c r="Y782" s="952"/>
      <c r="Z782" s="952"/>
      <c r="AA782" s="952"/>
      <c r="AB782" s="952"/>
      <c r="AC782" s="952"/>
      <c r="AD782" s="952"/>
      <c r="AE782" s="952"/>
      <c r="AF782" s="953"/>
      <c r="AG782" s="946"/>
      <c r="AH782" s="947"/>
      <c r="AI782" s="483"/>
      <c r="AJ782" s="482"/>
      <c r="AK782" s="481"/>
      <c r="AL782" s="482"/>
      <c r="AM782" s="485"/>
      <c r="AN782" s="480">
        <f t="shared" si="51"/>
        <v>0</v>
      </c>
    </row>
    <row r="783" spans="1:47" ht="15.5" x14ac:dyDescent="0.35">
      <c r="A783" s="951"/>
      <c r="B783" s="952"/>
      <c r="C783" s="952"/>
      <c r="D783" s="952"/>
      <c r="E783" s="952"/>
      <c r="F783" s="952"/>
      <c r="G783" s="952"/>
      <c r="H783" s="952"/>
      <c r="I783" s="952"/>
      <c r="J783" s="952"/>
      <c r="K783" s="952"/>
      <c r="L783" s="952"/>
      <c r="M783" s="952"/>
      <c r="N783" s="952"/>
      <c r="O783" s="952"/>
      <c r="P783" s="952"/>
      <c r="Q783" s="952"/>
      <c r="R783" s="952"/>
      <c r="S783" s="952"/>
      <c r="T783" s="952"/>
      <c r="U783" s="952"/>
      <c r="V783" s="952"/>
      <c r="W783" s="952"/>
      <c r="X783" s="952"/>
      <c r="Y783" s="952"/>
      <c r="Z783" s="952"/>
      <c r="AA783" s="952"/>
      <c r="AB783" s="952"/>
      <c r="AC783" s="952"/>
      <c r="AD783" s="952"/>
      <c r="AE783" s="952"/>
      <c r="AF783" s="953"/>
      <c r="AG783" s="946"/>
      <c r="AH783" s="947"/>
      <c r="AI783" s="483"/>
      <c r="AJ783" s="482"/>
      <c r="AK783" s="481"/>
      <c r="AL783" s="482"/>
      <c r="AM783" s="485"/>
      <c r="AN783" s="480">
        <f t="shared" si="51"/>
        <v>0</v>
      </c>
    </row>
    <row r="784" spans="1:47" ht="15.5" x14ac:dyDescent="0.35">
      <c r="A784" s="951"/>
      <c r="B784" s="952"/>
      <c r="C784" s="952"/>
      <c r="D784" s="952"/>
      <c r="E784" s="952"/>
      <c r="F784" s="952"/>
      <c r="G784" s="952"/>
      <c r="H784" s="952"/>
      <c r="I784" s="952"/>
      <c r="J784" s="952"/>
      <c r="K784" s="952"/>
      <c r="L784" s="952"/>
      <c r="M784" s="952"/>
      <c r="N784" s="952"/>
      <c r="O784" s="952"/>
      <c r="P784" s="952"/>
      <c r="Q784" s="952"/>
      <c r="R784" s="952"/>
      <c r="S784" s="952"/>
      <c r="T784" s="952"/>
      <c r="U784" s="952"/>
      <c r="V784" s="952"/>
      <c r="W784" s="952"/>
      <c r="X784" s="952"/>
      <c r="Y784" s="952"/>
      <c r="Z784" s="952"/>
      <c r="AA784" s="952"/>
      <c r="AB784" s="952"/>
      <c r="AC784" s="952"/>
      <c r="AD784" s="952"/>
      <c r="AE784" s="952"/>
      <c r="AF784" s="953"/>
      <c r="AG784" s="946"/>
      <c r="AH784" s="947"/>
      <c r="AI784" s="483"/>
      <c r="AJ784" s="482"/>
      <c r="AK784" s="482"/>
      <c r="AL784" s="481"/>
      <c r="AM784" s="481"/>
      <c r="AN784" s="480"/>
    </row>
    <row r="785" spans="1:40" ht="15.5" x14ac:dyDescent="0.35">
      <c r="A785" s="951"/>
      <c r="B785" s="952"/>
      <c r="C785" s="952"/>
      <c r="D785" s="952"/>
      <c r="E785" s="952"/>
      <c r="F785" s="952"/>
      <c r="G785" s="952"/>
      <c r="H785" s="952"/>
      <c r="I785" s="952"/>
      <c r="J785" s="952"/>
      <c r="K785" s="952"/>
      <c r="L785" s="952"/>
      <c r="M785" s="952"/>
      <c r="N785" s="952"/>
      <c r="O785" s="952"/>
      <c r="P785" s="952"/>
      <c r="Q785" s="952"/>
      <c r="R785" s="952"/>
      <c r="S785" s="952"/>
      <c r="T785" s="952"/>
      <c r="U785" s="952"/>
      <c r="V785" s="952"/>
      <c r="W785" s="952"/>
      <c r="X785" s="952"/>
      <c r="Y785" s="952"/>
      <c r="Z785" s="952"/>
      <c r="AA785" s="952"/>
      <c r="AB785" s="952"/>
      <c r="AC785" s="952"/>
      <c r="AD785" s="952"/>
      <c r="AE785" s="952"/>
      <c r="AF785" s="953"/>
      <c r="AG785" s="946"/>
      <c r="AH785" s="947"/>
      <c r="AI785" s="484"/>
      <c r="AJ785" s="482"/>
      <c r="AK785" s="482"/>
      <c r="AL785" s="481"/>
      <c r="AM785" s="481"/>
      <c r="AN785" s="480"/>
    </row>
    <row r="786" spans="1:40" ht="15.5" x14ac:dyDescent="0.35">
      <c r="A786" s="951"/>
      <c r="B786" s="952"/>
      <c r="C786" s="952"/>
      <c r="D786" s="952"/>
      <c r="E786" s="952"/>
      <c r="F786" s="952"/>
      <c r="G786" s="952"/>
      <c r="H786" s="952"/>
      <c r="I786" s="952"/>
      <c r="J786" s="952"/>
      <c r="K786" s="952"/>
      <c r="L786" s="952"/>
      <c r="M786" s="952"/>
      <c r="N786" s="952"/>
      <c r="O786" s="952"/>
      <c r="P786" s="952"/>
      <c r="Q786" s="952"/>
      <c r="R786" s="952"/>
      <c r="S786" s="952"/>
      <c r="T786" s="952"/>
      <c r="U786" s="952"/>
      <c r="V786" s="952"/>
      <c r="W786" s="952"/>
      <c r="X786" s="952"/>
      <c r="Y786" s="952"/>
      <c r="Z786" s="952"/>
      <c r="AA786" s="952"/>
      <c r="AB786" s="952"/>
      <c r="AC786" s="952"/>
      <c r="AD786" s="952"/>
      <c r="AE786" s="952"/>
      <c r="AF786" s="953"/>
      <c r="AG786" s="946"/>
      <c r="AH786" s="947"/>
      <c r="AI786" s="483"/>
      <c r="AJ786" s="482"/>
      <c r="AK786" s="482"/>
      <c r="AL786" s="481"/>
      <c r="AM786" s="481"/>
      <c r="AN786" s="480"/>
    </row>
    <row r="787" spans="1:40" ht="15.5" x14ac:dyDescent="0.35">
      <c r="A787" s="951"/>
      <c r="B787" s="952"/>
      <c r="C787" s="952"/>
      <c r="D787" s="952"/>
      <c r="E787" s="952"/>
      <c r="F787" s="952"/>
      <c r="G787" s="952"/>
      <c r="H787" s="952"/>
      <c r="I787" s="952"/>
      <c r="J787" s="952"/>
      <c r="K787" s="952"/>
      <c r="L787" s="952"/>
      <c r="M787" s="952"/>
      <c r="N787" s="952"/>
      <c r="O787" s="952"/>
      <c r="P787" s="952"/>
      <c r="Q787" s="952"/>
      <c r="R787" s="952"/>
      <c r="S787" s="952"/>
      <c r="T787" s="952"/>
      <c r="U787" s="952"/>
      <c r="V787" s="952"/>
      <c r="W787" s="952"/>
      <c r="X787" s="952"/>
      <c r="Y787" s="952"/>
      <c r="Z787" s="952"/>
      <c r="AA787" s="952"/>
      <c r="AB787" s="952"/>
      <c r="AC787" s="952"/>
      <c r="AD787" s="952"/>
      <c r="AE787" s="952"/>
      <c r="AF787" s="953"/>
      <c r="AG787" s="562"/>
      <c r="AH787" s="563"/>
      <c r="AI787" s="483"/>
      <c r="AJ787" s="482"/>
      <c r="AK787" s="482"/>
      <c r="AL787" s="481"/>
      <c r="AM787" s="481"/>
      <c r="AN787" s="480"/>
    </row>
    <row r="788" spans="1:40" ht="15.5" x14ac:dyDescent="0.35">
      <c r="A788" s="951"/>
      <c r="B788" s="952"/>
      <c r="C788" s="952"/>
      <c r="D788" s="952"/>
      <c r="E788" s="952"/>
      <c r="F788" s="952"/>
      <c r="G788" s="952"/>
      <c r="H788" s="952"/>
      <c r="I788" s="952"/>
      <c r="J788" s="952"/>
      <c r="K788" s="952"/>
      <c r="L788" s="952"/>
      <c r="M788" s="952"/>
      <c r="N788" s="952"/>
      <c r="O788" s="952"/>
      <c r="P788" s="952"/>
      <c r="Q788" s="952"/>
      <c r="R788" s="952"/>
      <c r="S788" s="952"/>
      <c r="T788" s="952"/>
      <c r="U788" s="952"/>
      <c r="V788" s="952"/>
      <c r="W788" s="952"/>
      <c r="X788" s="952"/>
      <c r="Y788" s="952"/>
      <c r="Z788" s="952"/>
      <c r="AA788" s="952"/>
      <c r="AB788" s="952"/>
      <c r="AC788" s="952"/>
      <c r="AD788" s="952"/>
      <c r="AE788" s="952"/>
      <c r="AF788" s="953"/>
      <c r="AG788" s="562"/>
      <c r="AH788" s="563"/>
      <c r="AI788" s="483"/>
      <c r="AJ788" s="482"/>
      <c r="AK788" s="482"/>
      <c r="AL788" s="481"/>
      <c r="AM788" s="481"/>
      <c r="AN788" s="480"/>
    </row>
    <row r="789" spans="1:40" ht="15.5" x14ac:dyDescent="0.35">
      <c r="A789" s="951"/>
      <c r="B789" s="952"/>
      <c r="C789" s="952"/>
      <c r="D789" s="952"/>
      <c r="E789" s="952"/>
      <c r="F789" s="952"/>
      <c r="G789" s="952"/>
      <c r="H789" s="952"/>
      <c r="I789" s="952"/>
      <c r="J789" s="952"/>
      <c r="K789" s="952"/>
      <c r="L789" s="952"/>
      <c r="M789" s="952"/>
      <c r="N789" s="952"/>
      <c r="O789" s="952"/>
      <c r="P789" s="952"/>
      <c r="Q789" s="952"/>
      <c r="R789" s="952"/>
      <c r="S789" s="952"/>
      <c r="T789" s="952"/>
      <c r="U789" s="952"/>
      <c r="V789" s="952"/>
      <c r="W789" s="952"/>
      <c r="X789" s="952"/>
      <c r="Y789" s="952"/>
      <c r="Z789" s="952"/>
      <c r="AA789" s="952"/>
      <c r="AB789" s="952"/>
      <c r="AC789" s="952"/>
      <c r="AD789" s="952"/>
      <c r="AE789" s="952"/>
      <c r="AF789" s="953"/>
      <c r="AG789" s="562"/>
      <c r="AH789" s="563"/>
      <c r="AI789" s="483"/>
      <c r="AJ789" s="482"/>
      <c r="AK789" s="482"/>
      <c r="AL789" s="481"/>
      <c r="AM789" s="481"/>
      <c r="AN789" s="480"/>
    </row>
    <row r="790" spans="1:40" ht="15.5" x14ac:dyDescent="0.35">
      <c r="A790" s="951"/>
      <c r="B790" s="952"/>
      <c r="C790" s="952"/>
      <c r="D790" s="952"/>
      <c r="E790" s="952"/>
      <c r="F790" s="952"/>
      <c r="G790" s="952"/>
      <c r="H790" s="952"/>
      <c r="I790" s="952"/>
      <c r="J790" s="952"/>
      <c r="K790" s="952"/>
      <c r="L790" s="952"/>
      <c r="M790" s="952"/>
      <c r="N790" s="952"/>
      <c r="O790" s="952"/>
      <c r="P790" s="952"/>
      <c r="Q790" s="952"/>
      <c r="R790" s="952"/>
      <c r="S790" s="952"/>
      <c r="T790" s="952"/>
      <c r="U790" s="952"/>
      <c r="V790" s="952"/>
      <c r="W790" s="952"/>
      <c r="X790" s="952"/>
      <c r="Y790" s="952"/>
      <c r="Z790" s="952"/>
      <c r="AA790" s="952"/>
      <c r="AB790" s="952"/>
      <c r="AC790" s="952"/>
      <c r="AD790" s="952"/>
      <c r="AE790" s="952"/>
      <c r="AF790" s="953"/>
      <c r="AG790" s="562"/>
      <c r="AH790" s="563"/>
      <c r="AI790" s="483"/>
      <c r="AJ790" s="482"/>
      <c r="AK790" s="482"/>
      <c r="AL790" s="481"/>
      <c r="AM790" s="481"/>
      <c r="AN790" s="480"/>
    </row>
    <row r="791" spans="1:40" ht="15.5" x14ac:dyDescent="0.35">
      <c r="A791" s="951"/>
      <c r="B791" s="952"/>
      <c r="C791" s="952"/>
      <c r="D791" s="952"/>
      <c r="E791" s="952"/>
      <c r="F791" s="952"/>
      <c r="G791" s="952"/>
      <c r="H791" s="952"/>
      <c r="I791" s="952"/>
      <c r="J791" s="952"/>
      <c r="K791" s="952"/>
      <c r="L791" s="952"/>
      <c r="M791" s="952"/>
      <c r="N791" s="952"/>
      <c r="O791" s="952"/>
      <c r="P791" s="952"/>
      <c r="Q791" s="952"/>
      <c r="R791" s="952"/>
      <c r="S791" s="952"/>
      <c r="T791" s="952"/>
      <c r="U791" s="952"/>
      <c r="V791" s="952"/>
      <c r="W791" s="952"/>
      <c r="X791" s="952"/>
      <c r="Y791" s="952"/>
      <c r="Z791" s="952"/>
      <c r="AA791" s="952"/>
      <c r="AB791" s="952"/>
      <c r="AC791" s="952"/>
      <c r="AD791" s="952"/>
      <c r="AE791" s="952"/>
      <c r="AF791" s="953"/>
      <c r="AG791" s="562"/>
      <c r="AH791" s="563"/>
      <c r="AI791" s="483"/>
      <c r="AJ791" s="482"/>
      <c r="AK791" s="482"/>
      <c r="AL791" s="481"/>
      <c r="AM791" s="481"/>
      <c r="AN791" s="480"/>
    </row>
    <row r="792" spans="1:40" ht="15.5" x14ac:dyDescent="0.35">
      <c r="A792" s="951"/>
      <c r="B792" s="952"/>
      <c r="C792" s="952"/>
      <c r="D792" s="952"/>
      <c r="E792" s="952"/>
      <c r="F792" s="952"/>
      <c r="G792" s="952"/>
      <c r="H792" s="952"/>
      <c r="I792" s="952"/>
      <c r="J792" s="952"/>
      <c r="K792" s="952"/>
      <c r="L792" s="952"/>
      <c r="M792" s="952"/>
      <c r="N792" s="952"/>
      <c r="O792" s="952"/>
      <c r="P792" s="952"/>
      <c r="Q792" s="952"/>
      <c r="R792" s="952"/>
      <c r="S792" s="952"/>
      <c r="T792" s="952"/>
      <c r="U792" s="952"/>
      <c r="V792" s="952"/>
      <c r="W792" s="952"/>
      <c r="X792" s="952"/>
      <c r="Y792" s="952"/>
      <c r="Z792" s="952"/>
      <c r="AA792" s="952"/>
      <c r="AB792" s="952"/>
      <c r="AC792" s="952"/>
      <c r="AD792" s="952"/>
      <c r="AE792" s="952"/>
      <c r="AF792" s="953"/>
      <c r="AG792" s="562"/>
      <c r="AH792" s="563"/>
      <c r="AI792" s="483"/>
      <c r="AJ792" s="482"/>
      <c r="AK792" s="482"/>
      <c r="AL792" s="481"/>
      <c r="AM792" s="481"/>
      <c r="AN792" s="480"/>
    </row>
    <row r="793" spans="1:40" ht="15.5" x14ac:dyDescent="0.35">
      <c r="A793" s="951"/>
      <c r="B793" s="952"/>
      <c r="C793" s="952"/>
      <c r="D793" s="952"/>
      <c r="E793" s="952"/>
      <c r="F793" s="952"/>
      <c r="G793" s="952"/>
      <c r="H793" s="952"/>
      <c r="I793" s="952"/>
      <c r="J793" s="952"/>
      <c r="K793" s="952"/>
      <c r="L793" s="952"/>
      <c r="M793" s="952"/>
      <c r="N793" s="952"/>
      <c r="O793" s="952"/>
      <c r="P793" s="952"/>
      <c r="Q793" s="952"/>
      <c r="R793" s="952"/>
      <c r="S793" s="952"/>
      <c r="T793" s="952"/>
      <c r="U793" s="952"/>
      <c r="V793" s="952"/>
      <c r="W793" s="952"/>
      <c r="X793" s="952"/>
      <c r="Y793" s="952"/>
      <c r="Z793" s="952"/>
      <c r="AA793" s="952"/>
      <c r="AB793" s="952"/>
      <c r="AC793" s="952"/>
      <c r="AD793" s="952"/>
      <c r="AE793" s="952"/>
      <c r="AF793" s="953"/>
      <c r="AG793" s="562"/>
      <c r="AH793" s="563"/>
      <c r="AI793" s="483"/>
      <c r="AJ793" s="482"/>
      <c r="AK793" s="482"/>
      <c r="AL793" s="481"/>
      <c r="AM793" s="481"/>
      <c r="AN793" s="480"/>
    </row>
    <row r="794" spans="1:40" ht="15.5" x14ac:dyDescent="0.35">
      <c r="A794" s="951"/>
      <c r="B794" s="952"/>
      <c r="C794" s="952"/>
      <c r="D794" s="952"/>
      <c r="E794" s="952"/>
      <c r="F794" s="952"/>
      <c r="G794" s="952"/>
      <c r="H794" s="952"/>
      <c r="I794" s="952"/>
      <c r="J794" s="952"/>
      <c r="K794" s="952"/>
      <c r="L794" s="952"/>
      <c r="M794" s="952"/>
      <c r="N794" s="952"/>
      <c r="O794" s="952"/>
      <c r="P794" s="952"/>
      <c r="Q794" s="952"/>
      <c r="R794" s="952"/>
      <c r="S794" s="952"/>
      <c r="T794" s="952"/>
      <c r="U794" s="952"/>
      <c r="V794" s="952"/>
      <c r="W794" s="952"/>
      <c r="X794" s="952"/>
      <c r="Y794" s="952"/>
      <c r="Z794" s="952"/>
      <c r="AA794" s="952"/>
      <c r="AB794" s="952"/>
      <c r="AC794" s="952"/>
      <c r="AD794" s="952"/>
      <c r="AE794" s="952"/>
      <c r="AF794" s="953"/>
      <c r="AG794" s="562"/>
      <c r="AH794" s="563"/>
      <c r="AI794" s="483"/>
      <c r="AJ794" s="482"/>
      <c r="AK794" s="482"/>
      <c r="AL794" s="481"/>
      <c r="AM794" s="481"/>
      <c r="AN794" s="480"/>
    </row>
    <row r="795" spans="1:40" ht="15.5" x14ac:dyDescent="0.35">
      <c r="A795" s="951"/>
      <c r="B795" s="952"/>
      <c r="C795" s="952"/>
      <c r="D795" s="952"/>
      <c r="E795" s="952"/>
      <c r="F795" s="952"/>
      <c r="G795" s="952"/>
      <c r="H795" s="952"/>
      <c r="I795" s="952"/>
      <c r="J795" s="952"/>
      <c r="K795" s="952"/>
      <c r="L795" s="952"/>
      <c r="M795" s="952"/>
      <c r="N795" s="952"/>
      <c r="O795" s="952"/>
      <c r="P795" s="952"/>
      <c r="Q795" s="952"/>
      <c r="R795" s="952"/>
      <c r="S795" s="952"/>
      <c r="T795" s="952"/>
      <c r="U795" s="952"/>
      <c r="V795" s="952"/>
      <c r="W795" s="952"/>
      <c r="X795" s="952"/>
      <c r="Y795" s="952"/>
      <c r="Z795" s="952"/>
      <c r="AA795" s="952"/>
      <c r="AB795" s="952"/>
      <c r="AC795" s="952"/>
      <c r="AD795" s="952"/>
      <c r="AE795" s="952"/>
      <c r="AF795" s="953"/>
      <c r="AG795" s="562"/>
      <c r="AH795" s="563"/>
      <c r="AI795" s="483"/>
      <c r="AJ795" s="482"/>
      <c r="AK795" s="482"/>
      <c r="AL795" s="481"/>
      <c r="AM795" s="481"/>
      <c r="AN795" s="480"/>
    </row>
    <row r="796" spans="1:40" ht="15.5" x14ac:dyDescent="0.35">
      <c r="A796" s="951"/>
      <c r="B796" s="952"/>
      <c r="C796" s="952"/>
      <c r="D796" s="952"/>
      <c r="E796" s="952"/>
      <c r="F796" s="952"/>
      <c r="G796" s="952"/>
      <c r="H796" s="952"/>
      <c r="I796" s="952"/>
      <c r="J796" s="952"/>
      <c r="K796" s="952"/>
      <c r="L796" s="952"/>
      <c r="M796" s="952"/>
      <c r="N796" s="952"/>
      <c r="O796" s="952"/>
      <c r="P796" s="952"/>
      <c r="Q796" s="952"/>
      <c r="R796" s="952"/>
      <c r="S796" s="952"/>
      <c r="T796" s="952"/>
      <c r="U796" s="952"/>
      <c r="V796" s="952"/>
      <c r="W796" s="952"/>
      <c r="X796" s="952"/>
      <c r="Y796" s="952"/>
      <c r="Z796" s="952"/>
      <c r="AA796" s="952"/>
      <c r="AB796" s="952"/>
      <c r="AC796" s="952"/>
      <c r="AD796" s="952"/>
      <c r="AE796" s="952"/>
      <c r="AF796" s="953"/>
      <c r="AG796" s="562"/>
      <c r="AH796" s="563"/>
      <c r="AI796" s="483"/>
      <c r="AJ796" s="482"/>
      <c r="AK796" s="482"/>
      <c r="AL796" s="481"/>
      <c r="AM796" s="481"/>
      <c r="AN796" s="480"/>
    </row>
    <row r="797" spans="1:40" ht="15.5" x14ac:dyDescent="0.35">
      <c r="A797" s="951"/>
      <c r="B797" s="952"/>
      <c r="C797" s="952"/>
      <c r="D797" s="952"/>
      <c r="E797" s="952"/>
      <c r="F797" s="952"/>
      <c r="G797" s="952"/>
      <c r="H797" s="952"/>
      <c r="I797" s="952"/>
      <c r="J797" s="952"/>
      <c r="K797" s="952"/>
      <c r="L797" s="952"/>
      <c r="M797" s="952"/>
      <c r="N797" s="952"/>
      <c r="O797" s="952"/>
      <c r="P797" s="952"/>
      <c r="Q797" s="952"/>
      <c r="R797" s="952"/>
      <c r="S797" s="952"/>
      <c r="T797" s="952"/>
      <c r="U797" s="952"/>
      <c r="V797" s="952"/>
      <c r="W797" s="952"/>
      <c r="X797" s="952"/>
      <c r="Y797" s="952"/>
      <c r="Z797" s="952"/>
      <c r="AA797" s="952"/>
      <c r="AB797" s="952"/>
      <c r="AC797" s="952"/>
      <c r="AD797" s="952"/>
      <c r="AE797" s="952"/>
      <c r="AF797" s="953"/>
      <c r="AG797" s="562"/>
      <c r="AH797" s="563"/>
      <c r="AI797" s="483"/>
      <c r="AJ797" s="482"/>
      <c r="AK797" s="482"/>
      <c r="AL797" s="481"/>
      <c r="AM797" s="481"/>
      <c r="AN797" s="480"/>
    </row>
    <row r="798" spans="1:40" ht="15.5" x14ac:dyDescent="0.35">
      <c r="A798" s="951"/>
      <c r="B798" s="952"/>
      <c r="C798" s="952"/>
      <c r="D798" s="952"/>
      <c r="E798" s="952"/>
      <c r="F798" s="952"/>
      <c r="G798" s="952"/>
      <c r="H798" s="952"/>
      <c r="I798" s="952"/>
      <c r="J798" s="952"/>
      <c r="K798" s="952"/>
      <c r="L798" s="952"/>
      <c r="M798" s="952"/>
      <c r="N798" s="952"/>
      <c r="O798" s="952"/>
      <c r="P798" s="952"/>
      <c r="Q798" s="952"/>
      <c r="R798" s="952"/>
      <c r="S798" s="952"/>
      <c r="T798" s="952"/>
      <c r="U798" s="952"/>
      <c r="V798" s="952"/>
      <c r="W798" s="952"/>
      <c r="X798" s="952"/>
      <c r="Y798" s="952"/>
      <c r="Z798" s="952"/>
      <c r="AA798" s="952"/>
      <c r="AB798" s="952"/>
      <c r="AC798" s="952"/>
      <c r="AD798" s="952"/>
      <c r="AE798" s="952"/>
      <c r="AF798" s="953"/>
      <c r="AG798" s="562"/>
      <c r="AH798" s="563"/>
      <c r="AI798" s="483"/>
      <c r="AJ798" s="482"/>
      <c r="AK798" s="482"/>
      <c r="AL798" s="481"/>
      <c r="AM798" s="481"/>
      <c r="AN798" s="480"/>
    </row>
    <row r="799" spans="1:40" ht="15.5" x14ac:dyDescent="0.35">
      <c r="A799" s="951"/>
      <c r="B799" s="952"/>
      <c r="C799" s="952"/>
      <c r="D799" s="952"/>
      <c r="E799" s="952"/>
      <c r="F799" s="952"/>
      <c r="G799" s="952"/>
      <c r="H799" s="952"/>
      <c r="I799" s="952"/>
      <c r="J799" s="952"/>
      <c r="K799" s="952"/>
      <c r="L799" s="952"/>
      <c r="M799" s="952"/>
      <c r="N799" s="952"/>
      <c r="O799" s="952"/>
      <c r="P799" s="952"/>
      <c r="Q799" s="952"/>
      <c r="R799" s="952"/>
      <c r="S799" s="952"/>
      <c r="T799" s="952"/>
      <c r="U799" s="952"/>
      <c r="V799" s="952"/>
      <c r="W799" s="952"/>
      <c r="X799" s="952"/>
      <c r="Y799" s="952"/>
      <c r="Z799" s="952"/>
      <c r="AA799" s="952"/>
      <c r="AB799" s="952"/>
      <c r="AC799" s="952"/>
      <c r="AD799" s="952"/>
      <c r="AE799" s="952"/>
      <c r="AF799" s="953"/>
      <c r="AG799" s="946"/>
      <c r="AH799" s="947"/>
      <c r="AI799" s="483"/>
      <c r="AJ799" s="482"/>
      <c r="AK799" s="482"/>
      <c r="AL799" s="481"/>
      <c r="AM799" s="481"/>
      <c r="AN799" s="480"/>
    </row>
    <row r="800" spans="1:40" ht="15.5" x14ac:dyDescent="0.35">
      <c r="A800" s="951"/>
      <c r="B800" s="952"/>
      <c r="C800" s="952"/>
      <c r="D800" s="952"/>
      <c r="E800" s="952"/>
      <c r="F800" s="952"/>
      <c r="G800" s="952"/>
      <c r="H800" s="952"/>
      <c r="I800" s="952"/>
      <c r="J800" s="952"/>
      <c r="K800" s="952"/>
      <c r="L800" s="952"/>
      <c r="M800" s="952"/>
      <c r="N800" s="952"/>
      <c r="O800" s="952"/>
      <c r="P800" s="952"/>
      <c r="Q800" s="952"/>
      <c r="R800" s="952"/>
      <c r="S800" s="952"/>
      <c r="T800" s="952"/>
      <c r="U800" s="952"/>
      <c r="V800" s="952"/>
      <c r="W800" s="952"/>
      <c r="X800" s="952"/>
      <c r="Y800" s="952"/>
      <c r="Z800" s="952"/>
      <c r="AA800" s="952"/>
      <c r="AB800" s="952"/>
      <c r="AC800" s="952"/>
      <c r="AD800" s="952"/>
      <c r="AE800" s="952"/>
      <c r="AF800" s="953"/>
      <c r="AG800" s="946"/>
      <c r="AH800" s="947"/>
      <c r="AI800" s="483"/>
      <c r="AJ800" s="482"/>
      <c r="AK800" s="482"/>
      <c r="AL800" s="481"/>
      <c r="AM800" s="481"/>
      <c r="AN800" s="480"/>
    </row>
    <row r="801" spans="1:40" ht="15.5" x14ac:dyDescent="0.35">
      <c r="A801" s="951"/>
      <c r="B801" s="952"/>
      <c r="C801" s="952"/>
      <c r="D801" s="952"/>
      <c r="E801" s="952"/>
      <c r="F801" s="952"/>
      <c r="G801" s="952"/>
      <c r="H801" s="952"/>
      <c r="I801" s="952"/>
      <c r="J801" s="952"/>
      <c r="K801" s="952"/>
      <c r="L801" s="952"/>
      <c r="M801" s="952"/>
      <c r="N801" s="952"/>
      <c r="O801" s="952"/>
      <c r="P801" s="952"/>
      <c r="Q801" s="952"/>
      <c r="R801" s="952"/>
      <c r="S801" s="952"/>
      <c r="T801" s="952"/>
      <c r="U801" s="952"/>
      <c r="V801" s="952"/>
      <c r="W801" s="952"/>
      <c r="X801" s="952"/>
      <c r="Y801" s="952"/>
      <c r="Z801" s="952"/>
      <c r="AA801" s="952"/>
      <c r="AB801" s="952"/>
      <c r="AC801" s="952"/>
      <c r="AD801" s="952"/>
      <c r="AE801" s="952"/>
      <c r="AF801" s="953"/>
      <c r="AG801" s="946"/>
      <c r="AH801" s="947"/>
      <c r="AI801" s="483"/>
      <c r="AJ801" s="482"/>
      <c r="AK801" s="482"/>
      <c r="AL801" s="481"/>
      <c r="AM801" s="481"/>
      <c r="AN801" s="480"/>
    </row>
    <row r="802" spans="1:40" ht="15.5" x14ac:dyDescent="0.35">
      <c r="A802" s="951"/>
      <c r="B802" s="952"/>
      <c r="C802" s="952"/>
      <c r="D802" s="952"/>
      <c r="E802" s="952"/>
      <c r="F802" s="952"/>
      <c r="G802" s="952"/>
      <c r="H802" s="952"/>
      <c r="I802" s="952"/>
      <c r="J802" s="952"/>
      <c r="K802" s="952"/>
      <c r="L802" s="952"/>
      <c r="M802" s="952"/>
      <c r="N802" s="952"/>
      <c r="O802" s="952"/>
      <c r="P802" s="952"/>
      <c r="Q802" s="952"/>
      <c r="R802" s="952"/>
      <c r="S802" s="952"/>
      <c r="T802" s="952"/>
      <c r="U802" s="952"/>
      <c r="V802" s="952"/>
      <c r="W802" s="952"/>
      <c r="X802" s="952"/>
      <c r="Y802" s="952"/>
      <c r="Z802" s="952"/>
      <c r="AA802" s="952"/>
      <c r="AB802" s="952"/>
      <c r="AC802" s="952"/>
      <c r="AD802" s="952"/>
      <c r="AE802" s="952"/>
      <c r="AF802" s="953"/>
      <c r="AG802" s="946"/>
      <c r="AH802" s="947"/>
      <c r="AI802" s="483"/>
      <c r="AJ802" s="482"/>
      <c r="AK802" s="482"/>
      <c r="AL802" s="481"/>
      <c r="AM802" s="481"/>
      <c r="AN802" s="480"/>
    </row>
    <row r="803" spans="1:40" ht="15.5" x14ac:dyDescent="0.35">
      <c r="A803" s="951"/>
      <c r="B803" s="952"/>
      <c r="C803" s="952"/>
      <c r="D803" s="952"/>
      <c r="E803" s="952"/>
      <c r="F803" s="952"/>
      <c r="G803" s="952"/>
      <c r="H803" s="952"/>
      <c r="I803" s="952"/>
      <c r="J803" s="952"/>
      <c r="K803" s="952"/>
      <c r="L803" s="952"/>
      <c r="M803" s="952"/>
      <c r="N803" s="952"/>
      <c r="O803" s="952"/>
      <c r="P803" s="952"/>
      <c r="Q803" s="952"/>
      <c r="R803" s="952"/>
      <c r="S803" s="952"/>
      <c r="T803" s="952"/>
      <c r="U803" s="952"/>
      <c r="V803" s="952"/>
      <c r="W803" s="952"/>
      <c r="X803" s="952"/>
      <c r="Y803" s="952"/>
      <c r="Z803" s="952"/>
      <c r="AA803" s="952"/>
      <c r="AB803" s="952"/>
      <c r="AC803" s="952"/>
      <c r="AD803" s="952"/>
      <c r="AE803" s="952"/>
      <c r="AF803" s="953"/>
      <c r="AG803" s="944"/>
      <c r="AH803" s="945"/>
      <c r="AI803" s="568"/>
      <c r="AJ803" s="564"/>
      <c r="AK803" s="565"/>
      <c r="AL803" s="565"/>
      <c r="AM803" s="566"/>
      <c r="AN803" s="567"/>
    </row>
    <row r="804" spans="1:40" ht="15.5" x14ac:dyDescent="0.35">
      <c r="A804" s="951"/>
      <c r="B804" s="952"/>
      <c r="C804" s="952"/>
      <c r="D804" s="952"/>
      <c r="E804" s="952"/>
      <c r="F804" s="952"/>
      <c r="G804" s="952"/>
      <c r="H804" s="952"/>
      <c r="I804" s="952"/>
      <c r="J804" s="952"/>
      <c r="K804" s="952"/>
      <c r="L804" s="952"/>
      <c r="M804" s="952"/>
      <c r="N804" s="952"/>
      <c r="O804" s="952"/>
      <c r="P804" s="952"/>
      <c r="Q804" s="952"/>
      <c r="R804" s="952"/>
      <c r="S804" s="952"/>
      <c r="T804" s="952"/>
      <c r="U804" s="952"/>
      <c r="V804" s="952"/>
      <c r="W804" s="952"/>
      <c r="X804" s="952"/>
      <c r="Y804" s="952"/>
      <c r="Z804" s="952"/>
      <c r="AA804" s="952"/>
      <c r="AB804" s="952"/>
      <c r="AC804" s="952"/>
      <c r="AD804" s="952"/>
      <c r="AE804" s="952"/>
      <c r="AF804" s="953"/>
      <c r="AG804" s="487"/>
      <c r="AH804" s="486"/>
      <c r="AI804" s="483"/>
      <c r="AJ804" s="482"/>
      <c r="AK804" s="481"/>
      <c r="AL804" s="481"/>
      <c r="AM804" s="485"/>
      <c r="AN804" s="480"/>
    </row>
    <row r="805" spans="1:40" ht="15.5" x14ac:dyDescent="0.35">
      <c r="A805" s="951"/>
      <c r="B805" s="952"/>
      <c r="C805" s="952"/>
      <c r="D805" s="952"/>
      <c r="E805" s="952"/>
      <c r="F805" s="952"/>
      <c r="G805" s="952"/>
      <c r="H805" s="952"/>
      <c r="I805" s="952"/>
      <c r="J805" s="952"/>
      <c r="K805" s="952"/>
      <c r="L805" s="952"/>
      <c r="M805" s="952"/>
      <c r="N805" s="952"/>
      <c r="O805" s="952"/>
      <c r="P805" s="952"/>
      <c r="Q805" s="952"/>
      <c r="R805" s="952"/>
      <c r="S805" s="952"/>
      <c r="T805" s="952"/>
      <c r="U805" s="952"/>
      <c r="V805" s="952"/>
      <c r="W805" s="952"/>
      <c r="X805" s="952"/>
      <c r="Y805" s="952"/>
      <c r="Z805" s="952"/>
      <c r="AA805" s="952"/>
      <c r="AB805" s="952"/>
      <c r="AC805" s="952"/>
      <c r="AD805" s="952"/>
      <c r="AE805" s="952"/>
      <c r="AF805" s="953"/>
      <c r="AG805" s="944"/>
      <c r="AH805" s="945"/>
      <c r="AI805" s="484"/>
      <c r="AJ805" s="482"/>
      <c r="AK805" s="482"/>
      <c r="AL805" s="481"/>
      <c r="AM805" s="481"/>
      <c r="AN805" s="480"/>
    </row>
    <row r="806" spans="1:40" ht="15.5" x14ac:dyDescent="0.35">
      <c r="A806" s="951"/>
      <c r="B806" s="952"/>
      <c r="C806" s="952"/>
      <c r="D806" s="952"/>
      <c r="E806" s="952"/>
      <c r="F806" s="952"/>
      <c r="G806" s="952"/>
      <c r="H806" s="952"/>
      <c r="I806" s="952"/>
      <c r="J806" s="952"/>
      <c r="K806" s="952"/>
      <c r="L806" s="952"/>
      <c r="M806" s="952"/>
      <c r="N806" s="952"/>
      <c r="O806" s="952"/>
      <c r="P806" s="952"/>
      <c r="Q806" s="952"/>
      <c r="R806" s="952"/>
      <c r="S806" s="952"/>
      <c r="T806" s="952"/>
      <c r="U806" s="952"/>
      <c r="V806" s="952"/>
      <c r="W806" s="952"/>
      <c r="X806" s="952"/>
      <c r="Y806" s="952"/>
      <c r="Z806" s="952"/>
      <c r="AA806" s="952"/>
      <c r="AB806" s="952"/>
      <c r="AC806" s="952"/>
      <c r="AD806" s="952"/>
      <c r="AE806" s="952"/>
      <c r="AF806" s="953"/>
      <c r="AG806" s="944"/>
      <c r="AH806" s="945"/>
      <c r="AI806" s="483"/>
      <c r="AJ806" s="564"/>
      <c r="AK806" s="565"/>
      <c r="AL806" s="565"/>
      <c r="AM806" s="566"/>
      <c r="AN806" s="567"/>
    </row>
    <row r="807" spans="1:40" ht="15.5" x14ac:dyDescent="0.35">
      <c r="A807" s="951"/>
      <c r="B807" s="952"/>
      <c r="C807" s="952"/>
      <c r="D807" s="952"/>
      <c r="E807" s="952"/>
      <c r="F807" s="952"/>
      <c r="G807" s="952"/>
      <c r="H807" s="952"/>
      <c r="I807" s="952"/>
      <c r="J807" s="952"/>
      <c r="K807" s="952"/>
      <c r="L807" s="952"/>
      <c r="M807" s="952"/>
      <c r="N807" s="952"/>
      <c r="O807" s="952"/>
      <c r="P807" s="952"/>
      <c r="Q807" s="952"/>
      <c r="R807" s="952"/>
      <c r="S807" s="952"/>
      <c r="T807" s="952"/>
      <c r="U807" s="952"/>
      <c r="V807" s="952"/>
      <c r="W807" s="952"/>
      <c r="X807" s="952"/>
      <c r="Y807" s="952"/>
      <c r="Z807" s="952"/>
      <c r="AA807" s="952"/>
      <c r="AB807" s="952"/>
      <c r="AC807" s="952"/>
      <c r="AD807" s="952"/>
      <c r="AE807" s="952"/>
      <c r="AF807" s="953"/>
      <c r="AG807" s="944"/>
      <c r="AH807" s="945"/>
      <c r="AI807" s="483"/>
      <c r="AJ807" s="482"/>
      <c r="AK807" s="481"/>
      <c r="AL807" s="481"/>
      <c r="AM807" s="485"/>
      <c r="AN807" s="480"/>
    </row>
    <row r="808" spans="1:40" ht="15.5" x14ac:dyDescent="0.35">
      <c r="A808" s="951"/>
      <c r="B808" s="952"/>
      <c r="C808" s="952"/>
      <c r="D808" s="952"/>
      <c r="E808" s="952"/>
      <c r="F808" s="952"/>
      <c r="G808" s="952"/>
      <c r="H808" s="952"/>
      <c r="I808" s="952"/>
      <c r="J808" s="952"/>
      <c r="K808" s="952"/>
      <c r="L808" s="952"/>
      <c r="M808" s="952"/>
      <c r="N808" s="952"/>
      <c r="O808" s="952"/>
      <c r="P808" s="952"/>
      <c r="Q808" s="952"/>
      <c r="R808" s="952"/>
      <c r="S808" s="952"/>
      <c r="T808" s="952"/>
      <c r="U808" s="952"/>
      <c r="V808" s="952"/>
      <c r="W808" s="952"/>
      <c r="X808" s="952"/>
      <c r="Y808" s="952"/>
      <c r="Z808" s="952"/>
      <c r="AA808" s="952"/>
      <c r="AB808" s="952"/>
      <c r="AC808" s="952"/>
      <c r="AD808" s="952"/>
      <c r="AE808" s="952"/>
      <c r="AF808" s="953"/>
      <c r="AG808" s="944"/>
      <c r="AH808" s="945"/>
      <c r="AI808" s="483"/>
      <c r="AJ808" s="564"/>
      <c r="AK808" s="565"/>
      <c r="AL808" s="565"/>
      <c r="AM808" s="566"/>
      <c r="AN808" s="567"/>
    </row>
    <row r="809" spans="1:40" ht="15.5" x14ac:dyDescent="0.35">
      <c r="A809" s="951"/>
      <c r="B809" s="952"/>
      <c r="C809" s="952"/>
      <c r="D809" s="952"/>
      <c r="E809" s="952"/>
      <c r="F809" s="952"/>
      <c r="G809" s="952"/>
      <c r="H809" s="952"/>
      <c r="I809" s="952"/>
      <c r="J809" s="952"/>
      <c r="K809" s="952"/>
      <c r="L809" s="952"/>
      <c r="M809" s="952"/>
      <c r="N809" s="952"/>
      <c r="O809" s="952"/>
      <c r="P809" s="952"/>
      <c r="Q809" s="952"/>
      <c r="R809" s="952"/>
      <c r="S809" s="952"/>
      <c r="T809" s="952"/>
      <c r="U809" s="952"/>
      <c r="V809" s="952"/>
      <c r="W809" s="952"/>
      <c r="X809" s="952"/>
      <c r="Y809" s="952"/>
      <c r="Z809" s="952"/>
      <c r="AA809" s="952"/>
      <c r="AB809" s="952"/>
      <c r="AC809" s="952"/>
      <c r="AD809" s="952"/>
      <c r="AE809" s="952"/>
      <c r="AF809" s="953"/>
      <c r="AG809" s="946"/>
      <c r="AH809" s="947"/>
      <c r="AI809" s="483"/>
      <c r="AJ809" s="482"/>
      <c r="AK809" s="481"/>
      <c r="AL809" s="481"/>
      <c r="AM809" s="481"/>
      <c r="AN809" s="480"/>
    </row>
    <row r="810" spans="1:40" ht="16" thickBot="1" x14ac:dyDescent="0.4">
      <c r="A810" s="951"/>
      <c r="B810" s="952"/>
      <c r="C810" s="952"/>
      <c r="D810" s="952"/>
      <c r="E810" s="952"/>
      <c r="F810" s="952"/>
      <c r="G810" s="952"/>
      <c r="H810" s="952"/>
      <c r="I810" s="952"/>
      <c r="J810" s="952"/>
      <c r="K810" s="952"/>
      <c r="L810" s="952"/>
      <c r="M810" s="952"/>
      <c r="N810" s="952"/>
      <c r="O810" s="952"/>
      <c r="P810" s="952"/>
      <c r="Q810" s="952"/>
      <c r="R810" s="952"/>
      <c r="S810" s="952"/>
      <c r="T810" s="952"/>
      <c r="U810" s="952"/>
      <c r="V810" s="952"/>
      <c r="W810" s="952"/>
      <c r="X810" s="952"/>
      <c r="Y810" s="952"/>
      <c r="Z810" s="952"/>
      <c r="AA810" s="952"/>
      <c r="AB810" s="952"/>
      <c r="AC810" s="952"/>
      <c r="AD810" s="952"/>
      <c r="AE810" s="952"/>
      <c r="AF810" s="953"/>
      <c r="AG810" s="930"/>
      <c r="AH810" s="931"/>
      <c r="AI810" s="479"/>
      <c r="AJ810" s="478"/>
      <c r="AK810" s="478"/>
      <c r="AL810" s="478"/>
      <c r="AM810" s="478"/>
      <c r="AN810" s="477"/>
    </row>
    <row r="811" spans="1:40" ht="15.5" x14ac:dyDescent="0.35">
      <c r="A811" s="951"/>
      <c r="B811" s="952"/>
      <c r="C811" s="952"/>
      <c r="D811" s="952"/>
      <c r="E811" s="952"/>
      <c r="F811" s="952"/>
      <c r="G811" s="952"/>
      <c r="H811" s="952"/>
      <c r="I811" s="952"/>
      <c r="J811" s="952"/>
      <c r="K811" s="952"/>
      <c r="L811" s="952"/>
      <c r="M811" s="952"/>
      <c r="N811" s="952"/>
      <c r="O811" s="952"/>
      <c r="P811" s="952"/>
      <c r="Q811" s="952"/>
      <c r="R811" s="952"/>
      <c r="S811" s="952"/>
      <c r="T811" s="952"/>
      <c r="U811" s="952"/>
      <c r="V811" s="952"/>
      <c r="W811" s="952"/>
      <c r="X811" s="952"/>
      <c r="Y811" s="952"/>
      <c r="Z811" s="952"/>
      <c r="AA811" s="952"/>
      <c r="AB811" s="952"/>
      <c r="AC811" s="952"/>
      <c r="AD811" s="952"/>
      <c r="AE811" s="952"/>
      <c r="AF811" s="953"/>
      <c r="AG811" s="932" t="s">
        <v>433</v>
      </c>
      <c r="AH811" s="933"/>
      <c r="AI811" s="933"/>
      <c r="AJ811" s="933"/>
      <c r="AK811" s="933"/>
      <c r="AL811" s="933"/>
      <c r="AM811" s="934"/>
      <c r="AN811" s="476">
        <f>SUM(AN777:AN810)</f>
        <v>20.87</v>
      </c>
    </row>
    <row r="812" spans="1:40" ht="15.5" x14ac:dyDescent="0.35">
      <c r="A812" s="951"/>
      <c r="B812" s="952"/>
      <c r="C812" s="952"/>
      <c r="D812" s="952"/>
      <c r="E812" s="952"/>
      <c r="F812" s="952"/>
      <c r="G812" s="952"/>
      <c r="H812" s="952"/>
      <c r="I812" s="952"/>
      <c r="J812" s="952"/>
      <c r="K812" s="952"/>
      <c r="L812" s="952"/>
      <c r="M812" s="952"/>
      <c r="N812" s="952"/>
      <c r="O812" s="952"/>
      <c r="P812" s="952"/>
      <c r="Q812" s="952"/>
      <c r="R812" s="952"/>
      <c r="S812" s="952"/>
      <c r="T812" s="952"/>
      <c r="U812" s="952"/>
      <c r="V812" s="952"/>
      <c r="W812" s="952"/>
      <c r="X812" s="952"/>
      <c r="Y812" s="952"/>
      <c r="Z812" s="952"/>
      <c r="AA812" s="952"/>
      <c r="AB812" s="952"/>
      <c r="AC812" s="952"/>
      <c r="AD812" s="952"/>
      <c r="AE812" s="952"/>
      <c r="AF812" s="953"/>
      <c r="AG812" s="935"/>
      <c r="AH812" s="936"/>
      <c r="AI812" s="936"/>
      <c r="AJ812" s="936"/>
      <c r="AK812" s="936"/>
      <c r="AL812" s="936"/>
      <c r="AM812" s="937"/>
      <c r="AN812" s="475"/>
    </row>
    <row r="813" spans="1:40" ht="18.5" thickBot="1" x14ac:dyDescent="0.45">
      <c r="A813" s="954"/>
      <c r="B813" s="955"/>
      <c r="C813" s="955"/>
      <c r="D813" s="955"/>
      <c r="E813" s="955"/>
      <c r="F813" s="955"/>
      <c r="G813" s="955"/>
      <c r="H813" s="955"/>
      <c r="I813" s="955"/>
      <c r="J813" s="955"/>
      <c r="K813" s="955"/>
      <c r="L813" s="955"/>
      <c r="M813" s="955"/>
      <c r="N813" s="955"/>
      <c r="O813" s="955"/>
      <c r="P813" s="955"/>
      <c r="Q813" s="955"/>
      <c r="R813" s="955"/>
      <c r="S813" s="955"/>
      <c r="T813" s="955"/>
      <c r="U813" s="955"/>
      <c r="V813" s="955"/>
      <c r="W813" s="955"/>
      <c r="X813" s="955"/>
      <c r="Y813" s="955"/>
      <c r="Z813" s="955"/>
      <c r="AA813" s="955"/>
      <c r="AB813" s="955"/>
      <c r="AC813" s="955"/>
      <c r="AD813" s="955"/>
      <c r="AE813" s="955"/>
      <c r="AF813" s="956"/>
      <c r="AG813" s="938" t="s">
        <v>432</v>
      </c>
      <c r="AH813" s="939"/>
      <c r="AI813" s="939"/>
      <c r="AJ813" s="939"/>
      <c r="AK813" s="939"/>
      <c r="AL813" s="939"/>
      <c r="AM813" s="940"/>
      <c r="AN813" s="474">
        <f>AN811-AN812</f>
        <v>20.87</v>
      </c>
    </row>
    <row r="814" spans="1:40" ht="15.5" x14ac:dyDescent="0.35">
      <c r="A814" s="473"/>
      <c r="B814" s="472"/>
      <c r="C814" s="468"/>
      <c r="D814" s="468"/>
      <c r="E814" s="468"/>
      <c r="F814" s="468"/>
      <c r="G814" s="468"/>
      <c r="H814" s="469"/>
      <c r="I814" s="468"/>
      <c r="J814" s="468"/>
      <c r="K814" s="468"/>
      <c r="L814" s="468"/>
      <c r="M814" s="468"/>
      <c r="N814" s="468"/>
      <c r="O814" s="468"/>
      <c r="P814" s="468"/>
      <c r="Q814" s="468"/>
      <c r="R814" s="468"/>
      <c r="S814" s="941"/>
      <c r="T814" s="941"/>
      <c r="U814" s="941"/>
      <c r="V814" s="941"/>
      <c r="W814" s="941"/>
      <c r="X814" s="941"/>
      <c r="Y814" s="941"/>
      <c r="Z814" s="941"/>
      <c r="AA814" s="941"/>
      <c r="AB814" s="941"/>
      <c r="AC814" s="941"/>
      <c r="AD814" s="941"/>
      <c r="AE814" s="941"/>
      <c r="AF814" s="941"/>
      <c r="AG814" s="941"/>
      <c r="AH814" s="941"/>
      <c r="AI814" s="471"/>
      <c r="AJ814" s="470"/>
      <c r="AK814" s="469"/>
      <c r="AL814" s="468"/>
      <c r="AM814" s="468"/>
      <c r="AN814" s="467"/>
    </row>
    <row r="815" spans="1:40" ht="15.5" x14ac:dyDescent="0.35">
      <c r="A815" s="463"/>
      <c r="B815" s="462"/>
      <c r="H815" s="461"/>
      <c r="S815" s="942"/>
      <c r="T815" s="942"/>
      <c r="U815" s="942"/>
      <c r="V815" s="942"/>
      <c r="W815" s="942"/>
      <c r="X815" s="942"/>
      <c r="Y815" s="942"/>
      <c r="Z815" s="942"/>
      <c r="AA815" s="942"/>
      <c r="AB815" s="942"/>
      <c r="AC815" s="942"/>
      <c r="AD815" s="942"/>
      <c r="AE815" s="942"/>
      <c r="AF815" s="942"/>
      <c r="AG815" s="942"/>
      <c r="AH815" s="942"/>
      <c r="AI815" s="466"/>
      <c r="AJ815" s="465"/>
      <c r="AK815" s="461"/>
      <c r="AN815" s="464"/>
    </row>
    <row r="816" spans="1:40" ht="15.5" x14ac:dyDescent="0.35">
      <c r="A816" s="463"/>
      <c r="B816" s="462"/>
      <c r="H816" s="461"/>
      <c r="S816" s="942"/>
      <c r="T816" s="942"/>
      <c r="U816" s="942"/>
      <c r="V816" s="942"/>
      <c r="W816" s="942"/>
      <c r="X816" s="942"/>
      <c r="Y816" s="942"/>
      <c r="Z816" s="942"/>
      <c r="AA816" s="942"/>
      <c r="AB816" s="942"/>
      <c r="AC816" s="942"/>
      <c r="AD816" s="942"/>
      <c r="AE816" s="942"/>
      <c r="AF816" s="942"/>
      <c r="AG816" s="942"/>
      <c r="AH816" s="942"/>
      <c r="AI816" s="466"/>
      <c r="AJ816" s="465"/>
      <c r="AK816" s="461"/>
      <c r="AN816" s="464"/>
    </row>
    <row r="817" spans="1:40" ht="15.5" x14ac:dyDescent="0.35">
      <c r="A817" s="463"/>
      <c r="B817" s="462"/>
      <c r="H817" s="461"/>
      <c r="S817" s="942"/>
      <c r="T817" s="942"/>
      <c r="U817" s="942"/>
      <c r="V817" s="942"/>
      <c r="W817" s="942"/>
      <c r="X817" s="942"/>
      <c r="Y817" s="942"/>
      <c r="Z817" s="942"/>
      <c r="AA817" s="942"/>
      <c r="AB817" s="942"/>
      <c r="AC817" s="942"/>
      <c r="AD817" s="942"/>
      <c r="AE817" s="942"/>
      <c r="AF817" s="942"/>
      <c r="AG817" s="942"/>
      <c r="AH817" s="942"/>
      <c r="AI817" s="466"/>
      <c r="AJ817" s="465"/>
      <c r="AK817" s="461"/>
      <c r="AN817" s="464"/>
    </row>
    <row r="818" spans="1:40" ht="15.5" x14ac:dyDescent="0.35">
      <c r="A818" s="463"/>
      <c r="B818" s="462"/>
      <c r="H818" s="461"/>
      <c r="S818" s="942"/>
      <c r="T818" s="942"/>
      <c r="U818" s="942"/>
      <c r="V818" s="942"/>
      <c r="W818" s="942"/>
      <c r="X818" s="942"/>
      <c r="Y818" s="942"/>
      <c r="Z818" s="942"/>
      <c r="AA818" s="942"/>
      <c r="AB818" s="942"/>
      <c r="AC818" s="942"/>
      <c r="AD818" s="942"/>
      <c r="AE818" s="942"/>
      <c r="AF818" s="942"/>
      <c r="AG818" s="942"/>
      <c r="AH818" s="942"/>
      <c r="AI818" s="466"/>
      <c r="AJ818" s="465"/>
      <c r="AK818" s="461"/>
      <c r="AN818" s="464"/>
    </row>
    <row r="819" spans="1:40" ht="15.5" x14ac:dyDescent="0.35">
      <c r="A819" s="463"/>
      <c r="B819" s="462"/>
      <c r="H819" s="461"/>
      <c r="S819" s="942"/>
      <c r="T819" s="942"/>
      <c r="U819" s="942"/>
      <c r="V819" s="942"/>
      <c r="W819" s="942"/>
      <c r="X819" s="942"/>
      <c r="Y819" s="942"/>
      <c r="Z819" s="942"/>
      <c r="AA819" s="942"/>
      <c r="AB819" s="942"/>
      <c r="AC819" s="942"/>
      <c r="AD819" s="942"/>
      <c r="AE819" s="942"/>
      <c r="AF819" s="942"/>
      <c r="AG819" s="942"/>
      <c r="AH819" s="942"/>
      <c r="AI819" s="466"/>
      <c r="AJ819" s="465"/>
      <c r="AK819" s="461"/>
      <c r="AN819" s="464"/>
    </row>
    <row r="820" spans="1:40" ht="15.5" x14ac:dyDescent="0.35">
      <c r="A820" s="463"/>
      <c r="B820" s="462"/>
      <c r="H820" s="461"/>
      <c r="S820" s="942"/>
      <c r="T820" s="942"/>
      <c r="U820" s="942"/>
      <c r="V820" s="942"/>
      <c r="W820" s="942"/>
      <c r="X820" s="942"/>
      <c r="Y820" s="942"/>
      <c r="Z820" s="942"/>
      <c r="AA820" s="942"/>
      <c r="AB820" s="942"/>
      <c r="AC820" s="942"/>
      <c r="AD820" s="942"/>
      <c r="AE820" s="942"/>
      <c r="AF820" s="942"/>
      <c r="AG820" s="942"/>
      <c r="AH820" s="942"/>
      <c r="AI820" s="922" t="s">
        <v>723</v>
      </c>
      <c r="AJ820" s="923"/>
      <c r="AK820" s="923"/>
      <c r="AL820" s="923"/>
      <c r="AM820" s="923"/>
      <c r="AN820" s="924"/>
    </row>
    <row r="821" spans="1:40" ht="13" x14ac:dyDescent="0.3">
      <c r="A821" s="920"/>
      <c r="B821" s="921"/>
      <c r="C821" s="921"/>
      <c r="D821" s="921"/>
      <c r="E821" s="921"/>
      <c r="F821" s="921"/>
      <c r="G821" s="921"/>
      <c r="H821" s="921"/>
      <c r="I821" s="921"/>
      <c r="J821" s="921"/>
      <c r="K821" s="921"/>
      <c r="L821" s="921"/>
      <c r="M821" s="921"/>
      <c r="N821" s="921"/>
      <c r="O821" s="921"/>
      <c r="P821" s="921"/>
      <c r="Q821" s="921"/>
      <c r="R821" s="921"/>
      <c r="S821" s="942"/>
      <c r="T821" s="942"/>
      <c r="U821" s="942"/>
      <c r="V821" s="942"/>
      <c r="W821" s="942"/>
      <c r="X821" s="942"/>
      <c r="Y821" s="942"/>
      <c r="Z821" s="942"/>
      <c r="AA821" s="942"/>
      <c r="AB821" s="942"/>
      <c r="AC821" s="942"/>
      <c r="AD821" s="942"/>
      <c r="AE821" s="942"/>
      <c r="AF821" s="942"/>
      <c r="AG821" s="942"/>
      <c r="AH821" s="942"/>
      <c r="AI821" s="922" t="s">
        <v>724</v>
      </c>
      <c r="AJ821" s="923"/>
      <c r="AK821" s="923"/>
      <c r="AL821" s="923"/>
      <c r="AM821" s="923"/>
      <c r="AN821" s="924"/>
    </row>
    <row r="822" spans="1:40" ht="13" x14ac:dyDescent="0.3">
      <c r="A822" s="920"/>
      <c r="B822" s="921"/>
      <c r="C822" s="921"/>
      <c r="D822" s="921"/>
      <c r="E822" s="921"/>
      <c r="F822" s="921"/>
      <c r="G822" s="921"/>
      <c r="H822" s="921"/>
      <c r="I822" s="921"/>
      <c r="J822" s="921"/>
      <c r="K822" s="921"/>
      <c r="L822" s="921"/>
      <c r="M822" s="921"/>
      <c r="N822" s="921"/>
      <c r="O822" s="921"/>
      <c r="P822" s="921"/>
      <c r="Q822" s="921"/>
      <c r="R822" s="921"/>
      <c r="S822" s="942"/>
      <c r="T822" s="942"/>
      <c r="U822" s="942"/>
      <c r="V822" s="942"/>
      <c r="W822" s="942"/>
      <c r="X822" s="942"/>
      <c r="Y822" s="942"/>
      <c r="Z822" s="942"/>
      <c r="AA822" s="942"/>
      <c r="AB822" s="942"/>
      <c r="AC822" s="942"/>
      <c r="AD822" s="942"/>
      <c r="AE822" s="942"/>
      <c r="AF822" s="942"/>
      <c r="AG822" s="942"/>
      <c r="AH822" s="942"/>
      <c r="AI822" s="922" t="s">
        <v>726</v>
      </c>
      <c r="AJ822" s="923"/>
      <c r="AK822" s="923"/>
      <c r="AL822" s="923"/>
      <c r="AM822" s="923"/>
      <c r="AN822" s="924"/>
    </row>
    <row r="823" spans="1:40" ht="13.5" thickBot="1" x14ac:dyDescent="0.35">
      <c r="A823" s="925"/>
      <c r="B823" s="926"/>
      <c r="C823" s="926"/>
      <c r="D823" s="926"/>
      <c r="E823" s="926"/>
      <c r="F823" s="926"/>
      <c r="G823" s="926"/>
      <c r="H823" s="926"/>
      <c r="I823" s="926"/>
      <c r="J823" s="926"/>
      <c r="K823" s="926"/>
      <c r="L823" s="926"/>
      <c r="M823" s="926"/>
      <c r="N823" s="926"/>
      <c r="O823" s="926"/>
      <c r="P823" s="926"/>
      <c r="Q823" s="926"/>
      <c r="R823" s="926"/>
      <c r="S823" s="943"/>
      <c r="T823" s="943"/>
      <c r="U823" s="943"/>
      <c r="V823" s="943"/>
      <c r="W823" s="943"/>
      <c r="X823" s="943"/>
      <c r="Y823" s="943"/>
      <c r="Z823" s="943"/>
      <c r="AA823" s="943"/>
      <c r="AB823" s="943"/>
      <c r="AC823" s="943"/>
      <c r="AD823" s="943"/>
      <c r="AE823" s="943"/>
      <c r="AF823" s="943"/>
      <c r="AG823" s="943"/>
      <c r="AH823" s="943"/>
      <c r="AI823" s="927"/>
      <c r="AJ823" s="928"/>
      <c r="AK823" s="928"/>
      <c r="AL823" s="928"/>
      <c r="AM823" s="928"/>
      <c r="AN823" s="929"/>
    </row>
    <row r="824" spans="1:40" ht="23" x14ac:dyDescent="0.5">
      <c r="A824" s="1001"/>
      <c r="B824" s="1002"/>
      <c r="C824" s="1002"/>
      <c r="D824" s="1002"/>
      <c r="E824" s="1002"/>
      <c r="F824" s="1002"/>
      <c r="G824" s="1002"/>
      <c r="H824" s="1003"/>
      <c r="I824" s="1007" t="s">
        <v>460</v>
      </c>
      <c r="J824" s="1008"/>
      <c r="K824" s="1008"/>
      <c r="L824" s="1008"/>
      <c r="M824" s="1008"/>
      <c r="N824" s="1008"/>
      <c r="O824" s="1008"/>
      <c r="P824" s="1008"/>
      <c r="Q824" s="1008"/>
      <c r="R824" s="1008"/>
      <c r="S824" s="1008"/>
      <c r="T824" s="1008"/>
      <c r="U824" s="1008"/>
      <c r="V824" s="1008"/>
      <c r="W824" s="1008"/>
      <c r="X824" s="1008"/>
      <c r="Y824" s="1008"/>
      <c r="Z824" s="1008"/>
      <c r="AA824" s="1008"/>
      <c r="AB824" s="1008"/>
      <c r="AC824" s="1008"/>
      <c r="AD824" s="1008"/>
      <c r="AE824" s="1008"/>
      <c r="AF824" s="1008"/>
      <c r="AG824" s="1008"/>
      <c r="AH824" s="1008"/>
      <c r="AI824" s="1008"/>
      <c r="AJ824" s="1008"/>
      <c r="AK824" s="1009"/>
      <c r="AL824" s="1013" t="s">
        <v>459</v>
      </c>
      <c r="AM824" s="1014"/>
      <c r="AN824" s="1015"/>
    </row>
    <row r="825" spans="1:40" ht="23" x14ac:dyDescent="0.5">
      <c r="A825" s="1004"/>
      <c r="B825" s="1005"/>
      <c r="C825" s="1005"/>
      <c r="D825" s="1005"/>
      <c r="E825" s="1005"/>
      <c r="F825" s="1005"/>
      <c r="G825" s="1005"/>
      <c r="H825" s="1006"/>
      <c r="I825" s="1010"/>
      <c r="J825" s="1011"/>
      <c r="K825" s="1011"/>
      <c r="L825" s="1011"/>
      <c r="M825" s="1011"/>
      <c r="N825" s="1011"/>
      <c r="O825" s="1011"/>
      <c r="P825" s="1011"/>
      <c r="Q825" s="1011"/>
      <c r="R825" s="1011"/>
      <c r="S825" s="1011"/>
      <c r="T825" s="1011"/>
      <c r="U825" s="1011"/>
      <c r="V825" s="1011"/>
      <c r="W825" s="1011"/>
      <c r="X825" s="1011"/>
      <c r="Y825" s="1011"/>
      <c r="Z825" s="1011"/>
      <c r="AA825" s="1011"/>
      <c r="AB825" s="1011"/>
      <c r="AC825" s="1011"/>
      <c r="AD825" s="1011"/>
      <c r="AE825" s="1011"/>
      <c r="AF825" s="1011"/>
      <c r="AG825" s="1011"/>
      <c r="AH825" s="1011"/>
      <c r="AI825" s="1011"/>
      <c r="AJ825" s="1011"/>
      <c r="AK825" s="1012"/>
      <c r="AL825" s="1016" t="s">
        <v>458</v>
      </c>
      <c r="AM825" s="1017"/>
      <c r="AN825" s="1018"/>
    </row>
    <row r="826" spans="1:40" ht="23" x14ac:dyDescent="0.5">
      <c r="A826" s="1004"/>
      <c r="B826" s="1005"/>
      <c r="C826" s="1005"/>
      <c r="D826" s="1005"/>
      <c r="E826" s="1005"/>
      <c r="F826" s="1005"/>
      <c r="G826" s="1005"/>
      <c r="H826" s="1006"/>
      <c r="I826" s="1019" t="s">
        <v>457</v>
      </c>
      <c r="J826" s="1020"/>
      <c r="K826" s="1020"/>
      <c r="L826" s="1020"/>
      <c r="M826" s="1020"/>
      <c r="N826" s="1020"/>
      <c r="O826" s="1020"/>
      <c r="P826" s="1020"/>
      <c r="Q826" s="1020"/>
      <c r="R826" s="1020"/>
      <c r="S826" s="1020"/>
      <c r="T826" s="1020"/>
      <c r="U826" s="1020"/>
      <c r="V826" s="1020"/>
      <c r="W826" s="1020"/>
      <c r="X826" s="1020"/>
      <c r="Y826" s="1020"/>
      <c r="Z826" s="1020"/>
      <c r="AA826" s="1020"/>
      <c r="AB826" s="1020"/>
      <c r="AC826" s="1020"/>
      <c r="AD826" s="1020"/>
      <c r="AE826" s="1020"/>
      <c r="AF826" s="1020"/>
      <c r="AG826" s="1020"/>
      <c r="AH826" s="1020"/>
      <c r="AI826" s="1020"/>
      <c r="AJ826" s="1020"/>
      <c r="AK826" s="1021"/>
      <c r="AL826" s="1022" t="s">
        <v>456</v>
      </c>
      <c r="AM826" s="1023"/>
      <c r="AN826" s="1024"/>
    </row>
    <row r="827" spans="1:40" ht="14" x14ac:dyDescent="0.25">
      <c r="A827" s="977" t="s">
        <v>455</v>
      </c>
      <c r="B827" s="978"/>
      <c r="C827" s="978"/>
      <c r="D827" s="978"/>
      <c r="E827" s="978"/>
      <c r="F827" s="978" t="s">
        <v>454</v>
      </c>
      <c r="G827" s="978"/>
      <c r="H827" s="999">
        <v>15</v>
      </c>
      <c r="I827" s="999"/>
      <c r="J827" s="978" t="s">
        <v>453</v>
      </c>
      <c r="K827" s="978"/>
      <c r="L827" s="999">
        <v>8</v>
      </c>
      <c r="M827" s="999"/>
      <c r="N827" s="978" t="s">
        <v>9</v>
      </c>
      <c r="O827" s="978"/>
      <c r="P827" s="999">
        <v>2024</v>
      </c>
      <c r="Q827" s="999"/>
      <c r="R827" s="497"/>
      <c r="S827" s="497"/>
      <c r="T827" s="497"/>
      <c r="U827" s="978" t="s">
        <v>452</v>
      </c>
      <c r="V827" s="978"/>
      <c r="W827" s="978"/>
      <c r="X827" s="978"/>
      <c r="Y827" s="978"/>
      <c r="Z827" s="1000"/>
      <c r="AA827" s="1000"/>
      <c r="AB827" s="1000"/>
      <c r="AC827" s="1000"/>
      <c r="AD827" s="1000"/>
      <c r="AE827" s="1000"/>
      <c r="AF827" s="1000"/>
      <c r="AG827" s="978" t="s">
        <v>451</v>
      </c>
      <c r="AH827" s="978"/>
      <c r="AI827" s="978"/>
      <c r="AJ827" s="989" t="s">
        <v>723</v>
      </c>
      <c r="AK827" s="989"/>
      <c r="AL827" s="989"/>
      <c r="AM827" s="989"/>
      <c r="AN827" s="990"/>
    </row>
    <row r="828" spans="1:40" ht="17.5" customHeight="1" x14ac:dyDescent="0.25">
      <c r="A828" s="991" t="s">
        <v>450</v>
      </c>
      <c r="B828" s="992"/>
      <c r="C828" s="992"/>
      <c r="D828" s="992"/>
      <c r="E828" s="992"/>
      <c r="F828" s="992"/>
      <c r="G828" s="992"/>
      <c r="H828" s="992"/>
      <c r="I828" s="993" t="s">
        <v>550</v>
      </c>
      <c r="J828" s="994"/>
      <c r="K828" s="994"/>
      <c r="L828" s="994"/>
      <c r="M828" s="994"/>
      <c r="N828" s="994"/>
      <c r="O828" s="994"/>
      <c r="P828" s="994"/>
      <c r="Q828" s="994"/>
      <c r="R828" s="994"/>
      <c r="S828" s="994"/>
      <c r="T828" s="994"/>
      <c r="U828" s="994"/>
      <c r="V828" s="994"/>
      <c r="W828" s="994"/>
      <c r="X828" s="994"/>
      <c r="Y828" s="994"/>
      <c r="Z828" s="994"/>
      <c r="AA828" s="994"/>
      <c r="AB828" s="994"/>
      <c r="AC828" s="994"/>
      <c r="AD828" s="994"/>
      <c r="AE828" s="994"/>
      <c r="AF828" s="994"/>
      <c r="AG828" s="994"/>
      <c r="AH828" s="994"/>
      <c r="AI828" s="994"/>
      <c r="AJ828" s="994"/>
      <c r="AK828" s="994"/>
      <c r="AL828" s="994"/>
      <c r="AM828" s="994"/>
      <c r="AN828" s="995"/>
    </row>
    <row r="829" spans="1:40" ht="20" x14ac:dyDescent="0.4">
      <c r="A829" s="977" t="s">
        <v>449</v>
      </c>
      <c r="B829" s="978"/>
      <c r="C829" s="978"/>
      <c r="D829" s="978"/>
      <c r="E829" s="978"/>
      <c r="F829" s="978"/>
      <c r="G829" s="978"/>
      <c r="H829" s="978"/>
      <c r="I829" s="979"/>
      <c r="J829" s="979"/>
      <c r="K829" s="979"/>
      <c r="L829" s="979"/>
      <c r="M829" s="979"/>
      <c r="N829" s="979"/>
      <c r="O829" s="979"/>
      <c r="P829" s="979"/>
      <c r="Q829" s="979"/>
      <c r="R829" s="979"/>
      <c r="S829" s="979"/>
      <c r="T829" s="979"/>
      <c r="U829" s="979"/>
      <c r="V829" s="979"/>
      <c r="W829" s="979"/>
      <c r="X829" s="979"/>
      <c r="Y829" s="979"/>
      <c r="Z829" s="979"/>
      <c r="AA829" s="979"/>
      <c r="AB829" s="979"/>
      <c r="AC829" s="979"/>
      <c r="AD829" s="979"/>
      <c r="AE829" s="980" t="s">
        <v>446</v>
      </c>
      <c r="AF829" s="981"/>
      <c r="AG829" s="981"/>
      <c r="AH829" s="982"/>
      <c r="AI829" s="499"/>
      <c r="AJ829" s="996" t="s">
        <v>448</v>
      </c>
      <c r="AK829" s="997"/>
      <c r="AL829" s="998"/>
      <c r="AM829" s="983"/>
      <c r="AN829" s="984"/>
    </row>
    <row r="830" spans="1:40" ht="20" x14ac:dyDescent="0.4">
      <c r="A830" s="977" t="s">
        <v>447</v>
      </c>
      <c r="B830" s="978"/>
      <c r="C830" s="978"/>
      <c r="D830" s="978"/>
      <c r="E830" s="978"/>
      <c r="F830" s="978"/>
      <c r="G830" s="978"/>
      <c r="H830" s="978"/>
      <c r="I830" s="979"/>
      <c r="J830" s="979"/>
      <c r="K830" s="979"/>
      <c r="L830" s="979"/>
      <c r="M830" s="979"/>
      <c r="N830" s="979"/>
      <c r="O830" s="979"/>
      <c r="P830" s="979"/>
      <c r="Q830" s="979"/>
      <c r="R830" s="979"/>
      <c r="S830" s="979"/>
      <c r="T830" s="979"/>
      <c r="U830" s="979"/>
      <c r="V830" s="979"/>
      <c r="W830" s="979"/>
      <c r="X830" s="979"/>
      <c r="Y830" s="979"/>
      <c r="Z830" s="979"/>
      <c r="AA830" s="979"/>
      <c r="AB830" s="979"/>
      <c r="AC830" s="979"/>
      <c r="AD830" s="979"/>
      <c r="AE830" s="980" t="s">
        <v>446</v>
      </c>
      <c r="AF830" s="981"/>
      <c r="AG830" s="981"/>
      <c r="AH830" s="982"/>
      <c r="AI830" s="499"/>
      <c r="AJ830" s="980" t="s">
        <v>445</v>
      </c>
      <c r="AK830" s="981"/>
      <c r="AL830" s="982"/>
      <c r="AM830" s="983"/>
      <c r="AN830" s="984"/>
    </row>
    <row r="831" spans="1:40" ht="16" thickBot="1" x14ac:dyDescent="0.3">
      <c r="A831" s="498"/>
      <c r="B831" s="497"/>
      <c r="C831" s="497"/>
      <c r="D831" s="497"/>
      <c r="E831" s="497"/>
      <c r="F831" s="497"/>
      <c r="G831" s="497"/>
      <c r="H831" s="497"/>
      <c r="I831" s="497"/>
      <c r="J831" s="497"/>
      <c r="K831" s="497"/>
      <c r="L831" s="497"/>
      <c r="M831" s="497"/>
      <c r="N831" s="497"/>
      <c r="O831" s="497"/>
      <c r="P831" s="497"/>
      <c r="Q831" s="497"/>
      <c r="R831" s="497"/>
      <c r="S831" s="497"/>
      <c r="T831" s="497"/>
      <c r="U831" s="497"/>
      <c r="V831" s="497"/>
      <c r="W831" s="497"/>
      <c r="X831" s="497"/>
      <c r="Y831" s="497"/>
      <c r="Z831" s="497"/>
      <c r="AA831" s="497"/>
      <c r="AB831" s="497"/>
      <c r="AC831" s="497"/>
      <c r="AD831" s="497"/>
      <c r="AE831" s="497"/>
      <c r="AF831" s="497"/>
      <c r="AG831" s="497"/>
      <c r="AH831" s="497"/>
      <c r="AI831" s="496"/>
      <c r="AJ831" s="496"/>
      <c r="AK831" s="496"/>
      <c r="AL831" s="496"/>
      <c r="AM831" s="495"/>
      <c r="AN831" s="494"/>
    </row>
    <row r="832" spans="1:40" ht="18.5" customHeight="1" thickBot="1" x14ac:dyDescent="0.3">
      <c r="A832" s="966" t="s">
        <v>533</v>
      </c>
      <c r="B832" s="967"/>
      <c r="C832" s="967"/>
      <c r="D832" s="967"/>
      <c r="E832" s="967"/>
      <c r="F832" s="967"/>
      <c r="G832" s="967"/>
      <c r="H832" s="968" t="s">
        <v>42</v>
      </c>
      <c r="I832" s="969"/>
      <c r="J832" s="969"/>
      <c r="K832" s="969"/>
      <c r="L832" s="969"/>
      <c r="M832" s="969"/>
      <c r="N832" s="969"/>
      <c r="O832" s="969"/>
      <c r="P832" s="969"/>
      <c r="Q832" s="969"/>
      <c r="R832" s="969"/>
      <c r="S832" s="969"/>
      <c r="T832" s="970"/>
      <c r="U832" s="967" t="s">
        <v>31</v>
      </c>
      <c r="V832" s="967"/>
      <c r="W832" s="967"/>
      <c r="X832" s="967"/>
      <c r="Y832" s="967"/>
      <c r="Z832" s="967"/>
      <c r="AA832" s="967"/>
      <c r="AB832" s="967"/>
      <c r="AC832" s="967"/>
      <c r="AD832" s="967"/>
      <c r="AE832" s="971" t="s">
        <v>73</v>
      </c>
      <c r="AF832" s="972"/>
      <c r="AG832" s="973"/>
      <c r="AH832" s="973"/>
      <c r="AI832" s="974"/>
      <c r="AJ832" s="493" t="s">
        <v>444</v>
      </c>
      <c r="AK832" s="572" t="s">
        <v>74</v>
      </c>
      <c r="AL832" s="491" t="s">
        <v>443</v>
      </c>
      <c r="AM832" s="975" t="s">
        <v>442</v>
      </c>
      <c r="AN832" s="976"/>
    </row>
    <row r="833" spans="1:40" ht="13" x14ac:dyDescent="0.3">
      <c r="A833" s="948"/>
      <c r="B833" s="949"/>
      <c r="C833" s="949"/>
      <c r="D833" s="949"/>
      <c r="E833" s="949"/>
      <c r="F833" s="949"/>
      <c r="G833" s="949"/>
      <c r="H833" s="949"/>
      <c r="I833" s="949"/>
      <c r="J833" s="949"/>
      <c r="K833" s="949"/>
      <c r="L833" s="949"/>
      <c r="M833" s="949"/>
      <c r="N833" s="949"/>
      <c r="O833" s="949"/>
      <c r="P833" s="949"/>
      <c r="Q833" s="949"/>
      <c r="R833" s="949"/>
      <c r="S833" s="949"/>
      <c r="T833" s="949"/>
      <c r="U833" s="949"/>
      <c r="V833" s="949"/>
      <c r="W833" s="949"/>
      <c r="X833" s="949"/>
      <c r="Y833" s="949"/>
      <c r="Z833" s="949"/>
      <c r="AA833" s="949"/>
      <c r="AB833" s="949"/>
      <c r="AC833" s="949"/>
      <c r="AD833" s="949"/>
      <c r="AE833" s="949"/>
      <c r="AF833" s="950"/>
      <c r="AG833" s="957" t="s">
        <v>441</v>
      </c>
      <c r="AH833" s="958"/>
      <c r="AI833" s="961" t="s">
        <v>440</v>
      </c>
      <c r="AJ833" s="963" t="s">
        <v>439</v>
      </c>
      <c r="AK833" s="964"/>
      <c r="AL833" s="965"/>
      <c r="AM833" s="961" t="s">
        <v>535</v>
      </c>
      <c r="AN833" s="985" t="s">
        <v>437</v>
      </c>
    </row>
    <row r="834" spans="1:40" ht="13.5" thickBot="1" x14ac:dyDescent="0.35">
      <c r="A834" s="951"/>
      <c r="B834" s="952"/>
      <c r="C834" s="952"/>
      <c r="D834" s="952"/>
      <c r="E834" s="952"/>
      <c r="F834" s="952"/>
      <c r="G834" s="952"/>
      <c r="H834" s="952"/>
      <c r="I834" s="952"/>
      <c r="J834" s="952"/>
      <c r="K834" s="952"/>
      <c r="L834" s="952"/>
      <c r="M834" s="952"/>
      <c r="N834" s="952"/>
      <c r="O834" s="952"/>
      <c r="P834" s="952"/>
      <c r="Q834" s="952"/>
      <c r="R834" s="952"/>
      <c r="S834" s="952"/>
      <c r="T834" s="952"/>
      <c r="U834" s="952"/>
      <c r="V834" s="952"/>
      <c r="W834" s="952"/>
      <c r="X834" s="952"/>
      <c r="Y834" s="952"/>
      <c r="Z834" s="952"/>
      <c r="AA834" s="952"/>
      <c r="AB834" s="952"/>
      <c r="AC834" s="952"/>
      <c r="AD834" s="952"/>
      <c r="AE834" s="952"/>
      <c r="AF834" s="953"/>
      <c r="AG834" s="959"/>
      <c r="AH834" s="960"/>
      <c r="AI834" s="962"/>
      <c r="AJ834" s="490" t="s">
        <v>534</v>
      </c>
      <c r="AK834" s="490" t="s">
        <v>435</v>
      </c>
      <c r="AL834" s="490" t="s">
        <v>434</v>
      </c>
      <c r="AM834" s="962"/>
      <c r="AN834" s="986"/>
    </row>
    <row r="835" spans="1:40" ht="15.5" x14ac:dyDescent="0.35">
      <c r="A835" s="951"/>
      <c r="B835" s="952"/>
      <c r="C835" s="952"/>
      <c r="D835" s="952"/>
      <c r="E835" s="952"/>
      <c r="F835" s="952"/>
      <c r="G835" s="952"/>
      <c r="H835" s="952"/>
      <c r="I835" s="952"/>
      <c r="J835" s="952"/>
      <c r="K835" s="952"/>
      <c r="L835" s="952"/>
      <c r="M835" s="952"/>
      <c r="N835" s="952"/>
      <c r="O835" s="952"/>
      <c r="P835" s="952"/>
      <c r="Q835" s="952"/>
      <c r="R835" s="952"/>
      <c r="S835" s="952"/>
      <c r="T835" s="952"/>
      <c r="U835" s="952"/>
      <c r="V835" s="952"/>
      <c r="W835" s="952"/>
      <c r="X835" s="952"/>
      <c r="Y835" s="952"/>
      <c r="Z835" s="952"/>
      <c r="AA835" s="952"/>
      <c r="AB835" s="952"/>
      <c r="AC835" s="952"/>
      <c r="AD835" s="952"/>
      <c r="AE835" s="952"/>
      <c r="AF835" s="953"/>
      <c r="AG835" s="987"/>
      <c r="AH835" s="988"/>
      <c r="AI835" s="484" t="s">
        <v>472</v>
      </c>
      <c r="AJ835" s="482">
        <v>3</v>
      </c>
      <c r="AK835" s="481"/>
      <c r="AL835" s="481"/>
      <c r="AM835" s="485">
        <v>7</v>
      </c>
      <c r="AN835" s="480">
        <f>AJ835*AM835</f>
        <v>21</v>
      </c>
    </row>
    <row r="836" spans="1:40" ht="15.5" x14ac:dyDescent="0.35">
      <c r="A836" s="951"/>
      <c r="B836" s="952"/>
      <c r="C836" s="952"/>
      <c r="D836" s="952"/>
      <c r="E836" s="952"/>
      <c r="F836" s="952"/>
      <c r="G836" s="952"/>
      <c r="H836" s="952"/>
      <c r="I836" s="952"/>
      <c r="J836" s="952"/>
      <c r="K836" s="952"/>
      <c r="L836" s="952"/>
      <c r="M836" s="952"/>
      <c r="N836" s="952"/>
      <c r="O836" s="952"/>
      <c r="P836" s="952"/>
      <c r="Q836" s="952"/>
      <c r="R836" s="952"/>
      <c r="S836" s="952"/>
      <c r="T836" s="952"/>
      <c r="U836" s="952"/>
      <c r="V836" s="952"/>
      <c r="W836" s="952"/>
      <c r="X836" s="952"/>
      <c r="Y836" s="952"/>
      <c r="Z836" s="952"/>
      <c r="AA836" s="952"/>
      <c r="AB836" s="952"/>
      <c r="AC836" s="952"/>
      <c r="AD836" s="952"/>
      <c r="AE836" s="952"/>
      <c r="AF836" s="953"/>
      <c r="AG836" s="946"/>
      <c r="AH836" s="947"/>
      <c r="AI836" s="483"/>
      <c r="AJ836" s="482"/>
      <c r="AK836" s="481"/>
      <c r="AL836" s="481"/>
      <c r="AM836" s="485"/>
      <c r="AN836" s="480"/>
    </row>
    <row r="837" spans="1:40" ht="15.5" x14ac:dyDescent="0.35">
      <c r="A837" s="951"/>
      <c r="B837" s="952"/>
      <c r="C837" s="952"/>
      <c r="D837" s="952"/>
      <c r="E837" s="952"/>
      <c r="F837" s="952"/>
      <c r="G837" s="952"/>
      <c r="H837" s="952"/>
      <c r="I837" s="952"/>
      <c r="J837" s="952"/>
      <c r="K837" s="952"/>
      <c r="L837" s="952"/>
      <c r="M837" s="952"/>
      <c r="N837" s="952"/>
      <c r="O837" s="952"/>
      <c r="P837" s="952"/>
      <c r="Q837" s="952"/>
      <c r="R837" s="952"/>
      <c r="S837" s="952"/>
      <c r="T837" s="952"/>
      <c r="U837" s="952"/>
      <c r="V837" s="952"/>
      <c r="W837" s="952"/>
      <c r="X837" s="952"/>
      <c r="Y837" s="952"/>
      <c r="Z837" s="952"/>
      <c r="AA837" s="952"/>
      <c r="AB837" s="952"/>
      <c r="AC837" s="952"/>
      <c r="AD837" s="952"/>
      <c r="AE837" s="952"/>
      <c r="AF837" s="953"/>
      <c r="AG837" s="946"/>
      <c r="AH837" s="947"/>
      <c r="AI837" s="483"/>
      <c r="AJ837" s="482"/>
      <c r="AK837" s="481"/>
      <c r="AL837" s="482"/>
      <c r="AM837" s="485"/>
      <c r="AN837" s="480">
        <f>(AK837*AL837)</f>
        <v>0</v>
      </c>
    </row>
    <row r="838" spans="1:40" ht="15.5" x14ac:dyDescent="0.35">
      <c r="A838" s="951"/>
      <c r="B838" s="952"/>
      <c r="C838" s="952"/>
      <c r="D838" s="952"/>
      <c r="E838" s="952"/>
      <c r="F838" s="952"/>
      <c r="G838" s="952"/>
      <c r="H838" s="952"/>
      <c r="I838" s="952"/>
      <c r="J838" s="952"/>
      <c r="K838" s="952"/>
      <c r="L838" s="952"/>
      <c r="M838" s="952"/>
      <c r="N838" s="952"/>
      <c r="O838" s="952"/>
      <c r="P838" s="952"/>
      <c r="Q838" s="952"/>
      <c r="R838" s="952"/>
      <c r="S838" s="952"/>
      <c r="T838" s="952"/>
      <c r="U838" s="952"/>
      <c r="V838" s="952"/>
      <c r="W838" s="952"/>
      <c r="X838" s="952"/>
      <c r="Y838" s="952"/>
      <c r="Z838" s="952"/>
      <c r="AA838" s="952"/>
      <c r="AB838" s="952"/>
      <c r="AC838" s="952"/>
      <c r="AD838" s="952"/>
      <c r="AE838" s="952"/>
      <c r="AF838" s="953"/>
      <c r="AG838" s="946"/>
      <c r="AH838" s="947"/>
      <c r="AI838" s="483"/>
      <c r="AJ838" s="482"/>
      <c r="AK838" s="481"/>
      <c r="AL838" s="482"/>
      <c r="AM838" s="485"/>
      <c r="AN838" s="480">
        <f t="shared" ref="AN838:AN841" si="52">(AK838*AL838)</f>
        <v>0</v>
      </c>
    </row>
    <row r="839" spans="1:40" ht="15.5" x14ac:dyDescent="0.35">
      <c r="A839" s="951"/>
      <c r="B839" s="952"/>
      <c r="C839" s="952"/>
      <c r="D839" s="952"/>
      <c r="E839" s="952"/>
      <c r="F839" s="952"/>
      <c r="G839" s="952"/>
      <c r="H839" s="952"/>
      <c r="I839" s="952"/>
      <c r="J839" s="952"/>
      <c r="K839" s="952"/>
      <c r="L839" s="952"/>
      <c r="M839" s="952"/>
      <c r="N839" s="952"/>
      <c r="O839" s="952"/>
      <c r="P839" s="952"/>
      <c r="Q839" s="952"/>
      <c r="R839" s="952"/>
      <c r="S839" s="952"/>
      <c r="T839" s="952"/>
      <c r="U839" s="952"/>
      <c r="V839" s="952"/>
      <c r="W839" s="952"/>
      <c r="X839" s="952"/>
      <c r="Y839" s="952"/>
      <c r="Z839" s="952"/>
      <c r="AA839" s="952"/>
      <c r="AB839" s="952"/>
      <c r="AC839" s="952"/>
      <c r="AD839" s="952"/>
      <c r="AE839" s="952"/>
      <c r="AF839" s="953"/>
      <c r="AG839" s="946"/>
      <c r="AH839" s="947"/>
      <c r="AI839" s="483"/>
      <c r="AJ839" s="482"/>
      <c r="AK839" s="481"/>
      <c r="AL839" s="482"/>
      <c r="AM839" s="485"/>
      <c r="AN839" s="480">
        <f t="shared" si="52"/>
        <v>0</v>
      </c>
    </row>
    <row r="840" spans="1:40" ht="15.5" x14ac:dyDescent="0.35">
      <c r="A840" s="951"/>
      <c r="B840" s="952"/>
      <c r="C840" s="952"/>
      <c r="D840" s="952"/>
      <c r="E840" s="952"/>
      <c r="F840" s="952"/>
      <c r="G840" s="952"/>
      <c r="H840" s="952"/>
      <c r="I840" s="952"/>
      <c r="J840" s="952"/>
      <c r="K840" s="952"/>
      <c r="L840" s="952"/>
      <c r="M840" s="952"/>
      <c r="N840" s="952"/>
      <c r="O840" s="952"/>
      <c r="P840" s="952"/>
      <c r="Q840" s="952"/>
      <c r="R840" s="952"/>
      <c r="S840" s="952"/>
      <c r="T840" s="952"/>
      <c r="U840" s="952"/>
      <c r="V840" s="952"/>
      <c r="W840" s="952"/>
      <c r="X840" s="952"/>
      <c r="Y840" s="952"/>
      <c r="Z840" s="952"/>
      <c r="AA840" s="952"/>
      <c r="AB840" s="952"/>
      <c r="AC840" s="952"/>
      <c r="AD840" s="952"/>
      <c r="AE840" s="952"/>
      <c r="AF840" s="953"/>
      <c r="AG840" s="946"/>
      <c r="AH840" s="947"/>
      <c r="AI840" s="483"/>
      <c r="AJ840" s="482"/>
      <c r="AK840" s="481"/>
      <c r="AL840" s="482"/>
      <c r="AM840" s="485"/>
      <c r="AN840" s="480">
        <f t="shared" si="52"/>
        <v>0</v>
      </c>
    </row>
    <row r="841" spans="1:40" ht="15.5" x14ac:dyDescent="0.35">
      <c r="A841" s="951"/>
      <c r="B841" s="952"/>
      <c r="C841" s="952"/>
      <c r="D841" s="952"/>
      <c r="E841" s="952"/>
      <c r="F841" s="952"/>
      <c r="G841" s="952"/>
      <c r="H841" s="952"/>
      <c r="I841" s="952"/>
      <c r="J841" s="952"/>
      <c r="K841" s="952"/>
      <c r="L841" s="952"/>
      <c r="M841" s="952"/>
      <c r="N841" s="952"/>
      <c r="O841" s="952"/>
      <c r="P841" s="952"/>
      <c r="Q841" s="952"/>
      <c r="R841" s="952"/>
      <c r="S841" s="952"/>
      <c r="T841" s="952"/>
      <c r="U841" s="952"/>
      <c r="V841" s="952"/>
      <c r="W841" s="952"/>
      <c r="X841" s="952"/>
      <c r="Y841" s="952"/>
      <c r="Z841" s="952"/>
      <c r="AA841" s="952"/>
      <c r="AB841" s="952"/>
      <c r="AC841" s="952"/>
      <c r="AD841" s="952"/>
      <c r="AE841" s="952"/>
      <c r="AF841" s="953"/>
      <c r="AG841" s="946"/>
      <c r="AH841" s="947"/>
      <c r="AI841" s="483"/>
      <c r="AJ841" s="482"/>
      <c r="AK841" s="481"/>
      <c r="AL841" s="482"/>
      <c r="AM841" s="485"/>
      <c r="AN841" s="480">
        <f t="shared" si="52"/>
        <v>0</v>
      </c>
    </row>
    <row r="842" spans="1:40" ht="15.5" x14ac:dyDescent="0.35">
      <c r="A842" s="951"/>
      <c r="B842" s="952"/>
      <c r="C842" s="952"/>
      <c r="D842" s="952"/>
      <c r="E842" s="952"/>
      <c r="F842" s="952"/>
      <c r="G842" s="952"/>
      <c r="H842" s="952"/>
      <c r="I842" s="952"/>
      <c r="J842" s="952"/>
      <c r="K842" s="952"/>
      <c r="L842" s="952"/>
      <c r="M842" s="952"/>
      <c r="N842" s="952"/>
      <c r="O842" s="952"/>
      <c r="P842" s="952"/>
      <c r="Q842" s="952"/>
      <c r="R842" s="952"/>
      <c r="S842" s="952"/>
      <c r="T842" s="952"/>
      <c r="U842" s="952"/>
      <c r="V842" s="952"/>
      <c r="W842" s="952"/>
      <c r="X842" s="952"/>
      <c r="Y842" s="952"/>
      <c r="Z842" s="952"/>
      <c r="AA842" s="952"/>
      <c r="AB842" s="952"/>
      <c r="AC842" s="952"/>
      <c r="AD842" s="952"/>
      <c r="AE842" s="952"/>
      <c r="AF842" s="953"/>
      <c r="AG842" s="562"/>
      <c r="AH842" s="563"/>
      <c r="AI842" s="483"/>
      <c r="AJ842" s="482"/>
      <c r="AK842" s="481"/>
      <c r="AL842" s="482"/>
      <c r="AM842" s="485"/>
      <c r="AN842" s="480"/>
    </row>
    <row r="843" spans="1:40" ht="15.5" x14ac:dyDescent="0.35">
      <c r="A843" s="951"/>
      <c r="B843" s="952"/>
      <c r="C843" s="952"/>
      <c r="D843" s="952"/>
      <c r="E843" s="952"/>
      <c r="F843" s="952"/>
      <c r="G843" s="952"/>
      <c r="H843" s="952"/>
      <c r="I843" s="952"/>
      <c r="J843" s="952"/>
      <c r="K843" s="952"/>
      <c r="L843" s="952"/>
      <c r="M843" s="952"/>
      <c r="N843" s="952"/>
      <c r="O843" s="952"/>
      <c r="P843" s="952"/>
      <c r="Q843" s="952"/>
      <c r="R843" s="952"/>
      <c r="S843" s="952"/>
      <c r="T843" s="952"/>
      <c r="U843" s="952"/>
      <c r="V843" s="952"/>
      <c r="W843" s="952"/>
      <c r="X843" s="952"/>
      <c r="Y843" s="952"/>
      <c r="Z843" s="952"/>
      <c r="AA843" s="952"/>
      <c r="AB843" s="952"/>
      <c r="AC843" s="952"/>
      <c r="AD843" s="952"/>
      <c r="AE843" s="952"/>
      <c r="AF843" s="953"/>
      <c r="AG843" s="562"/>
      <c r="AH843" s="563"/>
      <c r="AI843" s="483"/>
      <c r="AJ843" s="482"/>
      <c r="AK843" s="481"/>
      <c r="AL843" s="482"/>
      <c r="AM843" s="485"/>
      <c r="AN843" s="480"/>
    </row>
    <row r="844" spans="1:40" ht="15.5" x14ac:dyDescent="0.35">
      <c r="A844" s="951"/>
      <c r="B844" s="952"/>
      <c r="C844" s="952"/>
      <c r="D844" s="952"/>
      <c r="E844" s="952"/>
      <c r="F844" s="952"/>
      <c r="G844" s="952"/>
      <c r="H844" s="952"/>
      <c r="I844" s="952"/>
      <c r="J844" s="952"/>
      <c r="K844" s="952"/>
      <c r="L844" s="952"/>
      <c r="M844" s="952"/>
      <c r="N844" s="952"/>
      <c r="O844" s="952"/>
      <c r="P844" s="952"/>
      <c r="Q844" s="952"/>
      <c r="R844" s="952"/>
      <c r="S844" s="952"/>
      <c r="T844" s="952"/>
      <c r="U844" s="952"/>
      <c r="V844" s="952"/>
      <c r="W844" s="952"/>
      <c r="X844" s="952"/>
      <c r="Y844" s="952"/>
      <c r="Z844" s="952"/>
      <c r="AA844" s="952"/>
      <c r="AB844" s="952"/>
      <c r="AC844" s="952"/>
      <c r="AD844" s="952"/>
      <c r="AE844" s="952"/>
      <c r="AF844" s="953"/>
      <c r="AG844" s="562"/>
      <c r="AH844" s="563"/>
      <c r="AI844" s="483"/>
      <c r="AJ844" s="482"/>
      <c r="AK844" s="481"/>
      <c r="AL844" s="482"/>
      <c r="AM844" s="485"/>
      <c r="AN844" s="480"/>
    </row>
    <row r="845" spans="1:40" ht="15.5" x14ac:dyDescent="0.35">
      <c r="A845" s="951"/>
      <c r="B845" s="952"/>
      <c r="C845" s="952"/>
      <c r="D845" s="952"/>
      <c r="E845" s="952"/>
      <c r="F845" s="952"/>
      <c r="G845" s="952"/>
      <c r="H845" s="952"/>
      <c r="I845" s="952"/>
      <c r="J845" s="952"/>
      <c r="K845" s="952"/>
      <c r="L845" s="952"/>
      <c r="M845" s="952"/>
      <c r="N845" s="952"/>
      <c r="O845" s="952"/>
      <c r="P845" s="952"/>
      <c r="Q845" s="952"/>
      <c r="R845" s="952"/>
      <c r="S845" s="952"/>
      <c r="T845" s="952"/>
      <c r="U845" s="952"/>
      <c r="V845" s="952"/>
      <c r="W845" s="952"/>
      <c r="X845" s="952"/>
      <c r="Y845" s="952"/>
      <c r="Z845" s="952"/>
      <c r="AA845" s="952"/>
      <c r="AB845" s="952"/>
      <c r="AC845" s="952"/>
      <c r="AD845" s="952"/>
      <c r="AE845" s="952"/>
      <c r="AF845" s="953"/>
      <c r="AG845" s="562"/>
      <c r="AH845" s="563"/>
      <c r="AI845" s="483"/>
      <c r="AJ845" s="482"/>
      <c r="AK845" s="481"/>
      <c r="AL845" s="482"/>
      <c r="AM845" s="485"/>
      <c r="AN845" s="480"/>
    </row>
    <row r="846" spans="1:40" ht="15.5" x14ac:dyDescent="0.35">
      <c r="A846" s="951"/>
      <c r="B846" s="952"/>
      <c r="C846" s="952"/>
      <c r="D846" s="952"/>
      <c r="E846" s="952"/>
      <c r="F846" s="952"/>
      <c r="G846" s="952"/>
      <c r="H846" s="952"/>
      <c r="I846" s="952"/>
      <c r="J846" s="952"/>
      <c r="K846" s="952"/>
      <c r="L846" s="952"/>
      <c r="M846" s="952"/>
      <c r="N846" s="952"/>
      <c r="O846" s="952"/>
      <c r="P846" s="952"/>
      <c r="Q846" s="952"/>
      <c r="R846" s="952"/>
      <c r="S846" s="952"/>
      <c r="T846" s="952"/>
      <c r="U846" s="952"/>
      <c r="V846" s="952"/>
      <c r="W846" s="952"/>
      <c r="X846" s="952"/>
      <c r="Y846" s="952"/>
      <c r="Z846" s="952"/>
      <c r="AA846" s="952"/>
      <c r="AB846" s="952"/>
      <c r="AC846" s="952"/>
      <c r="AD846" s="952"/>
      <c r="AE846" s="952"/>
      <c r="AF846" s="953"/>
      <c r="AG846" s="562"/>
      <c r="AH846" s="563"/>
      <c r="AI846" s="483"/>
      <c r="AJ846" s="482"/>
      <c r="AK846" s="481"/>
      <c r="AL846" s="482"/>
      <c r="AM846" s="485"/>
      <c r="AN846" s="480"/>
    </row>
    <row r="847" spans="1:40" ht="15.5" x14ac:dyDescent="0.35">
      <c r="A847" s="951"/>
      <c r="B847" s="952"/>
      <c r="C847" s="952"/>
      <c r="D847" s="952"/>
      <c r="E847" s="952"/>
      <c r="F847" s="952"/>
      <c r="G847" s="952"/>
      <c r="H847" s="952"/>
      <c r="I847" s="952"/>
      <c r="J847" s="952"/>
      <c r="K847" s="952"/>
      <c r="L847" s="952"/>
      <c r="M847" s="952"/>
      <c r="N847" s="952"/>
      <c r="O847" s="952"/>
      <c r="P847" s="952"/>
      <c r="Q847" s="952"/>
      <c r="R847" s="952"/>
      <c r="S847" s="952"/>
      <c r="T847" s="952"/>
      <c r="U847" s="952"/>
      <c r="V847" s="952"/>
      <c r="W847" s="952"/>
      <c r="X847" s="952"/>
      <c r="Y847" s="952"/>
      <c r="Z847" s="952"/>
      <c r="AA847" s="952"/>
      <c r="AB847" s="952"/>
      <c r="AC847" s="952"/>
      <c r="AD847" s="952"/>
      <c r="AE847" s="952"/>
      <c r="AF847" s="953"/>
      <c r="AG847" s="562"/>
      <c r="AH847" s="563"/>
      <c r="AI847" s="483"/>
      <c r="AJ847" s="482"/>
      <c r="AK847" s="481"/>
      <c r="AL847" s="482"/>
      <c r="AM847" s="485"/>
      <c r="AN847" s="480"/>
    </row>
    <row r="848" spans="1:40" ht="15.5" x14ac:dyDescent="0.35">
      <c r="A848" s="951"/>
      <c r="B848" s="952"/>
      <c r="C848" s="952"/>
      <c r="D848" s="952"/>
      <c r="E848" s="952"/>
      <c r="F848" s="952"/>
      <c r="G848" s="952"/>
      <c r="H848" s="952"/>
      <c r="I848" s="952"/>
      <c r="J848" s="952"/>
      <c r="K848" s="952"/>
      <c r="L848" s="952"/>
      <c r="M848" s="952"/>
      <c r="N848" s="952"/>
      <c r="O848" s="952"/>
      <c r="P848" s="952"/>
      <c r="Q848" s="952"/>
      <c r="R848" s="952"/>
      <c r="S848" s="952"/>
      <c r="T848" s="952"/>
      <c r="U848" s="952"/>
      <c r="V848" s="952"/>
      <c r="W848" s="952"/>
      <c r="X848" s="952"/>
      <c r="Y848" s="952"/>
      <c r="Z848" s="952"/>
      <c r="AA848" s="952"/>
      <c r="AB848" s="952"/>
      <c r="AC848" s="952"/>
      <c r="AD848" s="952"/>
      <c r="AE848" s="952"/>
      <c r="AF848" s="953"/>
      <c r="AG848" s="562"/>
      <c r="AH848" s="563"/>
      <c r="AI848" s="483"/>
      <c r="AJ848" s="482"/>
      <c r="AK848" s="481"/>
      <c r="AL848" s="482"/>
      <c r="AM848" s="485"/>
      <c r="AN848" s="480"/>
    </row>
    <row r="849" spans="1:40" ht="15.5" x14ac:dyDescent="0.35">
      <c r="A849" s="951"/>
      <c r="B849" s="952"/>
      <c r="C849" s="952"/>
      <c r="D849" s="952"/>
      <c r="E849" s="952"/>
      <c r="F849" s="952"/>
      <c r="G849" s="952"/>
      <c r="H849" s="952"/>
      <c r="I849" s="952"/>
      <c r="J849" s="952"/>
      <c r="K849" s="952"/>
      <c r="L849" s="952"/>
      <c r="M849" s="952"/>
      <c r="N849" s="952"/>
      <c r="O849" s="952"/>
      <c r="P849" s="952"/>
      <c r="Q849" s="952"/>
      <c r="R849" s="952"/>
      <c r="S849" s="952"/>
      <c r="T849" s="952"/>
      <c r="U849" s="952"/>
      <c r="V849" s="952"/>
      <c r="W849" s="952"/>
      <c r="X849" s="952"/>
      <c r="Y849" s="952"/>
      <c r="Z849" s="952"/>
      <c r="AA849" s="952"/>
      <c r="AB849" s="952"/>
      <c r="AC849" s="952"/>
      <c r="AD849" s="952"/>
      <c r="AE849" s="952"/>
      <c r="AF849" s="953"/>
      <c r="AG849" s="562"/>
      <c r="AH849" s="563"/>
      <c r="AI849" s="483"/>
      <c r="AJ849" s="482"/>
      <c r="AK849" s="481"/>
      <c r="AL849" s="482"/>
      <c r="AM849" s="485"/>
      <c r="AN849" s="480"/>
    </row>
    <row r="850" spans="1:40" ht="15.5" x14ac:dyDescent="0.35">
      <c r="A850" s="951"/>
      <c r="B850" s="952"/>
      <c r="C850" s="952"/>
      <c r="D850" s="952"/>
      <c r="E850" s="952"/>
      <c r="F850" s="952"/>
      <c r="G850" s="952"/>
      <c r="H850" s="952"/>
      <c r="I850" s="952"/>
      <c r="J850" s="952"/>
      <c r="K850" s="952"/>
      <c r="L850" s="952"/>
      <c r="M850" s="952"/>
      <c r="N850" s="952"/>
      <c r="O850" s="952"/>
      <c r="P850" s="952"/>
      <c r="Q850" s="952"/>
      <c r="R850" s="952"/>
      <c r="S850" s="952"/>
      <c r="T850" s="952"/>
      <c r="U850" s="952"/>
      <c r="V850" s="952"/>
      <c r="W850" s="952"/>
      <c r="X850" s="952"/>
      <c r="Y850" s="952"/>
      <c r="Z850" s="952"/>
      <c r="AA850" s="952"/>
      <c r="AB850" s="952"/>
      <c r="AC850" s="952"/>
      <c r="AD850" s="952"/>
      <c r="AE850" s="952"/>
      <c r="AF850" s="953"/>
      <c r="AG850" s="562"/>
      <c r="AH850" s="563"/>
      <c r="AI850" s="483"/>
      <c r="AJ850" s="482"/>
      <c r="AK850" s="481"/>
      <c r="AL850" s="482"/>
      <c r="AM850" s="485"/>
      <c r="AN850" s="480"/>
    </row>
    <row r="851" spans="1:40" ht="15.5" x14ac:dyDescent="0.35">
      <c r="A851" s="951"/>
      <c r="B851" s="952"/>
      <c r="C851" s="952"/>
      <c r="D851" s="952"/>
      <c r="E851" s="952"/>
      <c r="F851" s="952"/>
      <c r="G851" s="952"/>
      <c r="H851" s="952"/>
      <c r="I851" s="952"/>
      <c r="J851" s="952"/>
      <c r="K851" s="952"/>
      <c r="L851" s="952"/>
      <c r="M851" s="952"/>
      <c r="N851" s="952"/>
      <c r="O851" s="952"/>
      <c r="P851" s="952"/>
      <c r="Q851" s="952"/>
      <c r="R851" s="952"/>
      <c r="S851" s="952"/>
      <c r="T851" s="952"/>
      <c r="U851" s="952"/>
      <c r="V851" s="952"/>
      <c r="W851" s="952"/>
      <c r="X851" s="952"/>
      <c r="Y851" s="952"/>
      <c r="Z851" s="952"/>
      <c r="AA851" s="952"/>
      <c r="AB851" s="952"/>
      <c r="AC851" s="952"/>
      <c r="AD851" s="952"/>
      <c r="AE851" s="952"/>
      <c r="AF851" s="953"/>
      <c r="AG851" s="946"/>
      <c r="AH851" s="947"/>
      <c r="AI851" s="483"/>
      <c r="AJ851" s="482"/>
      <c r="AK851" s="482"/>
      <c r="AL851" s="481"/>
      <c r="AM851" s="481"/>
      <c r="AN851" s="480"/>
    </row>
    <row r="852" spans="1:40" ht="15.5" x14ac:dyDescent="0.35">
      <c r="A852" s="951"/>
      <c r="B852" s="952"/>
      <c r="C852" s="952"/>
      <c r="D852" s="952"/>
      <c r="E852" s="952"/>
      <c r="F852" s="952"/>
      <c r="G852" s="952"/>
      <c r="H852" s="952"/>
      <c r="I852" s="952"/>
      <c r="J852" s="952"/>
      <c r="K852" s="952"/>
      <c r="L852" s="952"/>
      <c r="M852" s="952"/>
      <c r="N852" s="952"/>
      <c r="O852" s="952"/>
      <c r="P852" s="952"/>
      <c r="Q852" s="952"/>
      <c r="R852" s="952"/>
      <c r="S852" s="952"/>
      <c r="T852" s="952"/>
      <c r="U852" s="952"/>
      <c r="V852" s="952"/>
      <c r="W852" s="952"/>
      <c r="X852" s="952"/>
      <c r="Y852" s="952"/>
      <c r="Z852" s="952"/>
      <c r="AA852" s="952"/>
      <c r="AB852" s="952"/>
      <c r="AC852" s="952"/>
      <c r="AD852" s="952"/>
      <c r="AE852" s="952"/>
      <c r="AF852" s="953"/>
      <c r="AG852" s="946"/>
      <c r="AH852" s="947"/>
      <c r="AI852" s="484"/>
      <c r="AJ852" s="482"/>
      <c r="AK852" s="482"/>
      <c r="AL852" s="481"/>
      <c r="AM852" s="481"/>
      <c r="AN852" s="480"/>
    </row>
    <row r="853" spans="1:40" ht="15.5" x14ac:dyDescent="0.35">
      <c r="A853" s="951"/>
      <c r="B853" s="952"/>
      <c r="C853" s="952"/>
      <c r="D853" s="952"/>
      <c r="E853" s="952"/>
      <c r="F853" s="952"/>
      <c r="G853" s="952"/>
      <c r="H853" s="952"/>
      <c r="I853" s="952"/>
      <c r="J853" s="952"/>
      <c r="K853" s="952"/>
      <c r="L853" s="952"/>
      <c r="M853" s="952"/>
      <c r="N853" s="952"/>
      <c r="O853" s="952"/>
      <c r="P853" s="952"/>
      <c r="Q853" s="952"/>
      <c r="R853" s="952"/>
      <c r="S853" s="952"/>
      <c r="T853" s="952"/>
      <c r="U853" s="952"/>
      <c r="V853" s="952"/>
      <c r="W853" s="952"/>
      <c r="X853" s="952"/>
      <c r="Y853" s="952"/>
      <c r="Z853" s="952"/>
      <c r="AA853" s="952"/>
      <c r="AB853" s="952"/>
      <c r="AC853" s="952"/>
      <c r="AD853" s="952"/>
      <c r="AE853" s="952"/>
      <c r="AF853" s="953"/>
      <c r="AG853" s="946"/>
      <c r="AH853" s="947"/>
      <c r="AI853" s="483"/>
      <c r="AJ853" s="482"/>
      <c r="AK853" s="482"/>
      <c r="AL853" s="481"/>
      <c r="AM853" s="481"/>
      <c r="AN853" s="480"/>
    </row>
    <row r="854" spans="1:40" ht="15.5" x14ac:dyDescent="0.35">
      <c r="A854" s="951"/>
      <c r="B854" s="952"/>
      <c r="C854" s="952"/>
      <c r="D854" s="952"/>
      <c r="E854" s="952"/>
      <c r="F854" s="952"/>
      <c r="G854" s="952"/>
      <c r="H854" s="952"/>
      <c r="I854" s="952"/>
      <c r="J854" s="952"/>
      <c r="K854" s="952"/>
      <c r="L854" s="952"/>
      <c r="M854" s="952"/>
      <c r="N854" s="952"/>
      <c r="O854" s="952"/>
      <c r="P854" s="952"/>
      <c r="Q854" s="952"/>
      <c r="R854" s="952"/>
      <c r="S854" s="952"/>
      <c r="T854" s="952"/>
      <c r="U854" s="952"/>
      <c r="V854" s="952"/>
      <c r="W854" s="952"/>
      <c r="X854" s="952"/>
      <c r="Y854" s="952"/>
      <c r="Z854" s="952"/>
      <c r="AA854" s="952"/>
      <c r="AB854" s="952"/>
      <c r="AC854" s="952"/>
      <c r="AD854" s="952"/>
      <c r="AE854" s="952"/>
      <c r="AF854" s="953"/>
      <c r="AG854" s="946"/>
      <c r="AH854" s="947"/>
      <c r="AI854" s="483"/>
      <c r="AJ854" s="482"/>
      <c r="AK854" s="482"/>
      <c r="AL854" s="481"/>
      <c r="AM854" s="481"/>
      <c r="AN854" s="480"/>
    </row>
    <row r="855" spans="1:40" ht="15.5" x14ac:dyDescent="0.35">
      <c r="A855" s="951"/>
      <c r="B855" s="952"/>
      <c r="C855" s="952"/>
      <c r="D855" s="952"/>
      <c r="E855" s="952"/>
      <c r="F855" s="952"/>
      <c r="G855" s="952"/>
      <c r="H855" s="952"/>
      <c r="I855" s="952"/>
      <c r="J855" s="952"/>
      <c r="K855" s="952"/>
      <c r="L855" s="952"/>
      <c r="M855" s="952"/>
      <c r="N855" s="952"/>
      <c r="O855" s="952"/>
      <c r="P855" s="952"/>
      <c r="Q855" s="952"/>
      <c r="R855" s="952"/>
      <c r="S855" s="952"/>
      <c r="T855" s="952"/>
      <c r="U855" s="952"/>
      <c r="V855" s="952"/>
      <c r="W855" s="952"/>
      <c r="X855" s="952"/>
      <c r="Y855" s="952"/>
      <c r="Z855" s="952"/>
      <c r="AA855" s="952"/>
      <c r="AB855" s="952"/>
      <c r="AC855" s="952"/>
      <c r="AD855" s="952"/>
      <c r="AE855" s="952"/>
      <c r="AF855" s="953"/>
      <c r="AG855" s="946"/>
      <c r="AH855" s="947"/>
      <c r="AI855" s="483"/>
      <c r="AJ855" s="482"/>
      <c r="AK855" s="482"/>
      <c r="AL855" s="481"/>
      <c r="AM855" s="481"/>
      <c r="AN855" s="480"/>
    </row>
    <row r="856" spans="1:40" ht="15.5" x14ac:dyDescent="0.35">
      <c r="A856" s="951"/>
      <c r="B856" s="952"/>
      <c r="C856" s="952"/>
      <c r="D856" s="952"/>
      <c r="E856" s="952"/>
      <c r="F856" s="952"/>
      <c r="G856" s="952"/>
      <c r="H856" s="952"/>
      <c r="I856" s="952"/>
      <c r="J856" s="952"/>
      <c r="K856" s="952"/>
      <c r="L856" s="952"/>
      <c r="M856" s="952"/>
      <c r="N856" s="952"/>
      <c r="O856" s="952"/>
      <c r="P856" s="952"/>
      <c r="Q856" s="952"/>
      <c r="R856" s="952"/>
      <c r="S856" s="952"/>
      <c r="T856" s="952"/>
      <c r="U856" s="952"/>
      <c r="V856" s="952"/>
      <c r="W856" s="952"/>
      <c r="X856" s="952"/>
      <c r="Y856" s="952"/>
      <c r="Z856" s="952"/>
      <c r="AA856" s="952"/>
      <c r="AB856" s="952"/>
      <c r="AC856" s="952"/>
      <c r="AD856" s="952"/>
      <c r="AE856" s="952"/>
      <c r="AF856" s="953"/>
      <c r="AG856" s="946"/>
      <c r="AH856" s="947"/>
      <c r="AI856" s="483"/>
      <c r="AJ856" s="482"/>
      <c r="AK856" s="482"/>
      <c r="AL856" s="481"/>
      <c r="AM856" s="481"/>
      <c r="AN856" s="480"/>
    </row>
    <row r="857" spans="1:40" ht="15.5" x14ac:dyDescent="0.35">
      <c r="A857" s="951"/>
      <c r="B857" s="952"/>
      <c r="C857" s="952"/>
      <c r="D857" s="952"/>
      <c r="E857" s="952"/>
      <c r="F857" s="952"/>
      <c r="G857" s="952"/>
      <c r="H857" s="952"/>
      <c r="I857" s="952"/>
      <c r="J857" s="952"/>
      <c r="K857" s="952"/>
      <c r="L857" s="952"/>
      <c r="M857" s="952"/>
      <c r="N857" s="952"/>
      <c r="O857" s="952"/>
      <c r="P857" s="952"/>
      <c r="Q857" s="952"/>
      <c r="R857" s="952"/>
      <c r="S857" s="952"/>
      <c r="T857" s="952"/>
      <c r="U857" s="952"/>
      <c r="V857" s="952"/>
      <c r="W857" s="952"/>
      <c r="X857" s="952"/>
      <c r="Y857" s="952"/>
      <c r="Z857" s="952"/>
      <c r="AA857" s="952"/>
      <c r="AB857" s="952"/>
      <c r="AC857" s="952"/>
      <c r="AD857" s="952"/>
      <c r="AE857" s="952"/>
      <c r="AF857" s="953"/>
      <c r="AG857" s="946"/>
      <c r="AH857" s="947"/>
      <c r="AI857" s="483"/>
      <c r="AJ857" s="482"/>
      <c r="AK857" s="482"/>
      <c r="AL857" s="481"/>
      <c r="AM857" s="481"/>
      <c r="AN857" s="480"/>
    </row>
    <row r="858" spans="1:40" ht="15.5" x14ac:dyDescent="0.35">
      <c r="A858" s="951"/>
      <c r="B858" s="952"/>
      <c r="C858" s="952"/>
      <c r="D858" s="952"/>
      <c r="E858" s="952"/>
      <c r="F858" s="952"/>
      <c r="G858" s="952"/>
      <c r="H858" s="952"/>
      <c r="I858" s="952"/>
      <c r="J858" s="952"/>
      <c r="K858" s="952"/>
      <c r="L858" s="952"/>
      <c r="M858" s="952"/>
      <c r="N858" s="952"/>
      <c r="O858" s="952"/>
      <c r="P858" s="952"/>
      <c r="Q858" s="952"/>
      <c r="R858" s="952"/>
      <c r="S858" s="952"/>
      <c r="T858" s="952"/>
      <c r="U858" s="952"/>
      <c r="V858" s="952"/>
      <c r="W858" s="952"/>
      <c r="X858" s="952"/>
      <c r="Y858" s="952"/>
      <c r="Z858" s="952"/>
      <c r="AA858" s="952"/>
      <c r="AB858" s="952"/>
      <c r="AC858" s="952"/>
      <c r="AD858" s="952"/>
      <c r="AE858" s="952"/>
      <c r="AF858" s="953"/>
      <c r="AG858" s="944"/>
      <c r="AH858" s="945"/>
      <c r="AI858" s="568"/>
      <c r="AJ858" s="564"/>
      <c r="AK858" s="565"/>
      <c r="AL858" s="565"/>
      <c r="AM858" s="566"/>
      <c r="AN858" s="567"/>
    </row>
    <row r="859" spans="1:40" ht="15.5" x14ac:dyDescent="0.35">
      <c r="A859" s="951"/>
      <c r="B859" s="952"/>
      <c r="C859" s="952"/>
      <c r="D859" s="952"/>
      <c r="E859" s="952"/>
      <c r="F859" s="952"/>
      <c r="G859" s="952"/>
      <c r="H859" s="952"/>
      <c r="I859" s="952"/>
      <c r="J859" s="952"/>
      <c r="K859" s="952"/>
      <c r="L859" s="952"/>
      <c r="M859" s="952"/>
      <c r="N859" s="952"/>
      <c r="O859" s="952"/>
      <c r="P859" s="952"/>
      <c r="Q859" s="952"/>
      <c r="R859" s="952"/>
      <c r="S859" s="952"/>
      <c r="T859" s="952"/>
      <c r="U859" s="952"/>
      <c r="V859" s="952"/>
      <c r="W859" s="952"/>
      <c r="X859" s="952"/>
      <c r="Y859" s="952"/>
      <c r="Z859" s="952"/>
      <c r="AA859" s="952"/>
      <c r="AB859" s="952"/>
      <c r="AC859" s="952"/>
      <c r="AD859" s="952"/>
      <c r="AE859" s="952"/>
      <c r="AF859" s="953"/>
      <c r="AG859" s="487"/>
      <c r="AH859" s="486"/>
      <c r="AI859" s="483"/>
      <c r="AJ859" s="482"/>
      <c r="AK859" s="481"/>
      <c r="AL859" s="481"/>
      <c r="AM859" s="485"/>
      <c r="AN859" s="480"/>
    </row>
    <row r="860" spans="1:40" ht="15.5" x14ac:dyDescent="0.35">
      <c r="A860" s="951"/>
      <c r="B860" s="952"/>
      <c r="C860" s="952"/>
      <c r="D860" s="952"/>
      <c r="E860" s="952"/>
      <c r="F860" s="952"/>
      <c r="G860" s="952"/>
      <c r="H860" s="952"/>
      <c r="I860" s="952"/>
      <c r="J860" s="952"/>
      <c r="K860" s="952"/>
      <c r="L860" s="952"/>
      <c r="M860" s="952"/>
      <c r="N860" s="952"/>
      <c r="O860" s="952"/>
      <c r="P860" s="952"/>
      <c r="Q860" s="952"/>
      <c r="R860" s="952"/>
      <c r="S860" s="952"/>
      <c r="T860" s="952"/>
      <c r="U860" s="952"/>
      <c r="V860" s="952"/>
      <c r="W860" s="952"/>
      <c r="X860" s="952"/>
      <c r="Y860" s="952"/>
      <c r="Z860" s="952"/>
      <c r="AA860" s="952"/>
      <c r="AB860" s="952"/>
      <c r="AC860" s="952"/>
      <c r="AD860" s="952"/>
      <c r="AE860" s="952"/>
      <c r="AF860" s="953"/>
      <c r="AG860" s="944"/>
      <c r="AH860" s="945"/>
      <c r="AI860" s="484"/>
      <c r="AJ860" s="482"/>
      <c r="AK860" s="482"/>
      <c r="AL860" s="481"/>
      <c r="AM860" s="481"/>
      <c r="AN860" s="480"/>
    </row>
    <row r="861" spans="1:40" ht="15.5" x14ac:dyDescent="0.35">
      <c r="A861" s="951"/>
      <c r="B861" s="952"/>
      <c r="C861" s="952"/>
      <c r="D861" s="952"/>
      <c r="E861" s="952"/>
      <c r="F861" s="952"/>
      <c r="G861" s="952"/>
      <c r="H861" s="952"/>
      <c r="I861" s="952"/>
      <c r="J861" s="952"/>
      <c r="K861" s="952"/>
      <c r="L861" s="952"/>
      <c r="M861" s="952"/>
      <c r="N861" s="952"/>
      <c r="O861" s="952"/>
      <c r="P861" s="952"/>
      <c r="Q861" s="952"/>
      <c r="R861" s="952"/>
      <c r="S861" s="952"/>
      <c r="T861" s="952"/>
      <c r="U861" s="952"/>
      <c r="V861" s="952"/>
      <c r="W861" s="952"/>
      <c r="X861" s="952"/>
      <c r="Y861" s="952"/>
      <c r="Z861" s="952"/>
      <c r="AA861" s="952"/>
      <c r="AB861" s="952"/>
      <c r="AC861" s="952"/>
      <c r="AD861" s="952"/>
      <c r="AE861" s="952"/>
      <c r="AF861" s="953"/>
      <c r="AG861" s="944"/>
      <c r="AH861" s="945"/>
      <c r="AI861" s="483"/>
      <c r="AJ861" s="564"/>
      <c r="AK861" s="565"/>
      <c r="AL861" s="565"/>
      <c r="AM861" s="566"/>
      <c r="AN861" s="567"/>
    </row>
    <row r="862" spans="1:40" ht="15.5" x14ac:dyDescent="0.35">
      <c r="A862" s="951"/>
      <c r="B862" s="952"/>
      <c r="C862" s="952"/>
      <c r="D862" s="952"/>
      <c r="E862" s="952"/>
      <c r="F862" s="952"/>
      <c r="G862" s="952"/>
      <c r="H862" s="952"/>
      <c r="I862" s="952"/>
      <c r="J862" s="952"/>
      <c r="K862" s="952"/>
      <c r="L862" s="952"/>
      <c r="M862" s="952"/>
      <c r="N862" s="952"/>
      <c r="O862" s="952"/>
      <c r="P862" s="952"/>
      <c r="Q862" s="952"/>
      <c r="R862" s="952"/>
      <c r="S862" s="952"/>
      <c r="T862" s="952"/>
      <c r="U862" s="952"/>
      <c r="V862" s="952"/>
      <c r="W862" s="952"/>
      <c r="X862" s="952"/>
      <c r="Y862" s="952"/>
      <c r="Z862" s="952"/>
      <c r="AA862" s="952"/>
      <c r="AB862" s="952"/>
      <c r="AC862" s="952"/>
      <c r="AD862" s="952"/>
      <c r="AE862" s="952"/>
      <c r="AF862" s="953"/>
      <c r="AG862" s="944"/>
      <c r="AH862" s="945"/>
      <c r="AI862" s="483"/>
      <c r="AJ862" s="482"/>
      <c r="AK862" s="481"/>
      <c r="AL862" s="481"/>
      <c r="AM862" s="485"/>
      <c r="AN862" s="480"/>
    </row>
    <row r="863" spans="1:40" ht="15.5" x14ac:dyDescent="0.35">
      <c r="A863" s="951"/>
      <c r="B863" s="952"/>
      <c r="C863" s="952"/>
      <c r="D863" s="952"/>
      <c r="E863" s="952"/>
      <c r="F863" s="952"/>
      <c r="G863" s="952"/>
      <c r="H863" s="952"/>
      <c r="I863" s="952"/>
      <c r="J863" s="952"/>
      <c r="K863" s="952"/>
      <c r="L863" s="952"/>
      <c r="M863" s="952"/>
      <c r="N863" s="952"/>
      <c r="O863" s="952"/>
      <c r="P863" s="952"/>
      <c r="Q863" s="952"/>
      <c r="R863" s="952"/>
      <c r="S863" s="952"/>
      <c r="T863" s="952"/>
      <c r="U863" s="952"/>
      <c r="V863" s="952"/>
      <c r="W863" s="952"/>
      <c r="X863" s="952"/>
      <c r="Y863" s="952"/>
      <c r="Z863" s="952"/>
      <c r="AA863" s="952"/>
      <c r="AB863" s="952"/>
      <c r="AC863" s="952"/>
      <c r="AD863" s="952"/>
      <c r="AE863" s="952"/>
      <c r="AF863" s="953"/>
      <c r="AG863" s="944"/>
      <c r="AH863" s="945"/>
      <c r="AI863" s="483"/>
      <c r="AJ863" s="564"/>
      <c r="AK863" s="565"/>
      <c r="AL863" s="565"/>
      <c r="AM863" s="566"/>
      <c r="AN863" s="567"/>
    </row>
    <row r="864" spans="1:40" ht="15.5" x14ac:dyDescent="0.35">
      <c r="A864" s="951"/>
      <c r="B864" s="952"/>
      <c r="C864" s="952"/>
      <c r="D864" s="952"/>
      <c r="E864" s="952"/>
      <c r="F864" s="952"/>
      <c r="G864" s="952"/>
      <c r="H864" s="952"/>
      <c r="I864" s="952"/>
      <c r="J864" s="952"/>
      <c r="K864" s="952"/>
      <c r="L864" s="952"/>
      <c r="M864" s="952"/>
      <c r="N864" s="952"/>
      <c r="O864" s="952"/>
      <c r="P864" s="952"/>
      <c r="Q864" s="952"/>
      <c r="R864" s="952"/>
      <c r="S864" s="952"/>
      <c r="T864" s="952"/>
      <c r="U864" s="952"/>
      <c r="V864" s="952"/>
      <c r="W864" s="952"/>
      <c r="X864" s="952"/>
      <c r="Y864" s="952"/>
      <c r="Z864" s="952"/>
      <c r="AA864" s="952"/>
      <c r="AB864" s="952"/>
      <c r="AC864" s="952"/>
      <c r="AD864" s="952"/>
      <c r="AE864" s="952"/>
      <c r="AF864" s="953"/>
      <c r="AG864" s="946"/>
      <c r="AH864" s="947"/>
      <c r="AI864" s="483"/>
      <c r="AJ864" s="482"/>
      <c r="AK864" s="481"/>
      <c r="AL864" s="481"/>
      <c r="AM864" s="481"/>
      <c r="AN864" s="480"/>
    </row>
    <row r="865" spans="1:40" ht="16" thickBot="1" x14ac:dyDescent="0.4">
      <c r="A865" s="951"/>
      <c r="B865" s="952"/>
      <c r="C865" s="952"/>
      <c r="D865" s="952"/>
      <c r="E865" s="952"/>
      <c r="F865" s="952"/>
      <c r="G865" s="952"/>
      <c r="H865" s="952"/>
      <c r="I865" s="952"/>
      <c r="J865" s="952"/>
      <c r="K865" s="952"/>
      <c r="L865" s="952"/>
      <c r="M865" s="952"/>
      <c r="N865" s="952"/>
      <c r="O865" s="952"/>
      <c r="P865" s="952"/>
      <c r="Q865" s="952"/>
      <c r="R865" s="952"/>
      <c r="S865" s="952"/>
      <c r="T865" s="952"/>
      <c r="U865" s="952"/>
      <c r="V865" s="952"/>
      <c r="W865" s="952"/>
      <c r="X865" s="952"/>
      <c r="Y865" s="952"/>
      <c r="Z865" s="952"/>
      <c r="AA865" s="952"/>
      <c r="AB865" s="952"/>
      <c r="AC865" s="952"/>
      <c r="AD865" s="952"/>
      <c r="AE865" s="952"/>
      <c r="AF865" s="953"/>
      <c r="AG865" s="930"/>
      <c r="AH865" s="931"/>
      <c r="AI865" s="479"/>
      <c r="AJ865" s="478"/>
      <c r="AK865" s="478"/>
      <c r="AL865" s="478"/>
      <c r="AM865" s="478"/>
      <c r="AN865" s="477"/>
    </row>
    <row r="866" spans="1:40" ht="15.5" x14ac:dyDescent="0.35">
      <c r="A866" s="951"/>
      <c r="B866" s="952"/>
      <c r="C866" s="952"/>
      <c r="D866" s="952"/>
      <c r="E866" s="952"/>
      <c r="F866" s="952"/>
      <c r="G866" s="952"/>
      <c r="H866" s="952"/>
      <c r="I866" s="952"/>
      <c r="J866" s="952"/>
      <c r="K866" s="952"/>
      <c r="L866" s="952"/>
      <c r="M866" s="952"/>
      <c r="N866" s="952"/>
      <c r="O866" s="952"/>
      <c r="P866" s="952"/>
      <c r="Q866" s="952"/>
      <c r="R866" s="952"/>
      <c r="S866" s="952"/>
      <c r="T866" s="952"/>
      <c r="U866" s="952"/>
      <c r="V866" s="952"/>
      <c r="W866" s="952"/>
      <c r="X866" s="952"/>
      <c r="Y866" s="952"/>
      <c r="Z866" s="952"/>
      <c r="AA866" s="952"/>
      <c r="AB866" s="952"/>
      <c r="AC866" s="952"/>
      <c r="AD866" s="952"/>
      <c r="AE866" s="952"/>
      <c r="AF866" s="953"/>
      <c r="AG866" s="932" t="s">
        <v>433</v>
      </c>
      <c r="AH866" s="933"/>
      <c r="AI866" s="933"/>
      <c r="AJ866" s="933"/>
      <c r="AK866" s="933"/>
      <c r="AL866" s="933"/>
      <c r="AM866" s="934"/>
      <c r="AN866" s="476">
        <f>SUM(AN835:AN865)</f>
        <v>21</v>
      </c>
    </row>
    <row r="867" spans="1:40" ht="15.5" x14ac:dyDescent="0.35">
      <c r="A867" s="951"/>
      <c r="B867" s="952"/>
      <c r="C867" s="952"/>
      <c r="D867" s="952"/>
      <c r="E867" s="952"/>
      <c r="F867" s="952"/>
      <c r="G867" s="952"/>
      <c r="H867" s="952"/>
      <c r="I867" s="952"/>
      <c r="J867" s="952"/>
      <c r="K867" s="952"/>
      <c r="L867" s="952"/>
      <c r="M867" s="952"/>
      <c r="N867" s="952"/>
      <c r="O867" s="952"/>
      <c r="P867" s="952"/>
      <c r="Q867" s="952"/>
      <c r="R867" s="952"/>
      <c r="S867" s="952"/>
      <c r="T867" s="952"/>
      <c r="U867" s="952"/>
      <c r="V867" s="952"/>
      <c r="W867" s="952"/>
      <c r="X867" s="952"/>
      <c r="Y867" s="952"/>
      <c r="Z867" s="952"/>
      <c r="AA867" s="952"/>
      <c r="AB867" s="952"/>
      <c r="AC867" s="952"/>
      <c r="AD867" s="952"/>
      <c r="AE867" s="952"/>
      <c r="AF867" s="953"/>
      <c r="AG867" s="935"/>
      <c r="AH867" s="936"/>
      <c r="AI867" s="936"/>
      <c r="AJ867" s="936"/>
      <c r="AK867" s="936"/>
      <c r="AL867" s="936"/>
      <c r="AM867" s="937"/>
      <c r="AN867" s="475"/>
    </row>
    <row r="868" spans="1:40" ht="18.5" thickBot="1" x14ac:dyDescent="0.45">
      <c r="A868" s="954"/>
      <c r="B868" s="955"/>
      <c r="C868" s="955"/>
      <c r="D868" s="955"/>
      <c r="E868" s="955"/>
      <c r="F868" s="955"/>
      <c r="G868" s="955"/>
      <c r="H868" s="955"/>
      <c r="I868" s="955"/>
      <c r="J868" s="955"/>
      <c r="K868" s="955"/>
      <c r="L868" s="955"/>
      <c r="M868" s="955"/>
      <c r="N868" s="955"/>
      <c r="O868" s="955"/>
      <c r="P868" s="955"/>
      <c r="Q868" s="955"/>
      <c r="R868" s="955"/>
      <c r="S868" s="955"/>
      <c r="T868" s="955"/>
      <c r="U868" s="955"/>
      <c r="V868" s="955"/>
      <c r="W868" s="955"/>
      <c r="X868" s="955"/>
      <c r="Y868" s="955"/>
      <c r="Z868" s="955"/>
      <c r="AA868" s="955"/>
      <c r="AB868" s="955"/>
      <c r="AC868" s="955"/>
      <c r="AD868" s="955"/>
      <c r="AE868" s="955"/>
      <c r="AF868" s="956"/>
      <c r="AG868" s="938" t="s">
        <v>432</v>
      </c>
      <c r="AH868" s="939"/>
      <c r="AI868" s="939"/>
      <c r="AJ868" s="939"/>
      <c r="AK868" s="939"/>
      <c r="AL868" s="939"/>
      <c r="AM868" s="940"/>
      <c r="AN868" s="474">
        <f>AN866-AN867</f>
        <v>21</v>
      </c>
    </row>
    <row r="869" spans="1:40" ht="15.5" x14ac:dyDescent="0.35">
      <c r="A869" s="473"/>
      <c r="B869" s="472"/>
      <c r="C869" s="468"/>
      <c r="D869" s="468"/>
      <c r="E869" s="468"/>
      <c r="F869" s="468"/>
      <c r="G869" s="468"/>
      <c r="H869" s="469"/>
      <c r="I869" s="468"/>
      <c r="J869" s="468"/>
      <c r="K869" s="468"/>
      <c r="L869" s="468"/>
      <c r="M869" s="468"/>
      <c r="N869" s="468"/>
      <c r="O869" s="468"/>
      <c r="P869" s="468"/>
      <c r="Q869" s="468"/>
      <c r="R869" s="468"/>
      <c r="S869" s="941"/>
      <c r="T869" s="941"/>
      <c r="U869" s="941"/>
      <c r="V869" s="941"/>
      <c r="W869" s="941"/>
      <c r="X869" s="941"/>
      <c r="Y869" s="941"/>
      <c r="Z869" s="941"/>
      <c r="AA869" s="941"/>
      <c r="AB869" s="941"/>
      <c r="AC869" s="941"/>
      <c r="AD869" s="941"/>
      <c r="AE869" s="941"/>
      <c r="AF869" s="941"/>
      <c r="AG869" s="941"/>
      <c r="AH869" s="941"/>
      <c r="AI869" s="471"/>
      <c r="AJ869" s="470"/>
      <c r="AK869" s="469"/>
      <c r="AL869" s="468"/>
      <c r="AM869" s="468"/>
      <c r="AN869" s="467"/>
    </row>
    <row r="870" spans="1:40" ht="15.5" x14ac:dyDescent="0.35">
      <c r="A870" s="463"/>
      <c r="B870" s="462"/>
      <c r="H870" s="461"/>
      <c r="S870" s="942"/>
      <c r="T870" s="942"/>
      <c r="U870" s="942"/>
      <c r="V870" s="942"/>
      <c r="W870" s="942"/>
      <c r="X870" s="942"/>
      <c r="Y870" s="942"/>
      <c r="Z870" s="942"/>
      <c r="AA870" s="942"/>
      <c r="AB870" s="942"/>
      <c r="AC870" s="942"/>
      <c r="AD870" s="942"/>
      <c r="AE870" s="942"/>
      <c r="AF870" s="942"/>
      <c r="AG870" s="942"/>
      <c r="AH870" s="942"/>
      <c r="AI870" s="466"/>
      <c r="AJ870" s="465"/>
      <c r="AK870" s="461"/>
      <c r="AN870" s="464"/>
    </row>
    <row r="871" spans="1:40" ht="15.5" x14ac:dyDescent="0.35">
      <c r="A871" s="463"/>
      <c r="B871" s="462"/>
      <c r="H871" s="461"/>
      <c r="S871" s="942"/>
      <c r="T871" s="942"/>
      <c r="U871" s="942"/>
      <c r="V871" s="942"/>
      <c r="W871" s="942"/>
      <c r="X871" s="942"/>
      <c r="Y871" s="942"/>
      <c r="Z871" s="942"/>
      <c r="AA871" s="942"/>
      <c r="AB871" s="942"/>
      <c r="AC871" s="942"/>
      <c r="AD871" s="942"/>
      <c r="AE871" s="942"/>
      <c r="AF871" s="942"/>
      <c r="AG871" s="942"/>
      <c r="AH871" s="942"/>
      <c r="AI871" s="466"/>
      <c r="AJ871" s="465"/>
      <c r="AK871" s="461"/>
      <c r="AN871" s="464"/>
    </row>
    <row r="872" spans="1:40" ht="15.5" x14ac:dyDescent="0.35">
      <c r="A872" s="463"/>
      <c r="B872" s="462"/>
      <c r="H872" s="461"/>
      <c r="S872" s="942"/>
      <c r="T872" s="942"/>
      <c r="U872" s="942"/>
      <c r="V872" s="942"/>
      <c r="W872" s="942"/>
      <c r="X872" s="942"/>
      <c r="Y872" s="942"/>
      <c r="Z872" s="942"/>
      <c r="AA872" s="942"/>
      <c r="AB872" s="942"/>
      <c r="AC872" s="942"/>
      <c r="AD872" s="942"/>
      <c r="AE872" s="942"/>
      <c r="AF872" s="942"/>
      <c r="AG872" s="942"/>
      <c r="AH872" s="942"/>
      <c r="AI872" s="466"/>
      <c r="AJ872" s="465"/>
      <c r="AK872" s="461"/>
      <c r="AN872" s="464"/>
    </row>
    <row r="873" spans="1:40" ht="15.5" x14ac:dyDescent="0.35">
      <c r="A873" s="463"/>
      <c r="B873" s="462"/>
      <c r="H873" s="461"/>
      <c r="S873" s="942"/>
      <c r="T873" s="942"/>
      <c r="U873" s="942"/>
      <c r="V873" s="942"/>
      <c r="W873" s="942"/>
      <c r="X873" s="942"/>
      <c r="Y873" s="942"/>
      <c r="Z873" s="942"/>
      <c r="AA873" s="942"/>
      <c r="AB873" s="942"/>
      <c r="AC873" s="942"/>
      <c r="AD873" s="942"/>
      <c r="AE873" s="942"/>
      <c r="AF873" s="942"/>
      <c r="AG873" s="942"/>
      <c r="AH873" s="942"/>
      <c r="AI873" s="466"/>
      <c r="AJ873" s="465"/>
      <c r="AK873" s="461"/>
      <c r="AN873" s="464"/>
    </row>
    <row r="874" spans="1:40" ht="15.5" x14ac:dyDescent="0.35">
      <c r="A874" s="463"/>
      <c r="B874" s="462"/>
      <c r="H874" s="461"/>
      <c r="S874" s="942"/>
      <c r="T874" s="942"/>
      <c r="U874" s="942"/>
      <c r="V874" s="942"/>
      <c r="W874" s="942"/>
      <c r="X874" s="942"/>
      <c r="Y874" s="942"/>
      <c r="Z874" s="942"/>
      <c r="AA874" s="942"/>
      <c r="AB874" s="942"/>
      <c r="AC874" s="942"/>
      <c r="AD874" s="942"/>
      <c r="AE874" s="942"/>
      <c r="AF874" s="942"/>
      <c r="AG874" s="942"/>
      <c r="AH874" s="942"/>
      <c r="AI874" s="466"/>
      <c r="AJ874" s="465"/>
      <c r="AK874" s="461"/>
      <c r="AN874" s="464"/>
    </row>
    <row r="875" spans="1:40" ht="15.5" x14ac:dyDescent="0.35">
      <c r="A875" s="463"/>
      <c r="B875" s="462"/>
      <c r="H875" s="461"/>
      <c r="S875" s="942"/>
      <c r="T875" s="942"/>
      <c r="U875" s="942"/>
      <c r="V875" s="942"/>
      <c r="W875" s="942"/>
      <c r="X875" s="942"/>
      <c r="Y875" s="942"/>
      <c r="Z875" s="942"/>
      <c r="AA875" s="942"/>
      <c r="AB875" s="942"/>
      <c r="AC875" s="942"/>
      <c r="AD875" s="942"/>
      <c r="AE875" s="942"/>
      <c r="AF875" s="942"/>
      <c r="AG875" s="942"/>
      <c r="AH875" s="942"/>
      <c r="AI875" s="922" t="s">
        <v>723</v>
      </c>
      <c r="AJ875" s="923"/>
      <c r="AK875" s="923"/>
      <c r="AL875" s="923"/>
      <c r="AM875" s="923"/>
      <c r="AN875" s="924"/>
    </row>
    <row r="876" spans="1:40" ht="13" x14ac:dyDescent="0.3">
      <c r="A876" s="920"/>
      <c r="B876" s="921"/>
      <c r="C876" s="921"/>
      <c r="D876" s="921"/>
      <c r="E876" s="921"/>
      <c r="F876" s="921"/>
      <c r="G876" s="921"/>
      <c r="H876" s="921"/>
      <c r="I876" s="921"/>
      <c r="J876" s="921"/>
      <c r="K876" s="921"/>
      <c r="L876" s="921"/>
      <c r="M876" s="921"/>
      <c r="N876" s="921"/>
      <c r="O876" s="921"/>
      <c r="P876" s="921"/>
      <c r="Q876" s="921"/>
      <c r="R876" s="921"/>
      <c r="S876" s="942"/>
      <c r="T876" s="942"/>
      <c r="U876" s="942"/>
      <c r="V876" s="942"/>
      <c r="W876" s="942"/>
      <c r="X876" s="942"/>
      <c r="Y876" s="942"/>
      <c r="Z876" s="942"/>
      <c r="AA876" s="942"/>
      <c r="AB876" s="942"/>
      <c r="AC876" s="942"/>
      <c r="AD876" s="942"/>
      <c r="AE876" s="942"/>
      <c r="AF876" s="942"/>
      <c r="AG876" s="942"/>
      <c r="AH876" s="942"/>
      <c r="AI876" s="922" t="s">
        <v>724</v>
      </c>
      <c r="AJ876" s="923"/>
      <c r="AK876" s="923"/>
      <c r="AL876" s="923"/>
      <c r="AM876" s="923"/>
      <c r="AN876" s="924"/>
    </row>
    <row r="877" spans="1:40" ht="13" x14ac:dyDescent="0.3">
      <c r="A877" s="920"/>
      <c r="B877" s="921"/>
      <c r="C877" s="921"/>
      <c r="D877" s="921"/>
      <c r="E877" s="921"/>
      <c r="F877" s="921"/>
      <c r="G877" s="921"/>
      <c r="H877" s="921"/>
      <c r="I877" s="921"/>
      <c r="J877" s="921"/>
      <c r="K877" s="921"/>
      <c r="L877" s="921"/>
      <c r="M877" s="921"/>
      <c r="N877" s="921"/>
      <c r="O877" s="921"/>
      <c r="P877" s="921"/>
      <c r="Q877" s="921"/>
      <c r="R877" s="921"/>
      <c r="S877" s="942"/>
      <c r="T877" s="942"/>
      <c r="U877" s="942"/>
      <c r="V877" s="942"/>
      <c r="W877" s="942"/>
      <c r="X877" s="942"/>
      <c r="Y877" s="942"/>
      <c r="Z877" s="942"/>
      <c r="AA877" s="942"/>
      <c r="AB877" s="942"/>
      <c r="AC877" s="942"/>
      <c r="AD877" s="942"/>
      <c r="AE877" s="942"/>
      <c r="AF877" s="942"/>
      <c r="AG877" s="942"/>
      <c r="AH877" s="942"/>
      <c r="AI877" s="922" t="s">
        <v>726</v>
      </c>
      <c r="AJ877" s="923"/>
      <c r="AK877" s="923"/>
      <c r="AL877" s="923"/>
      <c r="AM877" s="923"/>
      <c r="AN877" s="924"/>
    </row>
    <row r="878" spans="1:40" ht="13.5" thickBot="1" x14ac:dyDescent="0.35">
      <c r="A878" s="925"/>
      <c r="B878" s="926"/>
      <c r="C878" s="926"/>
      <c r="D878" s="926"/>
      <c r="E878" s="926"/>
      <c r="F878" s="926"/>
      <c r="G878" s="926"/>
      <c r="H878" s="926"/>
      <c r="I878" s="926"/>
      <c r="J878" s="926"/>
      <c r="K878" s="926"/>
      <c r="L878" s="926"/>
      <c r="M878" s="926"/>
      <c r="N878" s="926"/>
      <c r="O878" s="926"/>
      <c r="P878" s="926"/>
      <c r="Q878" s="926"/>
      <c r="R878" s="926"/>
      <c r="S878" s="943"/>
      <c r="T878" s="943"/>
      <c r="U878" s="943"/>
      <c r="V878" s="943"/>
      <c r="W878" s="943"/>
      <c r="X878" s="943"/>
      <c r="Y878" s="943"/>
      <c r="Z878" s="943"/>
      <c r="AA878" s="943"/>
      <c r="AB878" s="943"/>
      <c r="AC878" s="943"/>
      <c r="AD878" s="943"/>
      <c r="AE878" s="943"/>
      <c r="AF878" s="943"/>
      <c r="AG878" s="943"/>
      <c r="AH878" s="943"/>
      <c r="AI878" s="927"/>
      <c r="AJ878" s="928"/>
      <c r="AK878" s="928"/>
      <c r="AL878" s="928"/>
      <c r="AM878" s="928"/>
      <c r="AN878" s="929"/>
    </row>
  </sheetData>
  <mergeCells count="1106">
    <mergeCell ref="S869:AH878"/>
    <mergeCell ref="AI875:AN875"/>
    <mergeCell ref="A876:R876"/>
    <mergeCell ref="AI876:AN876"/>
    <mergeCell ref="A877:R877"/>
    <mergeCell ref="AI877:AN877"/>
    <mergeCell ref="A878:R878"/>
    <mergeCell ref="AI878:AN878"/>
    <mergeCell ref="A833:AF868"/>
    <mergeCell ref="AG833:AH834"/>
    <mergeCell ref="AI833:AI834"/>
    <mergeCell ref="AJ833:AL833"/>
    <mergeCell ref="AM833:AM834"/>
    <mergeCell ref="AN833:AN834"/>
    <mergeCell ref="AG835:AH835"/>
    <mergeCell ref="AG836:AH836"/>
    <mergeCell ref="AG837:AH837"/>
    <mergeCell ref="AG838:AH838"/>
    <mergeCell ref="AG839:AH839"/>
    <mergeCell ref="AG840:AH840"/>
    <mergeCell ref="AG841:AH841"/>
    <mergeCell ref="AG851:AH851"/>
    <mergeCell ref="AG852:AH852"/>
    <mergeCell ref="AG853:AH853"/>
    <mergeCell ref="AG854:AH854"/>
    <mergeCell ref="AG855:AH855"/>
    <mergeCell ref="AG856:AH856"/>
    <mergeCell ref="AG857:AH857"/>
    <mergeCell ref="AG858:AH858"/>
    <mergeCell ref="AG860:AH860"/>
    <mergeCell ref="AG861:AH861"/>
    <mergeCell ref="AG862:AH862"/>
    <mergeCell ref="AG863:AH863"/>
    <mergeCell ref="AG864:AH864"/>
    <mergeCell ref="AG865:AH865"/>
    <mergeCell ref="AG866:AM866"/>
    <mergeCell ref="AG867:AM867"/>
    <mergeCell ref="AG868:AM868"/>
    <mergeCell ref="A828:H828"/>
    <mergeCell ref="I828:AN828"/>
    <mergeCell ref="A829:H829"/>
    <mergeCell ref="I829:AD829"/>
    <mergeCell ref="AE829:AH829"/>
    <mergeCell ref="AJ829:AL829"/>
    <mergeCell ref="AM829:AN829"/>
    <mergeCell ref="A830:H830"/>
    <mergeCell ref="I830:AD830"/>
    <mergeCell ref="AE830:AH830"/>
    <mergeCell ref="AJ830:AL830"/>
    <mergeCell ref="AM830:AN830"/>
    <mergeCell ref="A832:G832"/>
    <mergeCell ref="H832:T832"/>
    <mergeCell ref="U832:AD832"/>
    <mergeCell ref="AE832:AI832"/>
    <mergeCell ref="AM832:AN832"/>
    <mergeCell ref="A1:H3"/>
    <mergeCell ref="I1:AK2"/>
    <mergeCell ref="AL1:AN1"/>
    <mergeCell ref="AL2:AN2"/>
    <mergeCell ref="I3:AK3"/>
    <mergeCell ref="AL3:AN3"/>
    <mergeCell ref="A824:H826"/>
    <mergeCell ref="I824:AK825"/>
    <mergeCell ref="AL824:AN824"/>
    <mergeCell ref="AL825:AN825"/>
    <mergeCell ref="I826:AK826"/>
    <mergeCell ref="AL826:AN826"/>
    <mergeCell ref="A827:E827"/>
    <mergeCell ref="F827:G827"/>
    <mergeCell ref="H827:I827"/>
    <mergeCell ref="J827:K827"/>
    <mergeCell ref="L827:M827"/>
    <mergeCell ref="N827:O827"/>
    <mergeCell ref="P827:Q827"/>
    <mergeCell ref="U827:Y827"/>
    <mergeCell ref="Z827:AF827"/>
    <mergeCell ref="AG827:AI827"/>
    <mergeCell ref="AJ827:AN827"/>
    <mergeCell ref="AG31:AH31"/>
    <mergeCell ref="AG32:AH32"/>
    <mergeCell ref="AG33:AH33"/>
    <mergeCell ref="AG34:AH34"/>
    <mergeCell ref="A7:H7"/>
    <mergeCell ref="I7:AD7"/>
    <mergeCell ref="AE7:AH7"/>
    <mergeCell ref="AJ7:AL7"/>
    <mergeCell ref="AM7:AN7"/>
    <mergeCell ref="A6:H6"/>
    <mergeCell ref="I6:AD6"/>
    <mergeCell ref="AE6:AH6"/>
    <mergeCell ref="AJ6:AL6"/>
    <mergeCell ref="AM6:AN6"/>
    <mergeCell ref="A5:H5"/>
    <mergeCell ref="I5:AN5"/>
    <mergeCell ref="A4:E4"/>
    <mergeCell ref="F4:G4"/>
    <mergeCell ref="H4:I4"/>
    <mergeCell ref="J4:K4"/>
    <mergeCell ref="L4:M4"/>
    <mergeCell ref="N4:O4"/>
    <mergeCell ref="P4:Q4"/>
    <mergeCell ref="U4:Y4"/>
    <mergeCell ref="Z4:AF4"/>
    <mergeCell ref="AG4:AI4"/>
    <mergeCell ref="AJ4:AN4"/>
    <mergeCell ref="A9:G9"/>
    <mergeCell ref="H9:T9"/>
    <mergeCell ref="U9:AD9"/>
    <mergeCell ref="AE9:AI9"/>
    <mergeCell ref="AM9:AN9"/>
    <mergeCell ref="AN10:AN11"/>
    <mergeCell ref="AG12:AH12"/>
    <mergeCell ref="AG13:AH13"/>
    <mergeCell ref="AG14:AH14"/>
    <mergeCell ref="AG15:AH15"/>
    <mergeCell ref="A10:AF52"/>
    <mergeCell ref="AG10:AH11"/>
    <mergeCell ref="AI10:AI11"/>
    <mergeCell ref="AJ10:AL10"/>
    <mergeCell ref="AM10:AM11"/>
    <mergeCell ref="AG22:AH22"/>
    <mergeCell ref="AG16:AH16"/>
    <mergeCell ref="AG17:AH17"/>
    <mergeCell ref="AG18:AH18"/>
    <mergeCell ref="AG19:AH19"/>
    <mergeCell ref="AG50:AM50"/>
    <mergeCell ref="AG51:AM51"/>
    <mergeCell ref="AG26:AH26"/>
    <mergeCell ref="AG20:AH20"/>
    <mergeCell ref="AG21:AH21"/>
    <mergeCell ref="AG35:AH35"/>
    <mergeCell ref="AG23:AH23"/>
    <mergeCell ref="AG24:AH24"/>
    <mergeCell ref="AG25:AH25"/>
    <mergeCell ref="AG28:AH28"/>
    <mergeCell ref="AG29:AH29"/>
    <mergeCell ref="AG30:AH30"/>
    <mergeCell ref="A63:H65"/>
    <mergeCell ref="I63:AK64"/>
    <mergeCell ref="AL63:AN63"/>
    <mergeCell ref="AL64:AN64"/>
    <mergeCell ref="I65:AK65"/>
    <mergeCell ref="AL65:AN65"/>
    <mergeCell ref="S53:AH62"/>
    <mergeCell ref="AI59:AN59"/>
    <mergeCell ref="A60:R60"/>
    <mergeCell ref="AI60:AN60"/>
    <mergeCell ref="A61:R61"/>
    <mergeCell ref="AI61:AN61"/>
    <mergeCell ref="A62:R62"/>
    <mergeCell ref="AI62:AN62"/>
    <mergeCell ref="AG52:AM52"/>
    <mergeCell ref="AG36:AH36"/>
    <mergeCell ref="AG37:AH37"/>
    <mergeCell ref="A71:G71"/>
    <mergeCell ref="H71:T71"/>
    <mergeCell ref="U71:AD71"/>
    <mergeCell ref="AE71:AI71"/>
    <mergeCell ref="AM71:AN71"/>
    <mergeCell ref="A69:H69"/>
    <mergeCell ref="I69:AD69"/>
    <mergeCell ref="AE69:AH69"/>
    <mergeCell ref="AJ69:AL69"/>
    <mergeCell ref="AM69:AN69"/>
    <mergeCell ref="AJ66:AN66"/>
    <mergeCell ref="A67:H67"/>
    <mergeCell ref="I67:AN67"/>
    <mergeCell ref="A68:H68"/>
    <mergeCell ref="I68:AD68"/>
    <mergeCell ref="AE68:AH68"/>
    <mergeCell ref="AJ68:AL68"/>
    <mergeCell ref="AM68:AN68"/>
    <mergeCell ref="N66:O66"/>
    <mergeCell ref="P66:Q66"/>
    <mergeCell ref="U66:Y66"/>
    <mergeCell ref="Z66:AF66"/>
    <mergeCell ref="AG66:AI66"/>
    <mergeCell ref="A66:E66"/>
    <mergeCell ref="F66:G66"/>
    <mergeCell ref="H66:I66"/>
    <mergeCell ref="J66:K66"/>
    <mergeCell ref="L66:M66"/>
    <mergeCell ref="AG97:AH97"/>
    <mergeCell ref="AG98:AH98"/>
    <mergeCell ref="AG99:AH99"/>
    <mergeCell ref="AG100:AH100"/>
    <mergeCell ref="AG101:AH101"/>
    <mergeCell ref="AG92:AH92"/>
    <mergeCell ref="AG93:AH93"/>
    <mergeCell ref="AG94:AH94"/>
    <mergeCell ref="AG95:AH95"/>
    <mergeCell ref="AG96:AH96"/>
    <mergeCell ref="AN72:AN73"/>
    <mergeCell ref="AG75:AH75"/>
    <mergeCell ref="AG76:AH76"/>
    <mergeCell ref="AG77:AH77"/>
    <mergeCell ref="AG78:AH78"/>
    <mergeCell ref="A72:AF108"/>
    <mergeCell ref="AG72:AH73"/>
    <mergeCell ref="AI72:AI73"/>
    <mergeCell ref="AJ72:AL72"/>
    <mergeCell ref="AM72:AM73"/>
    <mergeCell ref="AG79:AH79"/>
    <mergeCell ref="AG80:AH80"/>
    <mergeCell ref="AG81:AH81"/>
    <mergeCell ref="AG82:AH82"/>
    <mergeCell ref="AG83:AH83"/>
    <mergeCell ref="AG84:AH84"/>
    <mergeCell ref="AG85:AH85"/>
    <mergeCell ref="AG86:AH86"/>
    <mergeCell ref="AG87:AH87"/>
    <mergeCell ref="AG88:AH88"/>
    <mergeCell ref="AG89:AH89"/>
    <mergeCell ref="AG74:AH74"/>
    <mergeCell ref="A119:H121"/>
    <mergeCell ref="I119:AK120"/>
    <mergeCell ref="AL119:AN119"/>
    <mergeCell ref="AL120:AN120"/>
    <mergeCell ref="I121:AK121"/>
    <mergeCell ref="AL121:AN121"/>
    <mergeCell ref="S109:AH118"/>
    <mergeCell ref="AI115:AN115"/>
    <mergeCell ref="A116:R116"/>
    <mergeCell ref="AI116:AN116"/>
    <mergeCell ref="A117:R117"/>
    <mergeCell ref="AI117:AN117"/>
    <mergeCell ref="A118:R118"/>
    <mergeCell ref="AI118:AN118"/>
    <mergeCell ref="AG104:AH104"/>
    <mergeCell ref="AG105:AH105"/>
    <mergeCell ref="AG106:AM106"/>
    <mergeCell ref="AG107:AM107"/>
    <mergeCell ref="AG108:AM108"/>
    <mergeCell ref="A127:G127"/>
    <mergeCell ref="H127:T127"/>
    <mergeCell ref="U127:AD127"/>
    <mergeCell ref="AE127:AI127"/>
    <mergeCell ref="AM127:AN127"/>
    <mergeCell ref="A125:H125"/>
    <mergeCell ref="I125:AD125"/>
    <mergeCell ref="AE125:AH125"/>
    <mergeCell ref="AJ125:AL125"/>
    <mergeCell ref="AM125:AN125"/>
    <mergeCell ref="AJ122:AN122"/>
    <mergeCell ref="A123:H123"/>
    <mergeCell ref="I123:AN123"/>
    <mergeCell ref="A124:H124"/>
    <mergeCell ref="I124:AD124"/>
    <mergeCell ref="AE124:AH124"/>
    <mergeCell ref="AJ124:AL124"/>
    <mergeCell ref="AM124:AN124"/>
    <mergeCell ref="N122:O122"/>
    <mergeCell ref="P122:Q122"/>
    <mergeCell ref="U122:Y122"/>
    <mergeCell ref="Z122:AF122"/>
    <mergeCell ref="AG122:AI122"/>
    <mergeCell ref="A122:E122"/>
    <mergeCell ref="F122:G122"/>
    <mergeCell ref="H122:I122"/>
    <mergeCell ref="J122:K122"/>
    <mergeCell ref="L122:M122"/>
    <mergeCell ref="AG153:AH153"/>
    <mergeCell ref="AG154:AH154"/>
    <mergeCell ref="AG155:AH155"/>
    <mergeCell ref="AG156:AH156"/>
    <mergeCell ref="AG157:AH157"/>
    <mergeCell ref="AN128:AN129"/>
    <mergeCell ref="AG130:AH130"/>
    <mergeCell ref="AG131:AH131"/>
    <mergeCell ref="AG132:AH132"/>
    <mergeCell ref="AG133:AH133"/>
    <mergeCell ref="A128:AF162"/>
    <mergeCell ref="AG128:AH129"/>
    <mergeCell ref="AI128:AI129"/>
    <mergeCell ref="AJ128:AL128"/>
    <mergeCell ref="AM128:AM129"/>
    <mergeCell ref="AG134:AH134"/>
    <mergeCell ref="AG135:AH135"/>
    <mergeCell ref="AG136:AH136"/>
    <mergeCell ref="AG137:AH137"/>
    <mergeCell ref="AG138:AH138"/>
    <mergeCell ref="AG139:AH139"/>
    <mergeCell ref="AG140:AH140"/>
    <mergeCell ref="AG141:AH141"/>
    <mergeCell ref="AG149:AH149"/>
    <mergeCell ref="AG150:AH150"/>
    <mergeCell ref="AG151:AH151"/>
    <mergeCell ref="A173:H175"/>
    <mergeCell ref="I173:AK174"/>
    <mergeCell ref="AL173:AN173"/>
    <mergeCell ref="AL174:AN174"/>
    <mergeCell ref="I175:AK175"/>
    <mergeCell ref="AL175:AN175"/>
    <mergeCell ref="S163:AH172"/>
    <mergeCell ref="AI169:AN169"/>
    <mergeCell ref="A170:R170"/>
    <mergeCell ref="AI170:AN170"/>
    <mergeCell ref="A171:R171"/>
    <mergeCell ref="AI171:AN171"/>
    <mergeCell ref="A172:R172"/>
    <mergeCell ref="AI172:AN172"/>
    <mergeCell ref="AG158:AH158"/>
    <mergeCell ref="AG159:AH159"/>
    <mergeCell ref="AG160:AM160"/>
    <mergeCell ref="AG161:AM161"/>
    <mergeCell ref="AG162:AM162"/>
    <mergeCell ref="A181:G181"/>
    <mergeCell ref="H181:T181"/>
    <mergeCell ref="U181:AD181"/>
    <mergeCell ref="AE181:AI181"/>
    <mergeCell ref="AM181:AN181"/>
    <mergeCell ref="A179:H179"/>
    <mergeCell ref="I179:AD179"/>
    <mergeCell ref="AE179:AH179"/>
    <mergeCell ref="AJ179:AL179"/>
    <mergeCell ref="AM179:AN179"/>
    <mergeCell ref="AJ176:AN176"/>
    <mergeCell ref="A177:H177"/>
    <mergeCell ref="I177:AN177"/>
    <mergeCell ref="A178:H178"/>
    <mergeCell ref="I178:AD178"/>
    <mergeCell ref="AE178:AH178"/>
    <mergeCell ref="AJ178:AL178"/>
    <mergeCell ref="AM178:AN178"/>
    <mergeCell ref="N176:O176"/>
    <mergeCell ref="P176:Q176"/>
    <mergeCell ref="U176:Y176"/>
    <mergeCell ref="Z176:AF176"/>
    <mergeCell ref="AG176:AI176"/>
    <mergeCell ref="A176:E176"/>
    <mergeCell ref="F176:G176"/>
    <mergeCell ref="H176:I176"/>
    <mergeCell ref="J176:K176"/>
    <mergeCell ref="L176:M176"/>
    <mergeCell ref="AG201:AH201"/>
    <mergeCell ref="AG202:AH202"/>
    <mergeCell ref="AG203:AH203"/>
    <mergeCell ref="AG204:AH204"/>
    <mergeCell ref="AN182:AN183"/>
    <mergeCell ref="AG184:AH184"/>
    <mergeCell ref="AG185:AH185"/>
    <mergeCell ref="AG186:AH186"/>
    <mergeCell ref="AG187:AH187"/>
    <mergeCell ref="AG182:AH183"/>
    <mergeCell ref="AI182:AI183"/>
    <mergeCell ref="AJ182:AL182"/>
    <mergeCell ref="AM182:AM183"/>
    <mergeCell ref="AG188:AH188"/>
    <mergeCell ref="AG189:AH189"/>
    <mergeCell ref="AG190:AH190"/>
    <mergeCell ref="AG191:AH191"/>
    <mergeCell ref="AG192:AH192"/>
    <mergeCell ref="AG193:AH193"/>
    <mergeCell ref="AG194:AH194"/>
    <mergeCell ref="AG195:AH195"/>
    <mergeCell ref="A230:H232"/>
    <mergeCell ref="I230:AK231"/>
    <mergeCell ref="AL230:AN230"/>
    <mergeCell ref="AL231:AN231"/>
    <mergeCell ref="I232:AK232"/>
    <mergeCell ref="AL232:AN232"/>
    <mergeCell ref="A227:R227"/>
    <mergeCell ref="AI227:AN227"/>
    <mergeCell ref="A228:R228"/>
    <mergeCell ref="AI228:AN228"/>
    <mergeCell ref="A229:R229"/>
    <mergeCell ref="AI229:AN229"/>
    <mergeCell ref="AG217:AM217"/>
    <mergeCell ref="AG218:AM218"/>
    <mergeCell ref="AG219:AM219"/>
    <mergeCell ref="S220:AH229"/>
    <mergeCell ref="AI226:AN226"/>
    <mergeCell ref="A182:AF219"/>
    <mergeCell ref="AG196:AH196"/>
    <mergeCell ref="AG197:AH197"/>
    <mergeCell ref="AG198:AH198"/>
    <mergeCell ref="AG210:AH210"/>
    <mergeCell ref="AG211:AH211"/>
    <mergeCell ref="AG212:AH212"/>
    <mergeCell ref="AG215:AH215"/>
    <mergeCell ref="AG216:AH216"/>
    <mergeCell ref="AG205:AH205"/>
    <mergeCell ref="AG206:AH206"/>
    <mergeCell ref="AG207:AH207"/>
    <mergeCell ref="AG208:AH208"/>
    <mergeCell ref="AG209:AH209"/>
    <mergeCell ref="AG200:AH200"/>
    <mergeCell ref="A238:G238"/>
    <mergeCell ref="H238:T238"/>
    <mergeCell ref="U238:AD238"/>
    <mergeCell ref="AE238:AI238"/>
    <mergeCell ref="AM238:AN238"/>
    <mergeCell ref="A236:H236"/>
    <mergeCell ref="I236:AD236"/>
    <mergeCell ref="AE236:AH236"/>
    <mergeCell ref="AJ236:AL236"/>
    <mergeCell ref="AM236:AN236"/>
    <mergeCell ref="AJ233:AN233"/>
    <mergeCell ref="A234:H234"/>
    <mergeCell ref="I234:AN234"/>
    <mergeCell ref="A235:H235"/>
    <mergeCell ref="I235:AD235"/>
    <mergeCell ref="AE235:AH235"/>
    <mergeCell ref="AJ235:AL235"/>
    <mergeCell ref="AM235:AN235"/>
    <mergeCell ref="N233:O233"/>
    <mergeCell ref="P233:Q233"/>
    <mergeCell ref="U233:Y233"/>
    <mergeCell ref="Z233:AF233"/>
    <mergeCell ref="AG233:AI233"/>
    <mergeCell ref="A233:E233"/>
    <mergeCell ref="F233:G233"/>
    <mergeCell ref="H233:I233"/>
    <mergeCell ref="J233:K233"/>
    <mergeCell ref="L233:M233"/>
    <mergeCell ref="AG261:AH261"/>
    <mergeCell ref="AG262:AH262"/>
    <mergeCell ref="AG263:AH263"/>
    <mergeCell ref="AG264:AH264"/>
    <mergeCell ref="AG265:AH265"/>
    <mergeCell ref="AG256:AH256"/>
    <mergeCell ref="AG257:AH257"/>
    <mergeCell ref="AG258:AH258"/>
    <mergeCell ref="AG259:AH259"/>
    <mergeCell ref="AG260:AH260"/>
    <mergeCell ref="AN239:AN240"/>
    <mergeCell ref="AG241:AH241"/>
    <mergeCell ref="AG242:AH242"/>
    <mergeCell ref="AG243:AH243"/>
    <mergeCell ref="AG244:AH244"/>
    <mergeCell ref="A239:AF273"/>
    <mergeCell ref="AG239:AH240"/>
    <mergeCell ref="AI239:AI240"/>
    <mergeCell ref="AJ239:AL239"/>
    <mergeCell ref="AM239:AM240"/>
    <mergeCell ref="AG245:AH245"/>
    <mergeCell ref="AG246:AH246"/>
    <mergeCell ref="AG247:AH247"/>
    <mergeCell ref="AG248:AH248"/>
    <mergeCell ref="AG249:AH249"/>
    <mergeCell ref="AG250:AH250"/>
    <mergeCell ref="AG251:AH251"/>
    <mergeCell ref="AG252:AH252"/>
    <mergeCell ref="AG254:AH254"/>
    <mergeCell ref="AG255:AH255"/>
    <mergeCell ref="A284:H286"/>
    <mergeCell ref="I284:AK285"/>
    <mergeCell ref="AL284:AN284"/>
    <mergeCell ref="AL285:AN285"/>
    <mergeCell ref="I286:AK286"/>
    <mergeCell ref="AL286:AN286"/>
    <mergeCell ref="AG273:AM273"/>
    <mergeCell ref="S274:AH283"/>
    <mergeCell ref="AI280:AN280"/>
    <mergeCell ref="A281:R281"/>
    <mergeCell ref="AI281:AN281"/>
    <mergeCell ref="A282:R282"/>
    <mergeCell ref="AI282:AN282"/>
    <mergeCell ref="A283:R283"/>
    <mergeCell ref="AI283:AN283"/>
    <mergeCell ref="AG266:AH266"/>
    <mergeCell ref="AG269:AH269"/>
    <mergeCell ref="AG270:AH270"/>
    <mergeCell ref="AG271:AM271"/>
    <mergeCell ref="AG272:AM272"/>
    <mergeCell ref="A292:G292"/>
    <mergeCell ref="H292:T292"/>
    <mergeCell ref="U292:AD292"/>
    <mergeCell ref="AE292:AI292"/>
    <mergeCell ref="AM292:AN292"/>
    <mergeCell ref="A290:H290"/>
    <mergeCell ref="I290:AD290"/>
    <mergeCell ref="AE290:AH290"/>
    <mergeCell ref="AJ290:AL290"/>
    <mergeCell ref="AM290:AN290"/>
    <mergeCell ref="AJ287:AN287"/>
    <mergeCell ref="A288:H288"/>
    <mergeCell ref="I288:AN288"/>
    <mergeCell ref="A289:H289"/>
    <mergeCell ref="I289:AD289"/>
    <mergeCell ref="AE289:AH289"/>
    <mergeCell ref="AJ289:AL289"/>
    <mergeCell ref="AM289:AN289"/>
    <mergeCell ref="N287:O287"/>
    <mergeCell ref="P287:Q287"/>
    <mergeCell ref="U287:Y287"/>
    <mergeCell ref="Z287:AF287"/>
    <mergeCell ref="AG287:AI287"/>
    <mergeCell ref="A287:E287"/>
    <mergeCell ref="F287:G287"/>
    <mergeCell ref="H287:I287"/>
    <mergeCell ref="J287:K287"/>
    <mergeCell ref="L287:M287"/>
    <mergeCell ref="AG316:AH316"/>
    <mergeCell ref="AG317:AH317"/>
    <mergeCell ref="AG318:AH318"/>
    <mergeCell ref="AG319:AH319"/>
    <mergeCell ref="AG320:AH320"/>
    <mergeCell ref="AG311:AH311"/>
    <mergeCell ref="AG312:AH312"/>
    <mergeCell ref="AG313:AH313"/>
    <mergeCell ref="AG314:AH314"/>
    <mergeCell ref="AG315:AH315"/>
    <mergeCell ref="AN293:AN294"/>
    <mergeCell ref="AG295:AH295"/>
    <mergeCell ref="AG296:AH296"/>
    <mergeCell ref="AG297:AH297"/>
    <mergeCell ref="AG298:AH298"/>
    <mergeCell ref="A293:AF328"/>
    <mergeCell ref="AG293:AH294"/>
    <mergeCell ref="AI293:AI294"/>
    <mergeCell ref="AJ293:AL293"/>
    <mergeCell ref="AM293:AM294"/>
    <mergeCell ref="AG299:AH299"/>
    <mergeCell ref="AG300:AH300"/>
    <mergeCell ref="AG301:AH301"/>
    <mergeCell ref="AG302:AH302"/>
    <mergeCell ref="AG303:AH303"/>
    <mergeCell ref="AG304:AH304"/>
    <mergeCell ref="AG305:AH305"/>
    <mergeCell ref="AG306:AH306"/>
    <mergeCell ref="AG307:AH307"/>
    <mergeCell ref="AG309:AH309"/>
    <mergeCell ref="AG310:AH310"/>
    <mergeCell ref="A339:H341"/>
    <mergeCell ref="I339:AK340"/>
    <mergeCell ref="AL339:AN339"/>
    <mergeCell ref="AL340:AN340"/>
    <mergeCell ref="I341:AK341"/>
    <mergeCell ref="AL341:AN341"/>
    <mergeCell ref="AG328:AM328"/>
    <mergeCell ref="S329:AH338"/>
    <mergeCell ref="AI335:AN335"/>
    <mergeCell ref="A336:R336"/>
    <mergeCell ref="AI336:AN336"/>
    <mergeCell ref="A337:R337"/>
    <mergeCell ref="AI337:AN337"/>
    <mergeCell ref="A338:R338"/>
    <mergeCell ref="AI338:AN338"/>
    <mergeCell ref="AG321:AH321"/>
    <mergeCell ref="AG324:AH324"/>
    <mergeCell ref="AG325:AH325"/>
    <mergeCell ref="AG326:AM326"/>
    <mergeCell ref="AG327:AM327"/>
    <mergeCell ref="A347:G347"/>
    <mergeCell ref="H347:T347"/>
    <mergeCell ref="U347:AD347"/>
    <mergeCell ref="AE347:AI347"/>
    <mergeCell ref="AM347:AN347"/>
    <mergeCell ref="A345:H345"/>
    <mergeCell ref="I345:AD345"/>
    <mergeCell ref="AE345:AH345"/>
    <mergeCell ref="AJ345:AL345"/>
    <mergeCell ref="AM345:AN345"/>
    <mergeCell ref="AJ342:AN342"/>
    <mergeCell ref="A343:H343"/>
    <mergeCell ref="I343:AN343"/>
    <mergeCell ref="A344:H344"/>
    <mergeCell ref="I344:AD344"/>
    <mergeCell ref="AE344:AH344"/>
    <mergeCell ref="AJ344:AL344"/>
    <mergeCell ref="AM344:AN344"/>
    <mergeCell ref="N342:O342"/>
    <mergeCell ref="P342:Q342"/>
    <mergeCell ref="U342:Y342"/>
    <mergeCell ref="Z342:AF342"/>
    <mergeCell ref="AG342:AI342"/>
    <mergeCell ref="A342:E342"/>
    <mergeCell ref="F342:G342"/>
    <mergeCell ref="H342:I342"/>
    <mergeCell ref="J342:K342"/>
    <mergeCell ref="L342:M342"/>
    <mergeCell ref="AN348:AN349"/>
    <mergeCell ref="AG350:AH350"/>
    <mergeCell ref="AG351:AH351"/>
    <mergeCell ref="AG352:AH352"/>
    <mergeCell ref="AG353:AH353"/>
    <mergeCell ref="A348:AF383"/>
    <mergeCell ref="AG348:AH349"/>
    <mergeCell ref="AI348:AI349"/>
    <mergeCell ref="AJ348:AL348"/>
    <mergeCell ref="AM348:AM349"/>
    <mergeCell ref="AG354:AH354"/>
    <mergeCell ref="AG355:AH355"/>
    <mergeCell ref="AG356:AH356"/>
    <mergeCell ref="AG357:AH357"/>
    <mergeCell ref="AG358:AH358"/>
    <mergeCell ref="AG359:AH359"/>
    <mergeCell ref="AG360:AH360"/>
    <mergeCell ref="AG368:AH368"/>
    <mergeCell ref="AG374:AH374"/>
    <mergeCell ref="AG375:AH375"/>
    <mergeCell ref="AG376:AH376"/>
    <mergeCell ref="A394:H396"/>
    <mergeCell ref="I394:AK395"/>
    <mergeCell ref="AL394:AN394"/>
    <mergeCell ref="AL395:AN395"/>
    <mergeCell ref="I396:AK396"/>
    <mergeCell ref="AL396:AN396"/>
    <mergeCell ref="AG383:AM383"/>
    <mergeCell ref="S384:AH393"/>
    <mergeCell ref="AI390:AN390"/>
    <mergeCell ref="A391:R391"/>
    <mergeCell ref="AI391:AN391"/>
    <mergeCell ref="A392:R392"/>
    <mergeCell ref="AI392:AN392"/>
    <mergeCell ref="A393:R393"/>
    <mergeCell ref="AI393:AN393"/>
    <mergeCell ref="AG378:AH378"/>
    <mergeCell ref="AG379:AH379"/>
    <mergeCell ref="AG380:AH380"/>
    <mergeCell ref="AG381:AM381"/>
    <mergeCell ref="AG382:AM382"/>
    <mergeCell ref="A402:G402"/>
    <mergeCell ref="H402:T402"/>
    <mergeCell ref="U402:AD402"/>
    <mergeCell ref="AE402:AI402"/>
    <mergeCell ref="AM402:AN402"/>
    <mergeCell ref="A400:H400"/>
    <mergeCell ref="I400:AD400"/>
    <mergeCell ref="AE400:AH400"/>
    <mergeCell ref="AJ400:AL400"/>
    <mergeCell ref="AM400:AN400"/>
    <mergeCell ref="AJ397:AN397"/>
    <mergeCell ref="A398:H398"/>
    <mergeCell ref="I398:AN398"/>
    <mergeCell ref="A399:H399"/>
    <mergeCell ref="I399:AD399"/>
    <mergeCell ref="AE399:AH399"/>
    <mergeCell ref="AJ399:AL399"/>
    <mergeCell ref="AM399:AN399"/>
    <mergeCell ref="N397:O397"/>
    <mergeCell ref="P397:Q397"/>
    <mergeCell ref="U397:Y397"/>
    <mergeCell ref="Z397:AF397"/>
    <mergeCell ref="AG397:AI397"/>
    <mergeCell ref="A397:E397"/>
    <mergeCell ref="F397:G397"/>
    <mergeCell ref="H397:I397"/>
    <mergeCell ref="J397:K397"/>
    <mergeCell ref="L397:M397"/>
    <mergeCell ref="AN403:AN404"/>
    <mergeCell ref="AG405:AH405"/>
    <mergeCell ref="AG406:AH406"/>
    <mergeCell ref="AG407:AH407"/>
    <mergeCell ref="AG408:AH408"/>
    <mergeCell ref="A403:AF436"/>
    <mergeCell ref="AG403:AH404"/>
    <mergeCell ref="AI403:AI404"/>
    <mergeCell ref="AJ403:AL403"/>
    <mergeCell ref="AM403:AM404"/>
    <mergeCell ref="AG409:AH409"/>
    <mergeCell ref="AG410:AH410"/>
    <mergeCell ref="AG411:AH411"/>
    <mergeCell ref="AG412:AH412"/>
    <mergeCell ref="AG413:AH413"/>
    <mergeCell ref="AG414:AH414"/>
    <mergeCell ref="AG415:AH415"/>
    <mergeCell ref="AG426:AH426"/>
    <mergeCell ref="AG427:AH427"/>
    <mergeCell ref="AG428:AH428"/>
    <mergeCell ref="AG429:AH429"/>
    <mergeCell ref="A447:H449"/>
    <mergeCell ref="I447:AK448"/>
    <mergeCell ref="AL447:AN447"/>
    <mergeCell ref="AL448:AN448"/>
    <mergeCell ref="I449:AK449"/>
    <mergeCell ref="AL449:AN449"/>
    <mergeCell ref="AG436:AM436"/>
    <mergeCell ref="S437:AH446"/>
    <mergeCell ref="AI443:AN443"/>
    <mergeCell ref="A444:R444"/>
    <mergeCell ref="AI444:AN444"/>
    <mergeCell ref="A445:R445"/>
    <mergeCell ref="AI445:AN445"/>
    <mergeCell ref="A446:R446"/>
    <mergeCell ref="AI446:AN446"/>
    <mergeCell ref="AG431:AH431"/>
    <mergeCell ref="AG432:AH432"/>
    <mergeCell ref="AG433:AH433"/>
    <mergeCell ref="AG434:AM434"/>
    <mergeCell ref="AG435:AM435"/>
    <mergeCell ref="A455:G455"/>
    <mergeCell ref="H455:T455"/>
    <mergeCell ref="U455:AD455"/>
    <mergeCell ref="AE455:AI455"/>
    <mergeCell ref="AM455:AN455"/>
    <mergeCell ref="A453:H453"/>
    <mergeCell ref="I453:AD453"/>
    <mergeCell ref="AE453:AH453"/>
    <mergeCell ref="AJ453:AL453"/>
    <mergeCell ref="AM453:AN453"/>
    <mergeCell ref="AJ450:AN450"/>
    <mergeCell ref="A451:H451"/>
    <mergeCell ref="I451:AN451"/>
    <mergeCell ref="A452:H452"/>
    <mergeCell ref="I452:AD452"/>
    <mergeCell ref="AE452:AH452"/>
    <mergeCell ref="AJ452:AL452"/>
    <mergeCell ref="AM452:AN452"/>
    <mergeCell ref="N450:O450"/>
    <mergeCell ref="P450:Q450"/>
    <mergeCell ref="U450:Y450"/>
    <mergeCell ref="Z450:AF450"/>
    <mergeCell ref="AG450:AI450"/>
    <mergeCell ref="A450:E450"/>
    <mergeCell ref="F450:G450"/>
    <mergeCell ref="H450:I450"/>
    <mergeCell ref="J450:K450"/>
    <mergeCell ref="L450:M450"/>
    <mergeCell ref="AN456:AN457"/>
    <mergeCell ref="AG458:AH458"/>
    <mergeCell ref="AG459:AH459"/>
    <mergeCell ref="AG460:AH460"/>
    <mergeCell ref="AG461:AH461"/>
    <mergeCell ref="A456:AF500"/>
    <mergeCell ref="AG456:AH457"/>
    <mergeCell ref="AI456:AI457"/>
    <mergeCell ref="AJ456:AL456"/>
    <mergeCell ref="AM456:AM457"/>
    <mergeCell ref="AG462:AH462"/>
    <mergeCell ref="AG463:AH463"/>
    <mergeCell ref="AG464:AH464"/>
    <mergeCell ref="AG465:AH465"/>
    <mergeCell ref="AG466:AH466"/>
    <mergeCell ref="AG467:AH467"/>
    <mergeCell ref="AG468:AH468"/>
    <mergeCell ref="AG490:AH490"/>
    <mergeCell ref="AG491:AH491"/>
    <mergeCell ref="AG492:AH492"/>
    <mergeCell ref="AG493:AH493"/>
    <mergeCell ref="A511:H513"/>
    <mergeCell ref="I511:AK512"/>
    <mergeCell ref="AL511:AN511"/>
    <mergeCell ref="AL512:AN512"/>
    <mergeCell ref="I513:AK513"/>
    <mergeCell ref="AL513:AN513"/>
    <mergeCell ref="AG500:AM500"/>
    <mergeCell ref="S501:AH510"/>
    <mergeCell ref="AI507:AN507"/>
    <mergeCell ref="A508:R508"/>
    <mergeCell ref="AI508:AN508"/>
    <mergeCell ref="A509:R509"/>
    <mergeCell ref="AI509:AN509"/>
    <mergeCell ref="A510:R510"/>
    <mergeCell ref="AI510:AN510"/>
    <mergeCell ref="AG495:AH495"/>
    <mergeCell ref="AG496:AH496"/>
    <mergeCell ref="AG497:AH497"/>
    <mergeCell ref="AG498:AM498"/>
    <mergeCell ref="AG499:AM499"/>
    <mergeCell ref="A519:G519"/>
    <mergeCell ref="H519:T519"/>
    <mergeCell ref="U519:AD519"/>
    <mergeCell ref="AE519:AI519"/>
    <mergeCell ref="AM519:AN519"/>
    <mergeCell ref="A517:H517"/>
    <mergeCell ref="I517:AD517"/>
    <mergeCell ref="AE517:AH517"/>
    <mergeCell ref="AJ517:AL517"/>
    <mergeCell ref="AM517:AN517"/>
    <mergeCell ref="AJ514:AN514"/>
    <mergeCell ref="A515:H515"/>
    <mergeCell ref="I515:AN515"/>
    <mergeCell ref="A516:H516"/>
    <mergeCell ref="I516:AD516"/>
    <mergeCell ref="AE516:AH516"/>
    <mergeCell ref="AJ516:AL516"/>
    <mergeCell ref="AM516:AN516"/>
    <mergeCell ref="N514:O514"/>
    <mergeCell ref="P514:Q514"/>
    <mergeCell ref="U514:Y514"/>
    <mergeCell ref="Z514:AF514"/>
    <mergeCell ref="AG514:AI514"/>
    <mergeCell ref="A514:E514"/>
    <mergeCell ref="F514:G514"/>
    <mergeCell ref="H514:I514"/>
    <mergeCell ref="J514:K514"/>
    <mergeCell ref="L514:M514"/>
    <mergeCell ref="AG545:AH545"/>
    <mergeCell ref="AG546:AH546"/>
    <mergeCell ref="AG547:AH547"/>
    <mergeCell ref="AG548:AH548"/>
    <mergeCell ref="AG549:AH549"/>
    <mergeCell ref="AN520:AN521"/>
    <mergeCell ref="AG522:AH522"/>
    <mergeCell ref="AG523:AH523"/>
    <mergeCell ref="AG524:AH524"/>
    <mergeCell ref="AG525:AH525"/>
    <mergeCell ref="A520:AF553"/>
    <mergeCell ref="AG520:AH521"/>
    <mergeCell ref="AI520:AI521"/>
    <mergeCell ref="AJ520:AL520"/>
    <mergeCell ref="AM520:AM521"/>
    <mergeCell ref="AG526:AH526"/>
    <mergeCell ref="AG527:AH527"/>
    <mergeCell ref="AG528:AH528"/>
    <mergeCell ref="AG529:AH529"/>
    <mergeCell ref="AG530:AH530"/>
    <mergeCell ref="AG531:AH531"/>
    <mergeCell ref="AG532:AH532"/>
    <mergeCell ref="AG533:AH533"/>
    <mergeCell ref="AG534:AH534"/>
    <mergeCell ref="AG535:AH535"/>
    <mergeCell ref="AG543:AH543"/>
    <mergeCell ref="A564:H566"/>
    <mergeCell ref="I564:AK565"/>
    <mergeCell ref="AL564:AN564"/>
    <mergeCell ref="AL565:AN565"/>
    <mergeCell ref="I566:AK566"/>
    <mergeCell ref="AL566:AN566"/>
    <mergeCell ref="A561:R561"/>
    <mergeCell ref="AI561:AN561"/>
    <mergeCell ref="A562:R562"/>
    <mergeCell ref="AI562:AN562"/>
    <mergeCell ref="A563:R563"/>
    <mergeCell ref="AI563:AN563"/>
    <mergeCell ref="AG550:AH550"/>
    <mergeCell ref="AG551:AM551"/>
    <mergeCell ref="AG552:AM552"/>
    <mergeCell ref="AG553:AM553"/>
    <mergeCell ref="S554:AH563"/>
    <mergeCell ref="AI560:AN560"/>
    <mergeCell ref="A572:G572"/>
    <mergeCell ref="H572:T572"/>
    <mergeCell ref="U572:AD572"/>
    <mergeCell ref="AE572:AI572"/>
    <mergeCell ref="AM572:AN572"/>
    <mergeCell ref="A570:H570"/>
    <mergeCell ref="I570:AD570"/>
    <mergeCell ref="AE570:AH570"/>
    <mergeCell ref="AJ570:AL570"/>
    <mergeCell ref="AM570:AN570"/>
    <mergeCell ref="AJ567:AN567"/>
    <mergeCell ref="A568:H568"/>
    <mergeCell ref="I568:AN568"/>
    <mergeCell ref="A569:H569"/>
    <mergeCell ref="I569:AD569"/>
    <mergeCell ref="AE569:AH569"/>
    <mergeCell ref="AJ569:AL569"/>
    <mergeCell ref="AM569:AN569"/>
    <mergeCell ref="N567:O567"/>
    <mergeCell ref="P567:Q567"/>
    <mergeCell ref="U567:Y567"/>
    <mergeCell ref="Z567:AF567"/>
    <mergeCell ref="AG567:AI567"/>
    <mergeCell ref="A567:E567"/>
    <mergeCell ref="F567:G567"/>
    <mergeCell ref="H567:I567"/>
    <mergeCell ref="J567:K567"/>
    <mergeCell ref="L567:M567"/>
    <mergeCell ref="AG601:AH601"/>
    <mergeCell ref="AG602:AH602"/>
    <mergeCell ref="AG603:AH603"/>
    <mergeCell ref="AG604:AH604"/>
    <mergeCell ref="AG605:AH605"/>
    <mergeCell ref="AG596:AH596"/>
    <mergeCell ref="AG597:AH597"/>
    <mergeCell ref="AG598:AH598"/>
    <mergeCell ref="AG599:AH599"/>
    <mergeCell ref="AG600:AH600"/>
    <mergeCell ref="AN573:AN574"/>
    <mergeCell ref="AG575:AH575"/>
    <mergeCell ref="AG576:AH576"/>
    <mergeCell ref="AG577:AH577"/>
    <mergeCell ref="AG578:AH578"/>
    <mergeCell ref="A573:AF609"/>
    <mergeCell ref="AG573:AH574"/>
    <mergeCell ref="AI573:AI574"/>
    <mergeCell ref="AJ573:AL573"/>
    <mergeCell ref="AM573:AM574"/>
    <mergeCell ref="AG579:AH579"/>
    <mergeCell ref="AG580:AH580"/>
    <mergeCell ref="AG581:AH581"/>
    <mergeCell ref="AG582:AH582"/>
    <mergeCell ref="AG583:AH583"/>
    <mergeCell ref="AG584:AH584"/>
    <mergeCell ref="AG585:AH585"/>
    <mergeCell ref="AG586:AH586"/>
    <mergeCell ref="AG587:AH587"/>
    <mergeCell ref="AG588:AH588"/>
    <mergeCell ref="AG589:AH589"/>
    <mergeCell ref="A620:H622"/>
    <mergeCell ref="I620:AK621"/>
    <mergeCell ref="AL620:AN620"/>
    <mergeCell ref="AL621:AN621"/>
    <mergeCell ref="I622:AK622"/>
    <mergeCell ref="AL622:AN622"/>
    <mergeCell ref="A617:R617"/>
    <mergeCell ref="AI617:AN617"/>
    <mergeCell ref="A618:R618"/>
    <mergeCell ref="AI618:AN618"/>
    <mergeCell ref="A619:R619"/>
    <mergeCell ref="AI619:AN619"/>
    <mergeCell ref="AG607:AM607"/>
    <mergeCell ref="AG608:AM608"/>
    <mergeCell ref="AG609:AM609"/>
    <mergeCell ref="S610:AH619"/>
    <mergeCell ref="AI616:AN616"/>
    <mergeCell ref="A626:H626"/>
    <mergeCell ref="I626:AD626"/>
    <mergeCell ref="AE626:AH626"/>
    <mergeCell ref="AJ626:AL626"/>
    <mergeCell ref="AM626:AN626"/>
    <mergeCell ref="AJ623:AN623"/>
    <mergeCell ref="A624:H624"/>
    <mergeCell ref="I624:AN624"/>
    <mergeCell ref="A625:H625"/>
    <mergeCell ref="I625:AD625"/>
    <mergeCell ref="AE625:AH625"/>
    <mergeCell ref="AJ625:AL625"/>
    <mergeCell ref="AM625:AN625"/>
    <mergeCell ref="N623:O623"/>
    <mergeCell ref="P623:Q623"/>
    <mergeCell ref="U623:Y623"/>
    <mergeCell ref="Z623:AF623"/>
    <mergeCell ref="AG623:AI623"/>
    <mergeCell ref="A623:E623"/>
    <mergeCell ref="F623:G623"/>
    <mergeCell ref="H623:I623"/>
    <mergeCell ref="J623:K623"/>
    <mergeCell ref="L623:M623"/>
    <mergeCell ref="AG629:AH630"/>
    <mergeCell ref="AI629:AI630"/>
    <mergeCell ref="AJ629:AL629"/>
    <mergeCell ref="AM629:AM630"/>
    <mergeCell ref="AG636:AH636"/>
    <mergeCell ref="AG637:AH637"/>
    <mergeCell ref="AG638:AH638"/>
    <mergeCell ref="AG639:AH639"/>
    <mergeCell ref="AG640:AH640"/>
    <mergeCell ref="AG641:AH641"/>
    <mergeCell ref="AG642:AH642"/>
    <mergeCell ref="AG643:AH643"/>
    <mergeCell ref="AG656:AH656"/>
    <mergeCell ref="AG657:AH657"/>
    <mergeCell ref="AG658:AH658"/>
    <mergeCell ref="A628:G628"/>
    <mergeCell ref="H628:T628"/>
    <mergeCell ref="U628:AD628"/>
    <mergeCell ref="AE628:AI628"/>
    <mergeCell ref="AM628:AN628"/>
    <mergeCell ref="A676:H678"/>
    <mergeCell ref="I676:AK677"/>
    <mergeCell ref="AL676:AN676"/>
    <mergeCell ref="AL677:AN677"/>
    <mergeCell ref="I678:AK678"/>
    <mergeCell ref="AL678:AN678"/>
    <mergeCell ref="AP684:AU684"/>
    <mergeCell ref="AP685:AP686"/>
    <mergeCell ref="AQ685:AS685"/>
    <mergeCell ref="AT685:AT686"/>
    <mergeCell ref="AU685:AU686"/>
    <mergeCell ref="AP770:AT770"/>
    <mergeCell ref="AG665:AM665"/>
    <mergeCell ref="S666:AH675"/>
    <mergeCell ref="AI672:AN672"/>
    <mergeCell ref="A673:R673"/>
    <mergeCell ref="AI673:AN673"/>
    <mergeCell ref="A674:R674"/>
    <mergeCell ref="AI674:AN674"/>
    <mergeCell ref="A675:R675"/>
    <mergeCell ref="AI675:AN675"/>
    <mergeCell ref="Z679:AF679"/>
    <mergeCell ref="AG679:AI679"/>
    <mergeCell ref="A679:E679"/>
    <mergeCell ref="F679:G679"/>
    <mergeCell ref="H679:I679"/>
    <mergeCell ref="J679:K679"/>
    <mergeCell ref="L679:M679"/>
    <mergeCell ref="AN685:AN686"/>
    <mergeCell ref="AG687:AH687"/>
    <mergeCell ref="AG688:AH688"/>
    <mergeCell ref="AG689:AH689"/>
    <mergeCell ref="AG660:AH660"/>
    <mergeCell ref="AG661:AH661"/>
    <mergeCell ref="AG662:AH662"/>
    <mergeCell ref="AG663:AM663"/>
    <mergeCell ref="AG664:AM664"/>
    <mergeCell ref="AN629:AN630"/>
    <mergeCell ref="AG631:AH631"/>
    <mergeCell ref="AG632:AH632"/>
    <mergeCell ref="AG634:AH634"/>
    <mergeCell ref="AG635:AH635"/>
    <mergeCell ref="A629:AF665"/>
    <mergeCell ref="A684:G684"/>
    <mergeCell ref="H684:T684"/>
    <mergeCell ref="U684:AD684"/>
    <mergeCell ref="AE684:AI684"/>
    <mergeCell ref="AM684:AN684"/>
    <mergeCell ref="A682:H682"/>
    <mergeCell ref="I682:AD682"/>
    <mergeCell ref="AE682:AH682"/>
    <mergeCell ref="AJ682:AL682"/>
    <mergeCell ref="AM682:AN682"/>
    <mergeCell ref="AJ679:AN679"/>
    <mergeCell ref="A680:H680"/>
    <mergeCell ref="I680:AN680"/>
    <mergeCell ref="A681:H681"/>
    <mergeCell ref="I681:AD681"/>
    <mergeCell ref="AE681:AH681"/>
    <mergeCell ref="AJ681:AL681"/>
    <mergeCell ref="AM681:AN681"/>
    <mergeCell ref="N679:O679"/>
    <mergeCell ref="P679:Q679"/>
    <mergeCell ref="U679:Y679"/>
    <mergeCell ref="AG690:AH690"/>
    <mergeCell ref="A685:AF757"/>
    <mergeCell ref="AG685:AH686"/>
    <mergeCell ref="AI685:AI686"/>
    <mergeCell ref="AJ685:AL685"/>
    <mergeCell ref="AM685:AM686"/>
    <mergeCell ref="AG691:AH691"/>
    <mergeCell ref="AG692:AH692"/>
    <mergeCell ref="AG693:AH693"/>
    <mergeCell ref="AG695:AH695"/>
    <mergeCell ref="AG696:AH696"/>
    <mergeCell ref="AG697:AH697"/>
    <mergeCell ref="AG698:AH698"/>
    <mergeCell ref="AG699:AH699"/>
    <mergeCell ref="AG700:AH700"/>
    <mergeCell ref="AG701:AH701"/>
    <mergeCell ref="AG736:AH736"/>
    <mergeCell ref="J769:K769"/>
    <mergeCell ref="L769:M769"/>
    <mergeCell ref="A766:H768"/>
    <mergeCell ref="I766:AK767"/>
    <mergeCell ref="AL766:AN766"/>
    <mergeCell ref="AL767:AN767"/>
    <mergeCell ref="I768:AK768"/>
    <mergeCell ref="AL768:AN768"/>
    <mergeCell ref="A763:R763"/>
    <mergeCell ref="AI763:AN763"/>
    <mergeCell ref="A764:R764"/>
    <mergeCell ref="AI764:AN764"/>
    <mergeCell ref="A765:R765"/>
    <mergeCell ref="AI765:AN765"/>
    <mergeCell ref="AG755:AM755"/>
    <mergeCell ref="AG756:AM756"/>
    <mergeCell ref="AG757:AM757"/>
    <mergeCell ref="S758:AH765"/>
    <mergeCell ref="AI762:AN762"/>
    <mergeCell ref="AG803:AH803"/>
    <mergeCell ref="A774:G774"/>
    <mergeCell ref="H774:T774"/>
    <mergeCell ref="U774:AD774"/>
    <mergeCell ref="AE774:AI774"/>
    <mergeCell ref="AM774:AN774"/>
    <mergeCell ref="A772:H772"/>
    <mergeCell ref="I772:AD772"/>
    <mergeCell ref="AE772:AH772"/>
    <mergeCell ref="AJ772:AL772"/>
    <mergeCell ref="AM772:AN772"/>
    <mergeCell ref="AN775:AN776"/>
    <mergeCell ref="AG777:AH777"/>
    <mergeCell ref="AG778:AH778"/>
    <mergeCell ref="AG779:AH779"/>
    <mergeCell ref="AG780:AH780"/>
    <mergeCell ref="AJ769:AN769"/>
    <mergeCell ref="A770:H770"/>
    <mergeCell ref="I770:AN770"/>
    <mergeCell ref="A771:H771"/>
    <mergeCell ref="I771:AD771"/>
    <mergeCell ref="AE771:AH771"/>
    <mergeCell ref="AJ771:AL771"/>
    <mergeCell ref="AM771:AN771"/>
    <mergeCell ref="N769:O769"/>
    <mergeCell ref="P769:Q769"/>
    <mergeCell ref="U769:Y769"/>
    <mergeCell ref="Z769:AF769"/>
    <mergeCell ref="AG769:AI769"/>
    <mergeCell ref="A769:E769"/>
    <mergeCell ref="F769:G769"/>
    <mergeCell ref="H769:I769"/>
    <mergeCell ref="A821:R821"/>
    <mergeCell ref="AI821:AN821"/>
    <mergeCell ref="A822:R822"/>
    <mergeCell ref="AI822:AN822"/>
    <mergeCell ref="A823:R823"/>
    <mergeCell ref="AI823:AN823"/>
    <mergeCell ref="AG810:AH810"/>
    <mergeCell ref="AG811:AM811"/>
    <mergeCell ref="AG812:AM812"/>
    <mergeCell ref="AG813:AM813"/>
    <mergeCell ref="S814:AH823"/>
    <mergeCell ref="AI820:AN820"/>
    <mergeCell ref="AG805:AH805"/>
    <mergeCell ref="AG806:AH806"/>
    <mergeCell ref="AG807:AH807"/>
    <mergeCell ref="AG808:AH808"/>
    <mergeCell ref="AG809:AH809"/>
    <mergeCell ref="A775:AF813"/>
    <mergeCell ref="AG775:AH776"/>
    <mergeCell ref="AI775:AI776"/>
    <mergeCell ref="AJ775:AL775"/>
    <mergeCell ref="AM775:AM776"/>
    <mergeCell ref="AG781:AH781"/>
    <mergeCell ref="AG782:AH782"/>
    <mergeCell ref="AG783:AH783"/>
    <mergeCell ref="AG784:AH784"/>
    <mergeCell ref="AG785:AH785"/>
    <mergeCell ref="AG786:AH786"/>
    <mergeCell ref="AG799:AH799"/>
    <mergeCell ref="AG800:AH800"/>
    <mergeCell ref="AG801:AH801"/>
    <mergeCell ref="AG802:AH802"/>
  </mergeCells>
  <pageMargins left="0.70866141732283472" right="0.70866141732283472" top="0.74803149606299213" bottom="0.74803149606299213" header="0.31496062992125984" footer="0.31496062992125984"/>
  <pageSetup scale="36" fitToHeight="0" orientation="landscape" r:id="rId1"/>
  <rowBreaks count="14" manualBreakCount="14">
    <brk id="62" max="39" man="1"/>
    <brk id="118" max="39" man="1"/>
    <brk id="172" max="39" man="1"/>
    <brk id="229" max="39" man="1"/>
    <brk id="283" max="39" man="1"/>
    <brk id="338" max="39" man="1"/>
    <brk id="393" max="39" man="1"/>
    <brk id="446" max="39" man="1"/>
    <brk id="510" max="39" man="1"/>
    <brk id="563" max="39" man="1"/>
    <brk id="619" max="39" man="1"/>
    <brk id="675" max="39" man="1"/>
    <brk id="765" max="39" man="1"/>
    <brk id="823" max="3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9DE1B-03E3-43B4-BC84-FFE85E94BC59}">
  <sheetPr>
    <tabColor theme="8" tint="0.59999389629810485"/>
  </sheetPr>
  <dimension ref="A1:AP55"/>
  <sheetViews>
    <sheetView view="pageBreakPreview" zoomScale="70" zoomScaleNormal="55" zoomScaleSheetLayoutView="70" workbookViewId="0">
      <selection activeCell="AN50" sqref="AN50"/>
    </sheetView>
  </sheetViews>
  <sheetFormatPr baseColWidth="10" defaultRowHeight="12.5" x14ac:dyDescent="0.25"/>
  <cols>
    <col min="1" max="30" width="3.6328125" style="460" customWidth="1"/>
    <col min="31" max="31" width="10.54296875" style="460" customWidth="1"/>
    <col min="32" max="32" width="8.08984375" style="460" customWidth="1"/>
    <col min="33" max="34" width="5.6328125" style="460" customWidth="1"/>
    <col min="35" max="35" width="37" style="460" customWidth="1"/>
    <col min="36" max="37" width="10.90625" style="460"/>
    <col min="38" max="38" width="13.453125" style="460" customWidth="1"/>
    <col min="39" max="39" width="10.90625" style="460"/>
    <col min="40" max="40" width="14.6328125" style="460" bestFit="1" customWidth="1"/>
    <col min="41" max="256" width="10.90625" style="460"/>
    <col min="257" max="286" width="3.6328125" style="460" customWidth="1"/>
    <col min="287" max="287" width="10.54296875" style="460" customWidth="1"/>
    <col min="288" max="288" width="8.08984375" style="460" customWidth="1"/>
    <col min="289" max="289" width="10.54296875" style="460" customWidth="1"/>
    <col min="290" max="290" width="7.6328125" style="460" customWidth="1"/>
    <col min="291" max="291" width="26.08984375" style="460" customWidth="1"/>
    <col min="292" max="293" width="10.90625" style="460"/>
    <col min="294" max="294" width="13.453125" style="460" customWidth="1"/>
    <col min="295" max="295" width="10.90625" style="460"/>
    <col min="296" max="296" width="14.6328125" style="460" bestFit="1" customWidth="1"/>
    <col min="297" max="512" width="10.90625" style="460"/>
    <col min="513" max="542" width="3.6328125" style="460" customWidth="1"/>
    <col min="543" max="543" width="10.54296875" style="460" customWidth="1"/>
    <col min="544" max="544" width="8.08984375" style="460" customWidth="1"/>
    <col min="545" max="545" width="10.54296875" style="460" customWidth="1"/>
    <col min="546" max="546" width="7.6328125" style="460" customWidth="1"/>
    <col min="547" max="547" width="26.08984375" style="460" customWidth="1"/>
    <col min="548" max="549" width="10.90625" style="460"/>
    <col min="550" max="550" width="13.453125" style="460" customWidth="1"/>
    <col min="551" max="551" width="10.90625" style="460"/>
    <col min="552" max="552" width="14.6328125" style="460" bestFit="1" customWidth="1"/>
    <col min="553" max="768" width="10.90625" style="460"/>
    <col min="769" max="798" width="3.6328125" style="460" customWidth="1"/>
    <col min="799" max="799" width="10.54296875" style="460" customWidth="1"/>
    <col min="800" max="800" width="8.08984375" style="460" customWidth="1"/>
    <col min="801" max="801" width="10.54296875" style="460" customWidth="1"/>
    <col min="802" max="802" width="7.6328125" style="460" customWidth="1"/>
    <col min="803" max="803" width="26.08984375" style="460" customWidth="1"/>
    <col min="804" max="805" width="10.90625" style="460"/>
    <col min="806" max="806" width="13.453125" style="460" customWidth="1"/>
    <col min="807" max="807" width="10.90625" style="460"/>
    <col min="808" max="808" width="14.6328125" style="460" bestFit="1" customWidth="1"/>
    <col min="809" max="1024" width="10.90625" style="460"/>
    <col min="1025" max="1054" width="3.6328125" style="460" customWidth="1"/>
    <col min="1055" max="1055" width="10.54296875" style="460" customWidth="1"/>
    <col min="1056" max="1056" width="8.08984375" style="460" customWidth="1"/>
    <col min="1057" max="1057" width="10.54296875" style="460" customWidth="1"/>
    <col min="1058" max="1058" width="7.6328125" style="460" customWidth="1"/>
    <col min="1059" max="1059" width="26.08984375" style="460" customWidth="1"/>
    <col min="1060" max="1061" width="10.90625" style="460"/>
    <col min="1062" max="1062" width="13.453125" style="460" customWidth="1"/>
    <col min="1063" max="1063" width="10.90625" style="460"/>
    <col min="1064" max="1064" width="14.6328125" style="460" bestFit="1" customWidth="1"/>
    <col min="1065" max="1280" width="10.90625" style="460"/>
    <col min="1281" max="1310" width="3.6328125" style="460" customWidth="1"/>
    <col min="1311" max="1311" width="10.54296875" style="460" customWidth="1"/>
    <col min="1312" max="1312" width="8.08984375" style="460" customWidth="1"/>
    <col min="1313" max="1313" width="10.54296875" style="460" customWidth="1"/>
    <col min="1314" max="1314" width="7.6328125" style="460" customWidth="1"/>
    <col min="1315" max="1315" width="26.08984375" style="460" customWidth="1"/>
    <col min="1316" max="1317" width="10.90625" style="460"/>
    <col min="1318" max="1318" width="13.453125" style="460" customWidth="1"/>
    <col min="1319" max="1319" width="10.90625" style="460"/>
    <col min="1320" max="1320" width="14.6328125" style="460" bestFit="1" customWidth="1"/>
    <col min="1321" max="1536" width="10.90625" style="460"/>
    <col min="1537" max="1566" width="3.6328125" style="460" customWidth="1"/>
    <col min="1567" max="1567" width="10.54296875" style="460" customWidth="1"/>
    <col min="1568" max="1568" width="8.08984375" style="460" customWidth="1"/>
    <col min="1569" max="1569" width="10.54296875" style="460" customWidth="1"/>
    <col min="1570" max="1570" width="7.6328125" style="460" customWidth="1"/>
    <col min="1571" max="1571" width="26.08984375" style="460" customWidth="1"/>
    <col min="1572" max="1573" width="10.90625" style="460"/>
    <col min="1574" max="1574" width="13.453125" style="460" customWidth="1"/>
    <col min="1575" max="1575" width="10.90625" style="460"/>
    <col min="1576" max="1576" width="14.6328125" style="460" bestFit="1" customWidth="1"/>
    <col min="1577" max="1792" width="10.90625" style="460"/>
    <col min="1793" max="1822" width="3.6328125" style="460" customWidth="1"/>
    <col min="1823" max="1823" width="10.54296875" style="460" customWidth="1"/>
    <col min="1824" max="1824" width="8.08984375" style="460" customWidth="1"/>
    <col min="1825" max="1825" width="10.54296875" style="460" customWidth="1"/>
    <col min="1826" max="1826" width="7.6328125" style="460" customWidth="1"/>
    <col min="1827" max="1827" width="26.08984375" style="460" customWidth="1"/>
    <col min="1828" max="1829" width="10.90625" style="460"/>
    <col min="1830" max="1830" width="13.453125" style="460" customWidth="1"/>
    <col min="1831" max="1831" width="10.90625" style="460"/>
    <col min="1832" max="1832" width="14.6328125" style="460" bestFit="1" customWidth="1"/>
    <col min="1833" max="2048" width="10.90625" style="460"/>
    <col min="2049" max="2078" width="3.6328125" style="460" customWidth="1"/>
    <col min="2079" max="2079" width="10.54296875" style="460" customWidth="1"/>
    <col min="2080" max="2080" width="8.08984375" style="460" customWidth="1"/>
    <col min="2081" max="2081" width="10.54296875" style="460" customWidth="1"/>
    <col min="2082" max="2082" width="7.6328125" style="460" customWidth="1"/>
    <col min="2083" max="2083" width="26.08984375" style="460" customWidth="1"/>
    <col min="2084" max="2085" width="10.90625" style="460"/>
    <col min="2086" max="2086" width="13.453125" style="460" customWidth="1"/>
    <col min="2087" max="2087" width="10.90625" style="460"/>
    <col min="2088" max="2088" width="14.6328125" style="460" bestFit="1" customWidth="1"/>
    <col min="2089" max="2304" width="10.90625" style="460"/>
    <col min="2305" max="2334" width="3.6328125" style="460" customWidth="1"/>
    <col min="2335" max="2335" width="10.54296875" style="460" customWidth="1"/>
    <col min="2336" max="2336" width="8.08984375" style="460" customWidth="1"/>
    <col min="2337" max="2337" width="10.54296875" style="460" customWidth="1"/>
    <col min="2338" max="2338" width="7.6328125" style="460" customWidth="1"/>
    <col min="2339" max="2339" width="26.08984375" style="460" customWidth="1"/>
    <col min="2340" max="2341" width="10.90625" style="460"/>
    <col min="2342" max="2342" width="13.453125" style="460" customWidth="1"/>
    <col min="2343" max="2343" width="10.90625" style="460"/>
    <col min="2344" max="2344" width="14.6328125" style="460" bestFit="1" customWidth="1"/>
    <col min="2345" max="2560" width="10.90625" style="460"/>
    <col min="2561" max="2590" width="3.6328125" style="460" customWidth="1"/>
    <col min="2591" max="2591" width="10.54296875" style="460" customWidth="1"/>
    <col min="2592" max="2592" width="8.08984375" style="460" customWidth="1"/>
    <col min="2593" max="2593" width="10.54296875" style="460" customWidth="1"/>
    <col min="2594" max="2594" width="7.6328125" style="460" customWidth="1"/>
    <col min="2595" max="2595" width="26.08984375" style="460" customWidth="1"/>
    <col min="2596" max="2597" width="10.90625" style="460"/>
    <col min="2598" max="2598" width="13.453125" style="460" customWidth="1"/>
    <col min="2599" max="2599" width="10.90625" style="460"/>
    <col min="2600" max="2600" width="14.6328125" style="460" bestFit="1" customWidth="1"/>
    <col min="2601" max="2816" width="10.90625" style="460"/>
    <col min="2817" max="2846" width="3.6328125" style="460" customWidth="1"/>
    <col min="2847" max="2847" width="10.54296875" style="460" customWidth="1"/>
    <col min="2848" max="2848" width="8.08984375" style="460" customWidth="1"/>
    <col min="2849" max="2849" width="10.54296875" style="460" customWidth="1"/>
    <col min="2850" max="2850" width="7.6328125" style="460" customWidth="1"/>
    <col min="2851" max="2851" width="26.08984375" style="460" customWidth="1"/>
    <col min="2852" max="2853" width="10.90625" style="460"/>
    <col min="2854" max="2854" width="13.453125" style="460" customWidth="1"/>
    <col min="2855" max="2855" width="10.90625" style="460"/>
    <col min="2856" max="2856" width="14.6328125" style="460" bestFit="1" customWidth="1"/>
    <col min="2857" max="3072" width="10.90625" style="460"/>
    <col min="3073" max="3102" width="3.6328125" style="460" customWidth="1"/>
    <col min="3103" max="3103" width="10.54296875" style="460" customWidth="1"/>
    <col min="3104" max="3104" width="8.08984375" style="460" customWidth="1"/>
    <col min="3105" max="3105" width="10.54296875" style="460" customWidth="1"/>
    <col min="3106" max="3106" width="7.6328125" style="460" customWidth="1"/>
    <col min="3107" max="3107" width="26.08984375" style="460" customWidth="1"/>
    <col min="3108" max="3109" width="10.90625" style="460"/>
    <col min="3110" max="3110" width="13.453125" style="460" customWidth="1"/>
    <col min="3111" max="3111" width="10.90625" style="460"/>
    <col min="3112" max="3112" width="14.6328125" style="460" bestFit="1" customWidth="1"/>
    <col min="3113" max="3328" width="10.90625" style="460"/>
    <col min="3329" max="3358" width="3.6328125" style="460" customWidth="1"/>
    <col min="3359" max="3359" width="10.54296875" style="460" customWidth="1"/>
    <col min="3360" max="3360" width="8.08984375" style="460" customWidth="1"/>
    <col min="3361" max="3361" width="10.54296875" style="460" customWidth="1"/>
    <col min="3362" max="3362" width="7.6328125" style="460" customWidth="1"/>
    <col min="3363" max="3363" width="26.08984375" style="460" customWidth="1"/>
    <col min="3364" max="3365" width="10.90625" style="460"/>
    <col min="3366" max="3366" width="13.453125" style="460" customWidth="1"/>
    <col min="3367" max="3367" width="10.90625" style="460"/>
    <col min="3368" max="3368" width="14.6328125" style="460" bestFit="1" customWidth="1"/>
    <col min="3369" max="3584" width="10.90625" style="460"/>
    <col min="3585" max="3614" width="3.6328125" style="460" customWidth="1"/>
    <col min="3615" max="3615" width="10.54296875" style="460" customWidth="1"/>
    <col min="3616" max="3616" width="8.08984375" style="460" customWidth="1"/>
    <col min="3617" max="3617" width="10.54296875" style="460" customWidth="1"/>
    <col min="3618" max="3618" width="7.6328125" style="460" customWidth="1"/>
    <col min="3619" max="3619" width="26.08984375" style="460" customWidth="1"/>
    <col min="3620" max="3621" width="10.90625" style="460"/>
    <col min="3622" max="3622" width="13.453125" style="460" customWidth="1"/>
    <col min="3623" max="3623" width="10.90625" style="460"/>
    <col min="3624" max="3624" width="14.6328125" style="460" bestFit="1" customWidth="1"/>
    <col min="3625" max="3840" width="10.90625" style="460"/>
    <col min="3841" max="3870" width="3.6328125" style="460" customWidth="1"/>
    <col min="3871" max="3871" width="10.54296875" style="460" customWidth="1"/>
    <col min="3872" max="3872" width="8.08984375" style="460" customWidth="1"/>
    <col min="3873" max="3873" width="10.54296875" style="460" customWidth="1"/>
    <col min="3874" max="3874" width="7.6328125" style="460" customWidth="1"/>
    <col min="3875" max="3875" width="26.08984375" style="460" customWidth="1"/>
    <col min="3876" max="3877" width="10.90625" style="460"/>
    <col min="3878" max="3878" width="13.453125" style="460" customWidth="1"/>
    <col min="3879" max="3879" width="10.90625" style="460"/>
    <col min="3880" max="3880" width="14.6328125" style="460" bestFit="1" customWidth="1"/>
    <col min="3881" max="4096" width="10.90625" style="460"/>
    <col min="4097" max="4126" width="3.6328125" style="460" customWidth="1"/>
    <col min="4127" max="4127" width="10.54296875" style="460" customWidth="1"/>
    <col min="4128" max="4128" width="8.08984375" style="460" customWidth="1"/>
    <col min="4129" max="4129" width="10.54296875" style="460" customWidth="1"/>
    <col min="4130" max="4130" width="7.6328125" style="460" customWidth="1"/>
    <col min="4131" max="4131" width="26.08984375" style="460" customWidth="1"/>
    <col min="4132" max="4133" width="10.90625" style="460"/>
    <col min="4134" max="4134" width="13.453125" style="460" customWidth="1"/>
    <col min="4135" max="4135" width="10.90625" style="460"/>
    <col min="4136" max="4136" width="14.6328125" style="460" bestFit="1" customWidth="1"/>
    <col min="4137" max="4352" width="10.90625" style="460"/>
    <col min="4353" max="4382" width="3.6328125" style="460" customWidth="1"/>
    <col min="4383" max="4383" width="10.54296875" style="460" customWidth="1"/>
    <col min="4384" max="4384" width="8.08984375" style="460" customWidth="1"/>
    <col min="4385" max="4385" width="10.54296875" style="460" customWidth="1"/>
    <col min="4386" max="4386" width="7.6328125" style="460" customWidth="1"/>
    <col min="4387" max="4387" width="26.08984375" style="460" customWidth="1"/>
    <col min="4388" max="4389" width="10.90625" style="460"/>
    <col min="4390" max="4390" width="13.453125" style="460" customWidth="1"/>
    <col min="4391" max="4391" width="10.90625" style="460"/>
    <col min="4392" max="4392" width="14.6328125" style="460" bestFit="1" customWidth="1"/>
    <col min="4393" max="4608" width="10.90625" style="460"/>
    <col min="4609" max="4638" width="3.6328125" style="460" customWidth="1"/>
    <col min="4639" max="4639" width="10.54296875" style="460" customWidth="1"/>
    <col min="4640" max="4640" width="8.08984375" style="460" customWidth="1"/>
    <col min="4641" max="4641" width="10.54296875" style="460" customWidth="1"/>
    <col min="4642" max="4642" width="7.6328125" style="460" customWidth="1"/>
    <col min="4643" max="4643" width="26.08984375" style="460" customWidth="1"/>
    <col min="4644" max="4645" width="10.90625" style="460"/>
    <col min="4646" max="4646" width="13.453125" style="460" customWidth="1"/>
    <col min="4647" max="4647" width="10.90625" style="460"/>
    <col min="4648" max="4648" width="14.6328125" style="460" bestFit="1" customWidth="1"/>
    <col min="4649" max="4864" width="10.90625" style="460"/>
    <col min="4865" max="4894" width="3.6328125" style="460" customWidth="1"/>
    <col min="4895" max="4895" width="10.54296875" style="460" customWidth="1"/>
    <col min="4896" max="4896" width="8.08984375" style="460" customWidth="1"/>
    <col min="4897" max="4897" width="10.54296875" style="460" customWidth="1"/>
    <col min="4898" max="4898" width="7.6328125" style="460" customWidth="1"/>
    <col min="4899" max="4899" width="26.08984375" style="460" customWidth="1"/>
    <col min="4900" max="4901" width="10.90625" style="460"/>
    <col min="4902" max="4902" width="13.453125" style="460" customWidth="1"/>
    <col min="4903" max="4903" width="10.90625" style="460"/>
    <col min="4904" max="4904" width="14.6328125" style="460" bestFit="1" customWidth="1"/>
    <col min="4905" max="5120" width="10.90625" style="460"/>
    <col min="5121" max="5150" width="3.6328125" style="460" customWidth="1"/>
    <col min="5151" max="5151" width="10.54296875" style="460" customWidth="1"/>
    <col min="5152" max="5152" width="8.08984375" style="460" customWidth="1"/>
    <col min="5153" max="5153" width="10.54296875" style="460" customWidth="1"/>
    <col min="5154" max="5154" width="7.6328125" style="460" customWidth="1"/>
    <col min="5155" max="5155" width="26.08984375" style="460" customWidth="1"/>
    <col min="5156" max="5157" width="10.90625" style="460"/>
    <col min="5158" max="5158" width="13.453125" style="460" customWidth="1"/>
    <col min="5159" max="5159" width="10.90625" style="460"/>
    <col min="5160" max="5160" width="14.6328125" style="460" bestFit="1" customWidth="1"/>
    <col min="5161" max="5376" width="10.90625" style="460"/>
    <col min="5377" max="5406" width="3.6328125" style="460" customWidth="1"/>
    <col min="5407" max="5407" width="10.54296875" style="460" customWidth="1"/>
    <col min="5408" max="5408" width="8.08984375" style="460" customWidth="1"/>
    <col min="5409" max="5409" width="10.54296875" style="460" customWidth="1"/>
    <col min="5410" max="5410" width="7.6328125" style="460" customWidth="1"/>
    <col min="5411" max="5411" width="26.08984375" style="460" customWidth="1"/>
    <col min="5412" max="5413" width="10.90625" style="460"/>
    <col min="5414" max="5414" width="13.453125" style="460" customWidth="1"/>
    <col min="5415" max="5415" width="10.90625" style="460"/>
    <col min="5416" max="5416" width="14.6328125" style="460" bestFit="1" customWidth="1"/>
    <col min="5417" max="5632" width="10.90625" style="460"/>
    <col min="5633" max="5662" width="3.6328125" style="460" customWidth="1"/>
    <col min="5663" max="5663" width="10.54296875" style="460" customWidth="1"/>
    <col min="5664" max="5664" width="8.08984375" style="460" customWidth="1"/>
    <col min="5665" max="5665" width="10.54296875" style="460" customWidth="1"/>
    <col min="5666" max="5666" width="7.6328125" style="460" customWidth="1"/>
    <col min="5667" max="5667" width="26.08984375" style="460" customWidth="1"/>
    <col min="5668" max="5669" width="10.90625" style="460"/>
    <col min="5670" max="5670" width="13.453125" style="460" customWidth="1"/>
    <col min="5671" max="5671" width="10.90625" style="460"/>
    <col min="5672" max="5672" width="14.6328125" style="460" bestFit="1" customWidth="1"/>
    <col min="5673" max="5888" width="10.90625" style="460"/>
    <col min="5889" max="5918" width="3.6328125" style="460" customWidth="1"/>
    <col min="5919" max="5919" width="10.54296875" style="460" customWidth="1"/>
    <col min="5920" max="5920" width="8.08984375" style="460" customWidth="1"/>
    <col min="5921" max="5921" width="10.54296875" style="460" customWidth="1"/>
    <col min="5922" max="5922" width="7.6328125" style="460" customWidth="1"/>
    <col min="5923" max="5923" width="26.08984375" style="460" customWidth="1"/>
    <col min="5924" max="5925" width="10.90625" style="460"/>
    <col min="5926" max="5926" width="13.453125" style="460" customWidth="1"/>
    <col min="5927" max="5927" width="10.90625" style="460"/>
    <col min="5928" max="5928" width="14.6328125" style="460" bestFit="1" customWidth="1"/>
    <col min="5929" max="6144" width="10.90625" style="460"/>
    <col min="6145" max="6174" width="3.6328125" style="460" customWidth="1"/>
    <col min="6175" max="6175" width="10.54296875" style="460" customWidth="1"/>
    <col min="6176" max="6176" width="8.08984375" style="460" customWidth="1"/>
    <col min="6177" max="6177" width="10.54296875" style="460" customWidth="1"/>
    <col min="6178" max="6178" width="7.6328125" style="460" customWidth="1"/>
    <col min="6179" max="6179" width="26.08984375" style="460" customWidth="1"/>
    <col min="6180" max="6181" width="10.90625" style="460"/>
    <col min="6182" max="6182" width="13.453125" style="460" customWidth="1"/>
    <col min="6183" max="6183" width="10.90625" style="460"/>
    <col min="6184" max="6184" width="14.6328125" style="460" bestFit="1" customWidth="1"/>
    <col min="6185" max="6400" width="10.90625" style="460"/>
    <col min="6401" max="6430" width="3.6328125" style="460" customWidth="1"/>
    <col min="6431" max="6431" width="10.54296875" style="460" customWidth="1"/>
    <col min="6432" max="6432" width="8.08984375" style="460" customWidth="1"/>
    <col min="6433" max="6433" width="10.54296875" style="460" customWidth="1"/>
    <col min="6434" max="6434" width="7.6328125" style="460" customWidth="1"/>
    <col min="6435" max="6435" width="26.08984375" style="460" customWidth="1"/>
    <col min="6436" max="6437" width="10.90625" style="460"/>
    <col min="6438" max="6438" width="13.453125" style="460" customWidth="1"/>
    <col min="6439" max="6439" width="10.90625" style="460"/>
    <col min="6440" max="6440" width="14.6328125" style="460" bestFit="1" customWidth="1"/>
    <col min="6441" max="6656" width="10.90625" style="460"/>
    <col min="6657" max="6686" width="3.6328125" style="460" customWidth="1"/>
    <col min="6687" max="6687" width="10.54296875" style="460" customWidth="1"/>
    <col min="6688" max="6688" width="8.08984375" style="460" customWidth="1"/>
    <col min="6689" max="6689" width="10.54296875" style="460" customWidth="1"/>
    <col min="6690" max="6690" width="7.6328125" style="460" customWidth="1"/>
    <col min="6691" max="6691" width="26.08984375" style="460" customWidth="1"/>
    <col min="6692" max="6693" width="10.90625" style="460"/>
    <col min="6694" max="6694" width="13.453125" style="460" customWidth="1"/>
    <col min="6695" max="6695" width="10.90625" style="460"/>
    <col min="6696" max="6696" width="14.6328125" style="460" bestFit="1" customWidth="1"/>
    <col min="6697" max="6912" width="10.90625" style="460"/>
    <col min="6913" max="6942" width="3.6328125" style="460" customWidth="1"/>
    <col min="6943" max="6943" width="10.54296875" style="460" customWidth="1"/>
    <col min="6944" max="6944" width="8.08984375" style="460" customWidth="1"/>
    <col min="6945" max="6945" width="10.54296875" style="460" customWidth="1"/>
    <col min="6946" max="6946" width="7.6328125" style="460" customWidth="1"/>
    <col min="6947" max="6947" width="26.08984375" style="460" customWidth="1"/>
    <col min="6948" max="6949" width="10.90625" style="460"/>
    <col min="6950" max="6950" width="13.453125" style="460" customWidth="1"/>
    <col min="6951" max="6951" width="10.90625" style="460"/>
    <col min="6952" max="6952" width="14.6328125" style="460" bestFit="1" customWidth="1"/>
    <col min="6953" max="7168" width="10.90625" style="460"/>
    <col min="7169" max="7198" width="3.6328125" style="460" customWidth="1"/>
    <col min="7199" max="7199" width="10.54296875" style="460" customWidth="1"/>
    <col min="7200" max="7200" width="8.08984375" style="460" customWidth="1"/>
    <col min="7201" max="7201" width="10.54296875" style="460" customWidth="1"/>
    <col min="7202" max="7202" width="7.6328125" style="460" customWidth="1"/>
    <col min="7203" max="7203" width="26.08984375" style="460" customWidth="1"/>
    <col min="7204" max="7205" width="10.90625" style="460"/>
    <col min="7206" max="7206" width="13.453125" style="460" customWidth="1"/>
    <col min="7207" max="7207" width="10.90625" style="460"/>
    <col min="7208" max="7208" width="14.6328125" style="460" bestFit="1" customWidth="1"/>
    <col min="7209" max="7424" width="10.90625" style="460"/>
    <col min="7425" max="7454" width="3.6328125" style="460" customWidth="1"/>
    <col min="7455" max="7455" width="10.54296875" style="460" customWidth="1"/>
    <col min="7456" max="7456" width="8.08984375" style="460" customWidth="1"/>
    <col min="7457" max="7457" width="10.54296875" style="460" customWidth="1"/>
    <col min="7458" max="7458" width="7.6328125" style="460" customWidth="1"/>
    <col min="7459" max="7459" width="26.08984375" style="460" customWidth="1"/>
    <col min="7460" max="7461" width="10.90625" style="460"/>
    <col min="7462" max="7462" width="13.453125" style="460" customWidth="1"/>
    <col min="7463" max="7463" width="10.90625" style="460"/>
    <col min="7464" max="7464" width="14.6328125" style="460" bestFit="1" customWidth="1"/>
    <col min="7465" max="7680" width="10.90625" style="460"/>
    <col min="7681" max="7710" width="3.6328125" style="460" customWidth="1"/>
    <col min="7711" max="7711" width="10.54296875" style="460" customWidth="1"/>
    <col min="7712" max="7712" width="8.08984375" style="460" customWidth="1"/>
    <col min="7713" max="7713" width="10.54296875" style="460" customWidth="1"/>
    <col min="7714" max="7714" width="7.6328125" style="460" customWidth="1"/>
    <col min="7715" max="7715" width="26.08984375" style="460" customWidth="1"/>
    <col min="7716" max="7717" width="10.90625" style="460"/>
    <col min="7718" max="7718" width="13.453125" style="460" customWidth="1"/>
    <col min="7719" max="7719" width="10.90625" style="460"/>
    <col min="7720" max="7720" width="14.6328125" style="460" bestFit="1" customWidth="1"/>
    <col min="7721" max="7936" width="10.90625" style="460"/>
    <col min="7937" max="7966" width="3.6328125" style="460" customWidth="1"/>
    <col min="7967" max="7967" width="10.54296875" style="460" customWidth="1"/>
    <col min="7968" max="7968" width="8.08984375" style="460" customWidth="1"/>
    <col min="7969" max="7969" width="10.54296875" style="460" customWidth="1"/>
    <col min="7970" max="7970" width="7.6328125" style="460" customWidth="1"/>
    <col min="7971" max="7971" width="26.08984375" style="460" customWidth="1"/>
    <col min="7972" max="7973" width="10.90625" style="460"/>
    <col min="7974" max="7974" width="13.453125" style="460" customWidth="1"/>
    <col min="7975" max="7975" width="10.90625" style="460"/>
    <col min="7976" max="7976" width="14.6328125" style="460" bestFit="1" customWidth="1"/>
    <col min="7977" max="8192" width="10.90625" style="460"/>
    <col min="8193" max="8222" width="3.6328125" style="460" customWidth="1"/>
    <col min="8223" max="8223" width="10.54296875" style="460" customWidth="1"/>
    <col min="8224" max="8224" width="8.08984375" style="460" customWidth="1"/>
    <col min="8225" max="8225" width="10.54296875" style="460" customWidth="1"/>
    <col min="8226" max="8226" width="7.6328125" style="460" customWidth="1"/>
    <col min="8227" max="8227" width="26.08984375" style="460" customWidth="1"/>
    <col min="8228" max="8229" width="10.90625" style="460"/>
    <col min="8230" max="8230" width="13.453125" style="460" customWidth="1"/>
    <col min="8231" max="8231" width="10.90625" style="460"/>
    <col min="8232" max="8232" width="14.6328125" style="460" bestFit="1" customWidth="1"/>
    <col min="8233" max="8448" width="10.90625" style="460"/>
    <col min="8449" max="8478" width="3.6328125" style="460" customWidth="1"/>
    <col min="8479" max="8479" width="10.54296875" style="460" customWidth="1"/>
    <col min="8480" max="8480" width="8.08984375" style="460" customWidth="1"/>
    <col min="8481" max="8481" width="10.54296875" style="460" customWidth="1"/>
    <col min="8482" max="8482" width="7.6328125" style="460" customWidth="1"/>
    <col min="8483" max="8483" width="26.08984375" style="460" customWidth="1"/>
    <col min="8484" max="8485" width="10.90625" style="460"/>
    <col min="8486" max="8486" width="13.453125" style="460" customWidth="1"/>
    <col min="8487" max="8487" width="10.90625" style="460"/>
    <col min="8488" max="8488" width="14.6328125" style="460" bestFit="1" customWidth="1"/>
    <col min="8489" max="8704" width="10.90625" style="460"/>
    <col min="8705" max="8734" width="3.6328125" style="460" customWidth="1"/>
    <col min="8735" max="8735" width="10.54296875" style="460" customWidth="1"/>
    <col min="8736" max="8736" width="8.08984375" style="460" customWidth="1"/>
    <col min="8737" max="8737" width="10.54296875" style="460" customWidth="1"/>
    <col min="8738" max="8738" width="7.6328125" style="460" customWidth="1"/>
    <col min="8739" max="8739" width="26.08984375" style="460" customWidth="1"/>
    <col min="8740" max="8741" width="10.90625" style="460"/>
    <col min="8742" max="8742" width="13.453125" style="460" customWidth="1"/>
    <col min="8743" max="8743" width="10.90625" style="460"/>
    <col min="8744" max="8744" width="14.6328125" style="460" bestFit="1" customWidth="1"/>
    <col min="8745" max="8960" width="10.90625" style="460"/>
    <col min="8961" max="8990" width="3.6328125" style="460" customWidth="1"/>
    <col min="8991" max="8991" width="10.54296875" style="460" customWidth="1"/>
    <col min="8992" max="8992" width="8.08984375" style="460" customWidth="1"/>
    <col min="8993" max="8993" width="10.54296875" style="460" customWidth="1"/>
    <col min="8994" max="8994" width="7.6328125" style="460" customWidth="1"/>
    <col min="8995" max="8995" width="26.08984375" style="460" customWidth="1"/>
    <col min="8996" max="8997" width="10.90625" style="460"/>
    <col min="8998" max="8998" width="13.453125" style="460" customWidth="1"/>
    <col min="8999" max="8999" width="10.90625" style="460"/>
    <col min="9000" max="9000" width="14.6328125" style="460" bestFit="1" customWidth="1"/>
    <col min="9001" max="9216" width="10.90625" style="460"/>
    <col min="9217" max="9246" width="3.6328125" style="460" customWidth="1"/>
    <col min="9247" max="9247" width="10.54296875" style="460" customWidth="1"/>
    <col min="9248" max="9248" width="8.08984375" style="460" customWidth="1"/>
    <col min="9249" max="9249" width="10.54296875" style="460" customWidth="1"/>
    <col min="9250" max="9250" width="7.6328125" style="460" customWidth="1"/>
    <col min="9251" max="9251" width="26.08984375" style="460" customWidth="1"/>
    <col min="9252" max="9253" width="10.90625" style="460"/>
    <col min="9254" max="9254" width="13.453125" style="460" customWidth="1"/>
    <col min="9255" max="9255" width="10.90625" style="460"/>
    <col min="9256" max="9256" width="14.6328125" style="460" bestFit="1" customWidth="1"/>
    <col min="9257" max="9472" width="10.90625" style="460"/>
    <col min="9473" max="9502" width="3.6328125" style="460" customWidth="1"/>
    <col min="9503" max="9503" width="10.54296875" style="460" customWidth="1"/>
    <col min="9504" max="9504" width="8.08984375" style="460" customWidth="1"/>
    <col min="9505" max="9505" width="10.54296875" style="460" customWidth="1"/>
    <col min="9506" max="9506" width="7.6328125" style="460" customWidth="1"/>
    <col min="9507" max="9507" width="26.08984375" style="460" customWidth="1"/>
    <col min="9508" max="9509" width="10.90625" style="460"/>
    <col min="9510" max="9510" width="13.453125" style="460" customWidth="1"/>
    <col min="9511" max="9511" width="10.90625" style="460"/>
    <col min="9512" max="9512" width="14.6328125" style="460" bestFit="1" customWidth="1"/>
    <col min="9513" max="9728" width="10.90625" style="460"/>
    <col min="9729" max="9758" width="3.6328125" style="460" customWidth="1"/>
    <col min="9759" max="9759" width="10.54296875" style="460" customWidth="1"/>
    <col min="9760" max="9760" width="8.08984375" style="460" customWidth="1"/>
    <col min="9761" max="9761" width="10.54296875" style="460" customWidth="1"/>
    <col min="9762" max="9762" width="7.6328125" style="460" customWidth="1"/>
    <col min="9763" max="9763" width="26.08984375" style="460" customWidth="1"/>
    <col min="9764" max="9765" width="10.90625" style="460"/>
    <col min="9766" max="9766" width="13.453125" style="460" customWidth="1"/>
    <col min="9767" max="9767" width="10.90625" style="460"/>
    <col min="9768" max="9768" width="14.6328125" style="460" bestFit="1" customWidth="1"/>
    <col min="9769" max="9984" width="10.90625" style="460"/>
    <col min="9985" max="10014" width="3.6328125" style="460" customWidth="1"/>
    <col min="10015" max="10015" width="10.54296875" style="460" customWidth="1"/>
    <col min="10016" max="10016" width="8.08984375" style="460" customWidth="1"/>
    <col min="10017" max="10017" width="10.54296875" style="460" customWidth="1"/>
    <col min="10018" max="10018" width="7.6328125" style="460" customWidth="1"/>
    <col min="10019" max="10019" width="26.08984375" style="460" customWidth="1"/>
    <col min="10020" max="10021" width="10.90625" style="460"/>
    <col min="10022" max="10022" width="13.453125" style="460" customWidth="1"/>
    <col min="10023" max="10023" width="10.90625" style="460"/>
    <col min="10024" max="10024" width="14.6328125" style="460" bestFit="1" customWidth="1"/>
    <col min="10025" max="10240" width="10.90625" style="460"/>
    <col min="10241" max="10270" width="3.6328125" style="460" customWidth="1"/>
    <col min="10271" max="10271" width="10.54296875" style="460" customWidth="1"/>
    <col min="10272" max="10272" width="8.08984375" style="460" customWidth="1"/>
    <col min="10273" max="10273" width="10.54296875" style="460" customWidth="1"/>
    <col min="10274" max="10274" width="7.6328125" style="460" customWidth="1"/>
    <col min="10275" max="10275" width="26.08984375" style="460" customWidth="1"/>
    <col min="10276" max="10277" width="10.90625" style="460"/>
    <col min="10278" max="10278" width="13.453125" style="460" customWidth="1"/>
    <col min="10279" max="10279" width="10.90625" style="460"/>
    <col min="10280" max="10280" width="14.6328125" style="460" bestFit="1" customWidth="1"/>
    <col min="10281" max="10496" width="10.90625" style="460"/>
    <col min="10497" max="10526" width="3.6328125" style="460" customWidth="1"/>
    <col min="10527" max="10527" width="10.54296875" style="460" customWidth="1"/>
    <col min="10528" max="10528" width="8.08984375" style="460" customWidth="1"/>
    <col min="10529" max="10529" width="10.54296875" style="460" customWidth="1"/>
    <col min="10530" max="10530" width="7.6328125" style="460" customWidth="1"/>
    <col min="10531" max="10531" width="26.08984375" style="460" customWidth="1"/>
    <col min="10532" max="10533" width="10.90625" style="460"/>
    <col min="10534" max="10534" width="13.453125" style="460" customWidth="1"/>
    <col min="10535" max="10535" width="10.90625" style="460"/>
    <col min="10536" max="10536" width="14.6328125" style="460" bestFit="1" customWidth="1"/>
    <col min="10537" max="10752" width="10.90625" style="460"/>
    <col min="10753" max="10782" width="3.6328125" style="460" customWidth="1"/>
    <col min="10783" max="10783" width="10.54296875" style="460" customWidth="1"/>
    <col min="10784" max="10784" width="8.08984375" style="460" customWidth="1"/>
    <col min="10785" max="10785" width="10.54296875" style="460" customWidth="1"/>
    <col min="10786" max="10786" width="7.6328125" style="460" customWidth="1"/>
    <col min="10787" max="10787" width="26.08984375" style="460" customWidth="1"/>
    <col min="10788" max="10789" width="10.90625" style="460"/>
    <col min="10790" max="10790" width="13.453125" style="460" customWidth="1"/>
    <col min="10791" max="10791" width="10.90625" style="460"/>
    <col min="10792" max="10792" width="14.6328125" style="460" bestFit="1" customWidth="1"/>
    <col min="10793" max="11008" width="10.90625" style="460"/>
    <col min="11009" max="11038" width="3.6328125" style="460" customWidth="1"/>
    <col min="11039" max="11039" width="10.54296875" style="460" customWidth="1"/>
    <col min="11040" max="11040" width="8.08984375" style="460" customWidth="1"/>
    <col min="11041" max="11041" width="10.54296875" style="460" customWidth="1"/>
    <col min="11042" max="11042" width="7.6328125" style="460" customWidth="1"/>
    <col min="11043" max="11043" width="26.08984375" style="460" customWidth="1"/>
    <col min="11044" max="11045" width="10.90625" style="460"/>
    <col min="11046" max="11046" width="13.453125" style="460" customWidth="1"/>
    <col min="11047" max="11047" width="10.90625" style="460"/>
    <col min="11048" max="11048" width="14.6328125" style="460" bestFit="1" customWidth="1"/>
    <col min="11049" max="11264" width="10.90625" style="460"/>
    <col min="11265" max="11294" width="3.6328125" style="460" customWidth="1"/>
    <col min="11295" max="11295" width="10.54296875" style="460" customWidth="1"/>
    <col min="11296" max="11296" width="8.08984375" style="460" customWidth="1"/>
    <col min="11297" max="11297" width="10.54296875" style="460" customWidth="1"/>
    <col min="11298" max="11298" width="7.6328125" style="460" customWidth="1"/>
    <col min="11299" max="11299" width="26.08984375" style="460" customWidth="1"/>
    <col min="11300" max="11301" width="10.90625" style="460"/>
    <col min="11302" max="11302" width="13.453125" style="460" customWidth="1"/>
    <col min="11303" max="11303" width="10.90625" style="460"/>
    <col min="11304" max="11304" width="14.6328125" style="460" bestFit="1" customWidth="1"/>
    <col min="11305" max="11520" width="10.90625" style="460"/>
    <col min="11521" max="11550" width="3.6328125" style="460" customWidth="1"/>
    <col min="11551" max="11551" width="10.54296875" style="460" customWidth="1"/>
    <col min="11552" max="11552" width="8.08984375" style="460" customWidth="1"/>
    <col min="11553" max="11553" width="10.54296875" style="460" customWidth="1"/>
    <col min="11554" max="11554" width="7.6328125" style="460" customWidth="1"/>
    <col min="11555" max="11555" width="26.08984375" style="460" customWidth="1"/>
    <col min="11556" max="11557" width="10.90625" style="460"/>
    <col min="11558" max="11558" width="13.453125" style="460" customWidth="1"/>
    <col min="11559" max="11559" width="10.90625" style="460"/>
    <col min="11560" max="11560" width="14.6328125" style="460" bestFit="1" customWidth="1"/>
    <col min="11561" max="11776" width="10.90625" style="460"/>
    <col min="11777" max="11806" width="3.6328125" style="460" customWidth="1"/>
    <col min="11807" max="11807" width="10.54296875" style="460" customWidth="1"/>
    <col min="11808" max="11808" width="8.08984375" style="460" customWidth="1"/>
    <col min="11809" max="11809" width="10.54296875" style="460" customWidth="1"/>
    <col min="11810" max="11810" width="7.6328125" style="460" customWidth="1"/>
    <col min="11811" max="11811" width="26.08984375" style="460" customWidth="1"/>
    <col min="11812" max="11813" width="10.90625" style="460"/>
    <col min="11814" max="11814" width="13.453125" style="460" customWidth="1"/>
    <col min="11815" max="11815" width="10.90625" style="460"/>
    <col min="11816" max="11816" width="14.6328125" style="460" bestFit="1" customWidth="1"/>
    <col min="11817" max="12032" width="10.90625" style="460"/>
    <col min="12033" max="12062" width="3.6328125" style="460" customWidth="1"/>
    <col min="12063" max="12063" width="10.54296875" style="460" customWidth="1"/>
    <col min="12064" max="12064" width="8.08984375" style="460" customWidth="1"/>
    <col min="12065" max="12065" width="10.54296875" style="460" customWidth="1"/>
    <col min="12066" max="12066" width="7.6328125" style="460" customWidth="1"/>
    <col min="12067" max="12067" width="26.08984375" style="460" customWidth="1"/>
    <col min="12068" max="12069" width="10.90625" style="460"/>
    <col min="12070" max="12070" width="13.453125" style="460" customWidth="1"/>
    <col min="12071" max="12071" width="10.90625" style="460"/>
    <col min="12072" max="12072" width="14.6328125" style="460" bestFit="1" customWidth="1"/>
    <col min="12073" max="12288" width="10.90625" style="460"/>
    <col min="12289" max="12318" width="3.6328125" style="460" customWidth="1"/>
    <col min="12319" max="12319" width="10.54296875" style="460" customWidth="1"/>
    <col min="12320" max="12320" width="8.08984375" style="460" customWidth="1"/>
    <col min="12321" max="12321" width="10.54296875" style="460" customWidth="1"/>
    <col min="12322" max="12322" width="7.6328125" style="460" customWidth="1"/>
    <col min="12323" max="12323" width="26.08984375" style="460" customWidth="1"/>
    <col min="12324" max="12325" width="10.90625" style="460"/>
    <col min="12326" max="12326" width="13.453125" style="460" customWidth="1"/>
    <col min="12327" max="12327" width="10.90625" style="460"/>
    <col min="12328" max="12328" width="14.6328125" style="460" bestFit="1" customWidth="1"/>
    <col min="12329" max="12544" width="10.90625" style="460"/>
    <col min="12545" max="12574" width="3.6328125" style="460" customWidth="1"/>
    <col min="12575" max="12575" width="10.54296875" style="460" customWidth="1"/>
    <col min="12576" max="12576" width="8.08984375" style="460" customWidth="1"/>
    <col min="12577" max="12577" width="10.54296875" style="460" customWidth="1"/>
    <col min="12578" max="12578" width="7.6328125" style="460" customWidth="1"/>
    <col min="12579" max="12579" width="26.08984375" style="460" customWidth="1"/>
    <col min="12580" max="12581" width="10.90625" style="460"/>
    <col min="12582" max="12582" width="13.453125" style="460" customWidth="1"/>
    <col min="12583" max="12583" width="10.90625" style="460"/>
    <col min="12584" max="12584" width="14.6328125" style="460" bestFit="1" customWidth="1"/>
    <col min="12585" max="12800" width="10.90625" style="460"/>
    <col min="12801" max="12830" width="3.6328125" style="460" customWidth="1"/>
    <col min="12831" max="12831" width="10.54296875" style="460" customWidth="1"/>
    <col min="12832" max="12832" width="8.08984375" style="460" customWidth="1"/>
    <col min="12833" max="12833" width="10.54296875" style="460" customWidth="1"/>
    <col min="12834" max="12834" width="7.6328125" style="460" customWidth="1"/>
    <col min="12835" max="12835" width="26.08984375" style="460" customWidth="1"/>
    <col min="12836" max="12837" width="10.90625" style="460"/>
    <col min="12838" max="12838" width="13.453125" style="460" customWidth="1"/>
    <col min="12839" max="12839" width="10.90625" style="460"/>
    <col min="12840" max="12840" width="14.6328125" style="460" bestFit="1" customWidth="1"/>
    <col min="12841" max="13056" width="10.90625" style="460"/>
    <col min="13057" max="13086" width="3.6328125" style="460" customWidth="1"/>
    <col min="13087" max="13087" width="10.54296875" style="460" customWidth="1"/>
    <col min="13088" max="13088" width="8.08984375" style="460" customWidth="1"/>
    <col min="13089" max="13089" width="10.54296875" style="460" customWidth="1"/>
    <col min="13090" max="13090" width="7.6328125" style="460" customWidth="1"/>
    <col min="13091" max="13091" width="26.08984375" style="460" customWidth="1"/>
    <col min="13092" max="13093" width="10.90625" style="460"/>
    <col min="13094" max="13094" width="13.453125" style="460" customWidth="1"/>
    <col min="13095" max="13095" width="10.90625" style="460"/>
    <col min="13096" max="13096" width="14.6328125" style="460" bestFit="1" customWidth="1"/>
    <col min="13097" max="13312" width="10.90625" style="460"/>
    <col min="13313" max="13342" width="3.6328125" style="460" customWidth="1"/>
    <col min="13343" max="13343" width="10.54296875" style="460" customWidth="1"/>
    <col min="13344" max="13344" width="8.08984375" style="460" customWidth="1"/>
    <col min="13345" max="13345" width="10.54296875" style="460" customWidth="1"/>
    <col min="13346" max="13346" width="7.6328125" style="460" customWidth="1"/>
    <col min="13347" max="13347" width="26.08984375" style="460" customWidth="1"/>
    <col min="13348" max="13349" width="10.90625" style="460"/>
    <col min="13350" max="13350" width="13.453125" style="460" customWidth="1"/>
    <col min="13351" max="13351" width="10.90625" style="460"/>
    <col min="13352" max="13352" width="14.6328125" style="460" bestFit="1" customWidth="1"/>
    <col min="13353" max="13568" width="10.90625" style="460"/>
    <col min="13569" max="13598" width="3.6328125" style="460" customWidth="1"/>
    <col min="13599" max="13599" width="10.54296875" style="460" customWidth="1"/>
    <col min="13600" max="13600" width="8.08984375" style="460" customWidth="1"/>
    <col min="13601" max="13601" width="10.54296875" style="460" customWidth="1"/>
    <col min="13602" max="13602" width="7.6328125" style="460" customWidth="1"/>
    <col min="13603" max="13603" width="26.08984375" style="460" customWidth="1"/>
    <col min="13604" max="13605" width="10.90625" style="460"/>
    <col min="13606" max="13606" width="13.453125" style="460" customWidth="1"/>
    <col min="13607" max="13607" width="10.90625" style="460"/>
    <col min="13608" max="13608" width="14.6328125" style="460" bestFit="1" customWidth="1"/>
    <col min="13609" max="13824" width="10.90625" style="460"/>
    <col min="13825" max="13854" width="3.6328125" style="460" customWidth="1"/>
    <col min="13855" max="13855" width="10.54296875" style="460" customWidth="1"/>
    <col min="13856" max="13856" width="8.08984375" style="460" customWidth="1"/>
    <col min="13857" max="13857" width="10.54296875" style="460" customWidth="1"/>
    <col min="13858" max="13858" width="7.6328125" style="460" customWidth="1"/>
    <col min="13859" max="13859" width="26.08984375" style="460" customWidth="1"/>
    <col min="13860" max="13861" width="10.90625" style="460"/>
    <col min="13862" max="13862" width="13.453125" style="460" customWidth="1"/>
    <col min="13863" max="13863" width="10.90625" style="460"/>
    <col min="13864" max="13864" width="14.6328125" style="460" bestFit="1" customWidth="1"/>
    <col min="13865" max="14080" width="10.90625" style="460"/>
    <col min="14081" max="14110" width="3.6328125" style="460" customWidth="1"/>
    <col min="14111" max="14111" width="10.54296875" style="460" customWidth="1"/>
    <col min="14112" max="14112" width="8.08984375" style="460" customWidth="1"/>
    <col min="14113" max="14113" width="10.54296875" style="460" customWidth="1"/>
    <col min="14114" max="14114" width="7.6328125" style="460" customWidth="1"/>
    <col min="14115" max="14115" width="26.08984375" style="460" customWidth="1"/>
    <col min="14116" max="14117" width="10.90625" style="460"/>
    <col min="14118" max="14118" width="13.453125" style="460" customWidth="1"/>
    <col min="14119" max="14119" width="10.90625" style="460"/>
    <col min="14120" max="14120" width="14.6328125" style="460" bestFit="1" customWidth="1"/>
    <col min="14121" max="14336" width="10.90625" style="460"/>
    <col min="14337" max="14366" width="3.6328125" style="460" customWidth="1"/>
    <col min="14367" max="14367" width="10.54296875" style="460" customWidth="1"/>
    <col min="14368" max="14368" width="8.08984375" style="460" customWidth="1"/>
    <col min="14369" max="14369" width="10.54296875" style="460" customWidth="1"/>
    <col min="14370" max="14370" width="7.6328125" style="460" customWidth="1"/>
    <col min="14371" max="14371" width="26.08984375" style="460" customWidth="1"/>
    <col min="14372" max="14373" width="10.90625" style="460"/>
    <col min="14374" max="14374" width="13.453125" style="460" customWidth="1"/>
    <col min="14375" max="14375" width="10.90625" style="460"/>
    <col min="14376" max="14376" width="14.6328125" style="460" bestFit="1" customWidth="1"/>
    <col min="14377" max="14592" width="10.90625" style="460"/>
    <col min="14593" max="14622" width="3.6328125" style="460" customWidth="1"/>
    <col min="14623" max="14623" width="10.54296875" style="460" customWidth="1"/>
    <col min="14624" max="14624" width="8.08984375" style="460" customWidth="1"/>
    <col min="14625" max="14625" width="10.54296875" style="460" customWidth="1"/>
    <col min="14626" max="14626" width="7.6328125" style="460" customWidth="1"/>
    <col min="14627" max="14627" width="26.08984375" style="460" customWidth="1"/>
    <col min="14628" max="14629" width="10.90625" style="460"/>
    <col min="14630" max="14630" width="13.453125" style="460" customWidth="1"/>
    <col min="14631" max="14631" width="10.90625" style="460"/>
    <col min="14632" max="14632" width="14.6328125" style="460" bestFit="1" customWidth="1"/>
    <col min="14633" max="14848" width="10.90625" style="460"/>
    <col min="14849" max="14878" width="3.6328125" style="460" customWidth="1"/>
    <col min="14879" max="14879" width="10.54296875" style="460" customWidth="1"/>
    <col min="14880" max="14880" width="8.08984375" style="460" customWidth="1"/>
    <col min="14881" max="14881" width="10.54296875" style="460" customWidth="1"/>
    <col min="14882" max="14882" width="7.6328125" style="460" customWidth="1"/>
    <col min="14883" max="14883" width="26.08984375" style="460" customWidth="1"/>
    <col min="14884" max="14885" width="10.90625" style="460"/>
    <col min="14886" max="14886" width="13.453125" style="460" customWidth="1"/>
    <col min="14887" max="14887" width="10.90625" style="460"/>
    <col min="14888" max="14888" width="14.6328125" style="460" bestFit="1" customWidth="1"/>
    <col min="14889" max="15104" width="10.90625" style="460"/>
    <col min="15105" max="15134" width="3.6328125" style="460" customWidth="1"/>
    <col min="15135" max="15135" width="10.54296875" style="460" customWidth="1"/>
    <col min="15136" max="15136" width="8.08984375" style="460" customWidth="1"/>
    <col min="15137" max="15137" width="10.54296875" style="460" customWidth="1"/>
    <col min="15138" max="15138" width="7.6328125" style="460" customWidth="1"/>
    <col min="15139" max="15139" width="26.08984375" style="460" customWidth="1"/>
    <col min="15140" max="15141" width="10.90625" style="460"/>
    <col min="15142" max="15142" width="13.453125" style="460" customWidth="1"/>
    <col min="15143" max="15143" width="10.90625" style="460"/>
    <col min="15144" max="15144" width="14.6328125" style="460" bestFit="1" customWidth="1"/>
    <col min="15145" max="15360" width="10.90625" style="460"/>
    <col min="15361" max="15390" width="3.6328125" style="460" customWidth="1"/>
    <col min="15391" max="15391" width="10.54296875" style="460" customWidth="1"/>
    <col min="15392" max="15392" width="8.08984375" style="460" customWidth="1"/>
    <col min="15393" max="15393" width="10.54296875" style="460" customWidth="1"/>
    <col min="15394" max="15394" width="7.6328125" style="460" customWidth="1"/>
    <col min="15395" max="15395" width="26.08984375" style="460" customWidth="1"/>
    <col min="15396" max="15397" width="10.90625" style="460"/>
    <col min="15398" max="15398" width="13.453125" style="460" customWidth="1"/>
    <col min="15399" max="15399" width="10.90625" style="460"/>
    <col min="15400" max="15400" width="14.6328125" style="460" bestFit="1" customWidth="1"/>
    <col min="15401" max="15616" width="10.90625" style="460"/>
    <col min="15617" max="15646" width="3.6328125" style="460" customWidth="1"/>
    <col min="15647" max="15647" width="10.54296875" style="460" customWidth="1"/>
    <col min="15648" max="15648" width="8.08984375" style="460" customWidth="1"/>
    <col min="15649" max="15649" width="10.54296875" style="460" customWidth="1"/>
    <col min="15650" max="15650" width="7.6328125" style="460" customWidth="1"/>
    <col min="15651" max="15651" width="26.08984375" style="460" customWidth="1"/>
    <col min="15652" max="15653" width="10.90625" style="460"/>
    <col min="15654" max="15654" width="13.453125" style="460" customWidth="1"/>
    <col min="15655" max="15655" width="10.90625" style="460"/>
    <col min="15656" max="15656" width="14.6328125" style="460" bestFit="1" customWidth="1"/>
    <col min="15657" max="15872" width="10.90625" style="460"/>
    <col min="15873" max="15902" width="3.6328125" style="460" customWidth="1"/>
    <col min="15903" max="15903" width="10.54296875" style="460" customWidth="1"/>
    <col min="15904" max="15904" width="8.08984375" style="460" customWidth="1"/>
    <col min="15905" max="15905" width="10.54296875" style="460" customWidth="1"/>
    <col min="15906" max="15906" width="7.6328125" style="460" customWidth="1"/>
    <col min="15907" max="15907" width="26.08984375" style="460" customWidth="1"/>
    <col min="15908" max="15909" width="10.90625" style="460"/>
    <col min="15910" max="15910" width="13.453125" style="460" customWidth="1"/>
    <col min="15911" max="15911" width="10.90625" style="460"/>
    <col min="15912" max="15912" width="14.6328125" style="460" bestFit="1" customWidth="1"/>
    <col min="15913" max="16128" width="10.90625" style="460"/>
    <col min="16129" max="16158" width="3.6328125" style="460" customWidth="1"/>
    <col min="16159" max="16159" width="10.54296875" style="460" customWidth="1"/>
    <col min="16160" max="16160" width="8.08984375" style="460" customWidth="1"/>
    <col min="16161" max="16161" width="10.54296875" style="460" customWidth="1"/>
    <col min="16162" max="16162" width="7.6328125" style="460" customWidth="1"/>
    <col min="16163" max="16163" width="26.08984375" style="460" customWidth="1"/>
    <col min="16164" max="16165" width="10.90625" style="460"/>
    <col min="16166" max="16166" width="13.453125" style="460" customWidth="1"/>
    <col min="16167" max="16167" width="10.90625" style="460"/>
    <col min="16168" max="16168" width="14.6328125" style="460" bestFit="1" customWidth="1"/>
    <col min="16169" max="16384" width="10.90625" style="460"/>
  </cols>
  <sheetData>
    <row r="1" spans="1:42" ht="25.25" customHeight="1" x14ac:dyDescent="0.5">
      <c r="A1" s="1001"/>
      <c r="B1" s="1002"/>
      <c r="C1" s="1002"/>
      <c r="D1" s="1002"/>
      <c r="E1" s="1002"/>
      <c r="F1" s="1002"/>
      <c r="G1" s="1002"/>
      <c r="H1" s="1003"/>
      <c r="I1" s="1007" t="s">
        <v>460</v>
      </c>
      <c r="J1" s="1008"/>
      <c r="K1" s="1008"/>
      <c r="L1" s="1008"/>
      <c r="M1" s="1008"/>
      <c r="N1" s="1008"/>
      <c r="O1" s="1008"/>
      <c r="P1" s="1008"/>
      <c r="Q1" s="1008"/>
      <c r="R1" s="1008"/>
      <c r="S1" s="1008"/>
      <c r="T1" s="1008"/>
      <c r="U1" s="1008"/>
      <c r="V1" s="1008"/>
      <c r="W1" s="1008"/>
      <c r="X1" s="1008"/>
      <c r="Y1" s="1008"/>
      <c r="Z1" s="1008"/>
      <c r="AA1" s="1008"/>
      <c r="AB1" s="1008"/>
      <c r="AC1" s="1008"/>
      <c r="AD1" s="1008"/>
      <c r="AE1" s="1008"/>
      <c r="AF1" s="1008"/>
      <c r="AG1" s="1008"/>
      <c r="AH1" s="1008"/>
      <c r="AI1" s="1008"/>
      <c r="AJ1" s="1008"/>
      <c r="AK1" s="1009"/>
      <c r="AL1" s="1013" t="s">
        <v>459</v>
      </c>
      <c r="AM1" s="1014"/>
      <c r="AN1" s="1015"/>
    </row>
    <row r="2" spans="1:42" ht="25.25" customHeight="1" x14ac:dyDescent="0.5">
      <c r="A2" s="1004"/>
      <c r="B2" s="1005"/>
      <c r="C2" s="1005"/>
      <c r="D2" s="1005"/>
      <c r="E2" s="1005"/>
      <c r="F2" s="1005"/>
      <c r="G2" s="1005"/>
      <c r="H2" s="1006"/>
      <c r="I2" s="1010"/>
      <c r="J2" s="1011"/>
      <c r="K2" s="1011"/>
      <c r="L2" s="1011"/>
      <c r="M2" s="1011"/>
      <c r="N2" s="1011"/>
      <c r="O2" s="1011"/>
      <c r="P2" s="1011"/>
      <c r="Q2" s="1011"/>
      <c r="R2" s="1011"/>
      <c r="S2" s="1011"/>
      <c r="T2" s="1011"/>
      <c r="U2" s="1011"/>
      <c r="V2" s="1011"/>
      <c r="W2" s="1011"/>
      <c r="X2" s="1011"/>
      <c r="Y2" s="1011"/>
      <c r="Z2" s="1011"/>
      <c r="AA2" s="1011"/>
      <c r="AB2" s="1011"/>
      <c r="AC2" s="1011"/>
      <c r="AD2" s="1011"/>
      <c r="AE2" s="1011"/>
      <c r="AF2" s="1011"/>
      <c r="AG2" s="1011"/>
      <c r="AH2" s="1011"/>
      <c r="AI2" s="1011"/>
      <c r="AJ2" s="1011"/>
      <c r="AK2" s="1012"/>
      <c r="AL2" s="1016" t="s">
        <v>458</v>
      </c>
      <c r="AM2" s="1017"/>
      <c r="AN2" s="1018"/>
    </row>
    <row r="3" spans="1:42" ht="25.25" customHeight="1" x14ac:dyDescent="0.5">
      <c r="A3" s="1004"/>
      <c r="B3" s="1005"/>
      <c r="C3" s="1005"/>
      <c r="D3" s="1005"/>
      <c r="E3" s="1005"/>
      <c r="F3" s="1005"/>
      <c r="G3" s="1005"/>
      <c r="H3" s="1006"/>
      <c r="I3" s="1019" t="s">
        <v>457</v>
      </c>
      <c r="J3" s="1020"/>
      <c r="K3" s="1020"/>
      <c r="L3" s="1020"/>
      <c r="M3" s="1020"/>
      <c r="N3" s="1020"/>
      <c r="O3" s="1020"/>
      <c r="P3" s="1020"/>
      <c r="Q3" s="1020"/>
      <c r="R3" s="1020"/>
      <c r="S3" s="1020"/>
      <c r="T3" s="1020"/>
      <c r="U3" s="1020"/>
      <c r="V3" s="1020"/>
      <c r="W3" s="1020"/>
      <c r="X3" s="1020"/>
      <c r="Y3" s="1020"/>
      <c r="Z3" s="1020"/>
      <c r="AA3" s="1020"/>
      <c r="AB3" s="1020"/>
      <c r="AC3" s="1020"/>
      <c r="AD3" s="1020"/>
      <c r="AE3" s="1020"/>
      <c r="AF3" s="1020"/>
      <c r="AG3" s="1020"/>
      <c r="AH3" s="1020"/>
      <c r="AI3" s="1020"/>
      <c r="AJ3" s="1020"/>
      <c r="AK3" s="1021"/>
      <c r="AL3" s="1022" t="s">
        <v>456</v>
      </c>
      <c r="AM3" s="1023"/>
      <c r="AN3" s="1024"/>
    </row>
    <row r="4" spans="1:42" s="500" customFormat="1" ht="21.5" customHeight="1" x14ac:dyDescent="0.25">
      <c r="A4" s="977" t="s">
        <v>455</v>
      </c>
      <c r="B4" s="978"/>
      <c r="C4" s="978"/>
      <c r="D4" s="978"/>
      <c r="E4" s="978"/>
      <c r="F4" s="978" t="s">
        <v>454</v>
      </c>
      <c r="G4" s="978"/>
      <c r="H4" s="999">
        <v>15</v>
      </c>
      <c r="I4" s="999"/>
      <c r="J4" s="978" t="s">
        <v>453</v>
      </c>
      <c r="K4" s="978"/>
      <c r="L4" s="999">
        <v>10</v>
      </c>
      <c r="M4" s="999"/>
      <c r="N4" s="978" t="s">
        <v>9</v>
      </c>
      <c r="O4" s="978"/>
      <c r="P4" s="999">
        <v>2024</v>
      </c>
      <c r="Q4" s="999"/>
      <c r="R4" s="497"/>
      <c r="S4" s="497"/>
      <c r="T4" s="497"/>
      <c r="U4" s="978" t="s">
        <v>452</v>
      </c>
      <c r="V4" s="978"/>
      <c r="W4" s="978"/>
      <c r="X4" s="978"/>
      <c r="Y4" s="978"/>
      <c r="Z4" s="1000"/>
      <c r="AA4" s="1000"/>
      <c r="AB4" s="1000"/>
      <c r="AC4" s="1000"/>
      <c r="AD4" s="1000"/>
      <c r="AE4" s="1000"/>
      <c r="AF4" s="1000"/>
      <c r="AG4" s="978" t="s">
        <v>451</v>
      </c>
      <c r="AH4" s="978"/>
      <c r="AI4" s="978"/>
      <c r="AJ4" s="989" t="s">
        <v>723</v>
      </c>
      <c r="AK4" s="989"/>
      <c r="AL4" s="989"/>
      <c r="AM4" s="989"/>
      <c r="AN4" s="990"/>
    </row>
    <row r="5" spans="1:42" ht="40.65" customHeight="1" x14ac:dyDescent="0.25">
      <c r="A5" s="991" t="s">
        <v>450</v>
      </c>
      <c r="B5" s="992"/>
      <c r="C5" s="992"/>
      <c r="D5" s="992"/>
      <c r="E5" s="992"/>
      <c r="F5" s="992"/>
      <c r="G5" s="992"/>
      <c r="H5" s="992"/>
      <c r="I5" s="993" t="s">
        <v>550</v>
      </c>
      <c r="J5" s="994"/>
      <c r="K5" s="994"/>
      <c r="L5" s="994"/>
      <c r="M5" s="994"/>
      <c r="N5" s="994"/>
      <c r="O5" s="994"/>
      <c r="P5" s="994"/>
      <c r="Q5" s="994"/>
      <c r="R5" s="994"/>
      <c r="S5" s="994"/>
      <c r="T5" s="994"/>
      <c r="U5" s="994"/>
      <c r="V5" s="994"/>
      <c r="W5" s="994"/>
      <c r="X5" s="994"/>
      <c r="Y5" s="994"/>
      <c r="Z5" s="994"/>
      <c r="AA5" s="994"/>
      <c r="AB5" s="994"/>
      <c r="AC5" s="994"/>
      <c r="AD5" s="994"/>
      <c r="AE5" s="994"/>
      <c r="AF5" s="994"/>
      <c r="AG5" s="994"/>
      <c r="AH5" s="994"/>
      <c r="AI5" s="994"/>
      <c r="AJ5" s="994"/>
      <c r="AK5" s="994"/>
      <c r="AL5" s="994"/>
      <c r="AM5" s="994"/>
      <c r="AN5" s="995"/>
    </row>
    <row r="6" spans="1:42" ht="20" x14ac:dyDescent="0.4">
      <c r="A6" s="977" t="s">
        <v>449</v>
      </c>
      <c r="B6" s="978"/>
      <c r="C6" s="978"/>
      <c r="D6" s="978"/>
      <c r="E6" s="978"/>
      <c r="F6" s="978"/>
      <c r="G6" s="978"/>
      <c r="H6" s="978"/>
      <c r="I6" s="979"/>
      <c r="J6" s="979"/>
      <c r="K6" s="979"/>
      <c r="L6" s="979"/>
      <c r="M6" s="979"/>
      <c r="N6" s="979"/>
      <c r="O6" s="979"/>
      <c r="P6" s="979"/>
      <c r="Q6" s="979"/>
      <c r="R6" s="979"/>
      <c r="S6" s="979"/>
      <c r="T6" s="979"/>
      <c r="U6" s="979"/>
      <c r="V6" s="979"/>
      <c r="W6" s="979"/>
      <c r="X6" s="979"/>
      <c r="Y6" s="979"/>
      <c r="Z6" s="979"/>
      <c r="AA6" s="979"/>
      <c r="AB6" s="979"/>
      <c r="AC6" s="979"/>
      <c r="AD6" s="979"/>
      <c r="AE6" s="980" t="s">
        <v>446</v>
      </c>
      <c r="AF6" s="981"/>
      <c r="AG6" s="981"/>
      <c r="AH6" s="982"/>
      <c r="AI6" s="499"/>
      <c r="AJ6" s="996" t="s">
        <v>448</v>
      </c>
      <c r="AK6" s="997"/>
      <c r="AL6" s="998"/>
      <c r="AM6" s="983"/>
      <c r="AN6" s="984"/>
    </row>
    <row r="7" spans="1:42" ht="20" x14ac:dyDescent="0.4">
      <c r="A7" s="977" t="s">
        <v>447</v>
      </c>
      <c r="B7" s="978"/>
      <c r="C7" s="978"/>
      <c r="D7" s="978"/>
      <c r="E7" s="978"/>
      <c r="F7" s="978"/>
      <c r="G7" s="978"/>
      <c r="H7" s="978"/>
      <c r="I7" s="979"/>
      <c r="J7" s="979"/>
      <c r="K7" s="979"/>
      <c r="L7" s="979"/>
      <c r="M7" s="979"/>
      <c r="N7" s="979"/>
      <c r="O7" s="979"/>
      <c r="P7" s="979"/>
      <c r="Q7" s="979"/>
      <c r="R7" s="979"/>
      <c r="S7" s="979"/>
      <c r="T7" s="979"/>
      <c r="U7" s="979"/>
      <c r="V7" s="979"/>
      <c r="W7" s="979"/>
      <c r="X7" s="979"/>
      <c r="Y7" s="979"/>
      <c r="Z7" s="979"/>
      <c r="AA7" s="979"/>
      <c r="AB7" s="979"/>
      <c r="AC7" s="979"/>
      <c r="AD7" s="979"/>
      <c r="AE7" s="980" t="s">
        <v>446</v>
      </c>
      <c r="AF7" s="981"/>
      <c r="AG7" s="981"/>
      <c r="AH7" s="982"/>
      <c r="AI7" s="499"/>
      <c r="AJ7" s="980" t="s">
        <v>445</v>
      </c>
      <c r="AK7" s="981"/>
      <c r="AL7" s="982"/>
      <c r="AM7" s="983"/>
      <c r="AN7" s="984"/>
    </row>
    <row r="8" spans="1:42" ht="16" thickBot="1" x14ac:dyDescent="0.3">
      <c r="A8" s="498"/>
      <c r="B8" s="497"/>
      <c r="C8" s="497"/>
      <c r="D8" s="497"/>
      <c r="E8" s="497"/>
      <c r="F8" s="497"/>
      <c r="G8" s="497"/>
      <c r="H8" s="497"/>
      <c r="I8" s="497"/>
      <c r="J8" s="497"/>
      <c r="K8" s="497"/>
      <c r="L8" s="497"/>
      <c r="M8" s="497"/>
      <c r="N8" s="497"/>
      <c r="O8" s="497"/>
      <c r="P8" s="497"/>
      <c r="Q8" s="497"/>
      <c r="R8" s="497"/>
      <c r="S8" s="497"/>
      <c r="T8" s="497"/>
      <c r="U8" s="497"/>
      <c r="V8" s="497"/>
      <c r="W8" s="497"/>
      <c r="X8" s="497"/>
      <c r="Y8" s="497"/>
      <c r="Z8" s="497"/>
      <c r="AA8" s="497"/>
      <c r="AB8" s="497"/>
      <c r="AC8" s="497"/>
      <c r="AD8" s="497"/>
      <c r="AE8" s="497"/>
      <c r="AF8" s="497"/>
      <c r="AG8" s="497"/>
      <c r="AH8" s="497"/>
      <c r="AI8" s="496"/>
      <c r="AJ8" s="496"/>
      <c r="AK8" s="496"/>
      <c r="AL8" s="496"/>
      <c r="AM8" s="495"/>
      <c r="AN8" s="494"/>
    </row>
    <row r="9" spans="1:42" ht="39.75" customHeight="1" thickBot="1" x14ac:dyDescent="0.3">
      <c r="A9" s="966" t="s">
        <v>76</v>
      </c>
      <c r="B9" s="967"/>
      <c r="C9" s="967"/>
      <c r="D9" s="967"/>
      <c r="E9" s="967"/>
      <c r="F9" s="967"/>
      <c r="G9" s="967"/>
      <c r="H9" s="968" t="s">
        <v>521</v>
      </c>
      <c r="I9" s="969"/>
      <c r="J9" s="969"/>
      <c r="K9" s="969"/>
      <c r="L9" s="969"/>
      <c r="M9" s="969"/>
      <c r="N9" s="969"/>
      <c r="O9" s="969"/>
      <c r="P9" s="969"/>
      <c r="Q9" s="969"/>
      <c r="R9" s="969"/>
      <c r="S9" s="969"/>
      <c r="T9" s="970"/>
      <c r="U9" s="967" t="s">
        <v>31</v>
      </c>
      <c r="V9" s="967"/>
      <c r="W9" s="967"/>
      <c r="X9" s="967"/>
      <c r="Y9" s="967"/>
      <c r="Z9" s="967"/>
      <c r="AA9" s="967"/>
      <c r="AB9" s="967"/>
      <c r="AC9" s="967"/>
      <c r="AD9" s="967"/>
      <c r="AE9" s="971" t="s">
        <v>497</v>
      </c>
      <c r="AF9" s="972"/>
      <c r="AG9" s="973"/>
      <c r="AH9" s="973"/>
      <c r="AI9" s="974"/>
      <c r="AJ9" s="493" t="s">
        <v>444</v>
      </c>
      <c r="AK9" s="492" t="str">
        <f>+PRESUPUESTO!D16</f>
        <v>m2</v>
      </c>
      <c r="AL9" s="491" t="s">
        <v>443</v>
      </c>
      <c r="AM9" s="975" t="s">
        <v>442</v>
      </c>
      <c r="AN9" s="976"/>
    </row>
    <row r="10" spans="1:42" ht="15.75" customHeight="1" x14ac:dyDescent="0.3">
      <c r="A10" s="948"/>
      <c r="B10" s="949"/>
      <c r="C10" s="949"/>
      <c r="D10" s="949"/>
      <c r="E10" s="949"/>
      <c r="F10" s="949"/>
      <c r="G10" s="949"/>
      <c r="H10" s="949"/>
      <c r="I10" s="949"/>
      <c r="J10" s="949"/>
      <c r="K10" s="949"/>
      <c r="L10" s="949"/>
      <c r="M10" s="949"/>
      <c r="N10" s="949"/>
      <c r="O10" s="949"/>
      <c r="P10" s="949"/>
      <c r="Q10" s="949"/>
      <c r="R10" s="949"/>
      <c r="S10" s="949"/>
      <c r="T10" s="949"/>
      <c r="U10" s="949"/>
      <c r="V10" s="949"/>
      <c r="W10" s="949"/>
      <c r="X10" s="949"/>
      <c r="Y10" s="949"/>
      <c r="Z10" s="949"/>
      <c r="AA10" s="949"/>
      <c r="AB10" s="949"/>
      <c r="AC10" s="949"/>
      <c r="AD10" s="949"/>
      <c r="AE10" s="949"/>
      <c r="AF10" s="950"/>
      <c r="AG10" s="957" t="s">
        <v>441</v>
      </c>
      <c r="AH10" s="958"/>
      <c r="AI10" s="961" t="s">
        <v>440</v>
      </c>
      <c r="AJ10" s="963" t="s">
        <v>439</v>
      </c>
      <c r="AK10" s="965"/>
      <c r="AL10" s="965"/>
      <c r="AM10" s="961" t="s">
        <v>438</v>
      </c>
      <c r="AN10" s="985" t="s">
        <v>437</v>
      </c>
    </row>
    <row r="11" spans="1:42" ht="16.5" customHeight="1" thickBot="1" x14ac:dyDescent="0.35">
      <c r="A11" s="951"/>
      <c r="B11" s="952"/>
      <c r="C11" s="952"/>
      <c r="D11" s="952"/>
      <c r="E11" s="952"/>
      <c r="F11" s="952"/>
      <c r="G11" s="952"/>
      <c r="H11" s="952"/>
      <c r="I11" s="952"/>
      <c r="J11" s="952"/>
      <c r="K11" s="952"/>
      <c r="L11" s="952"/>
      <c r="M11" s="952"/>
      <c r="N11" s="952"/>
      <c r="O11" s="952"/>
      <c r="P11" s="952"/>
      <c r="Q11" s="952"/>
      <c r="R11" s="952"/>
      <c r="S11" s="952"/>
      <c r="T11" s="952"/>
      <c r="U11" s="952"/>
      <c r="V11" s="952"/>
      <c r="W11" s="952"/>
      <c r="X11" s="952"/>
      <c r="Y11" s="952"/>
      <c r="Z11" s="952"/>
      <c r="AA11" s="952"/>
      <c r="AB11" s="952"/>
      <c r="AC11" s="952"/>
      <c r="AD11" s="952"/>
      <c r="AE11" s="952"/>
      <c r="AF11" s="953"/>
      <c r="AG11" s="959"/>
      <c r="AH11" s="960"/>
      <c r="AI11" s="962"/>
      <c r="AJ11" s="490" t="s">
        <v>436</v>
      </c>
      <c r="AK11" s="490" t="s">
        <v>435</v>
      </c>
      <c r="AL11" s="490" t="s">
        <v>434</v>
      </c>
      <c r="AM11" s="962"/>
      <c r="AN11" s="986"/>
    </row>
    <row r="12" spans="1:42" ht="15.75" customHeight="1" x14ac:dyDescent="0.35">
      <c r="A12" s="951"/>
      <c r="B12" s="952"/>
      <c r="C12" s="952"/>
      <c r="D12" s="952"/>
      <c r="E12" s="952"/>
      <c r="F12" s="952"/>
      <c r="G12" s="952"/>
      <c r="H12" s="952"/>
      <c r="I12" s="952"/>
      <c r="J12" s="952"/>
      <c r="K12" s="952"/>
      <c r="L12" s="952"/>
      <c r="M12" s="952"/>
      <c r="N12" s="952"/>
      <c r="O12" s="952"/>
      <c r="P12" s="952"/>
      <c r="Q12" s="952"/>
      <c r="R12" s="952"/>
      <c r="S12" s="952"/>
      <c r="T12" s="952"/>
      <c r="U12" s="952"/>
      <c r="V12" s="952"/>
      <c r="W12" s="952"/>
      <c r="X12" s="952"/>
      <c r="Y12" s="952"/>
      <c r="Z12" s="952"/>
      <c r="AA12" s="952"/>
      <c r="AB12" s="952"/>
      <c r="AC12" s="952"/>
      <c r="AD12" s="952"/>
      <c r="AE12" s="952"/>
      <c r="AF12" s="953"/>
      <c r="AG12" s="987"/>
      <c r="AH12" s="988"/>
      <c r="AI12" s="484" t="s">
        <v>665</v>
      </c>
      <c r="AJ12" s="482"/>
      <c r="AK12" s="481"/>
      <c r="AL12" s="481"/>
      <c r="AM12" s="485"/>
      <c r="AN12" s="480"/>
    </row>
    <row r="13" spans="1:42" ht="15.75" customHeight="1" x14ac:dyDescent="0.35">
      <c r="A13" s="951"/>
      <c r="B13" s="952"/>
      <c r="C13" s="952"/>
      <c r="D13" s="952"/>
      <c r="E13" s="952"/>
      <c r="F13" s="952"/>
      <c r="G13" s="952"/>
      <c r="H13" s="952"/>
      <c r="I13" s="952"/>
      <c r="J13" s="952"/>
      <c r="K13" s="952"/>
      <c r="L13" s="952"/>
      <c r="M13" s="952"/>
      <c r="N13" s="952"/>
      <c r="O13" s="952"/>
      <c r="P13" s="952"/>
      <c r="Q13" s="952"/>
      <c r="R13" s="952"/>
      <c r="S13" s="952"/>
      <c r="T13" s="952"/>
      <c r="U13" s="952"/>
      <c r="V13" s="952"/>
      <c r="W13" s="952"/>
      <c r="X13" s="952"/>
      <c r="Y13" s="952"/>
      <c r="Z13" s="952"/>
      <c r="AA13" s="952"/>
      <c r="AB13" s="952"/>
      <c r="AC13" s="952"/>
      <c r="AD13" s="952"/>
      <c r="AE13" s="952"/>
      <c r="AF13" s="953"/>
      <c r="AG13" s="946"/>
      <c r="AH13" s="947"/>
      <c r="AI13" s="483" t="s">
        <v>667</v>
      </c>
      <c r="AJ13" s="482"/>
      <c r="AK13" s="481">
        <v>20.87</v>
      </c>
      <c r="AL13" s="481"/>
      <c r="AM13" s="485"/>
      <c r="AN13" s="480">
        <f>AK13</f>
        <v>20.87</v>
      </c>
    </row>
    <row r="14" spans="1:42" ht="15.75" customHeight="1" x14ac:dyDescent="0.35">
      <c r="A14" s="951"/>
      <c r="B14" s="952"/>
      <c r="C14" s="952"/>
      <c r="D14" s="952"/>
      <c r="E14" s="952"/>
      <c r="F14" s="952"/>
      <c r="G14" s="952"/>
      <c r="H14" s="952"/>
      <c r="I14" s="952"/>
      <c r="J14" s="952"/>
      <c r="K14" s="952"/>
      <c r="L14" s="952"/>
      <c r="M14" s="952"/>
      <c r="N14" s="952"/>
      <c r="O14" s="952"/>
      <c r="P14" s="952"/>
      <c r="Q14" s="952"/>
      <c r="R14" s="952"/>
      <c r="S14" s="952"/>
      <c r="T14" s="952"/>
      <c r="U14" s="952"/>
      <c r="V14" s="952"/>
      <c r="W14" s="952"/>
      <c r="X14" s="952"/>
      <c r="Y14" s="952"/>
      <c r="Z14" s="952"/>
      <c r="AA14" s="952"/>
      <c r="AB14" s="952"/>
      <c r="AC14" s="952"/>
      <c r="AD14" s="952"/>
      <c r="AE14" s="952"/>
      <c r="AF14" s="953"/>
      <c r="AG14" s="946"/>
      <c r="AH14" s="947"/>
      <c r="AI14" s="483"/>
      <c r="AJ14" s="482"/>
      <c r="AK14" s="481"/>
      <c r="AL14" s="482"/>
      <c r="AM14" s="485"/>
      <c r="AN14" s="480"/>
    </row>
    <row r="15" spans="1:42" ht="15.75" customHeight="1" x14ac:dyDescent="0.35">
      <c r="A15" s="951"/>
      <c r="B15" s="952"/>
      <c r="C15" s="952"/>
      <c r="D15" s="952"/>
      <c r="E15" s="952"/>
      <c r="F15" s="952"/>
      <c r="G15" s="952"/>
      <c r="H15" s="952"/>
      <c r="I15" s="952"/>
      <c r="J15" s="952"/>
      <c r="K15" s="952"/>
      <c r="L15" s="952"/>
      <c r="M15" s="952"/>
      <c r="N15" s="952"/>
      <c r="O15" s="952"/>
      <c r="P15" s="952"/>
      <c r="Q15" s="952"/>
      <c r="R15" s="952"/>
      <c r="S15" s="952"/>
      <c r="T15" s="952"/>
      <c r="U15" s="952"/>
      <c r="V15" s="952"/>
      <c r="W15" s="952"/>
      <c r="X15" s="952"/>
      <c r="Y15" s="952"/>
      <c r="Z15" s="952"/>
      <c r="AA15" s="952"/>
      <c r="AB15" s="952"/>
      <c r="AC15" s="952"/>
      <c r="AD15" s="952"/>
      <c r="AE15" s="952"/>
      <c r="AF15" s="953"/>
      <c r="AG15" s="946"/>
      <c r="AH15" s="947"/>
      <c r="AI15" s="483"/>
      <c r="AJ15" s="482"/>
      <c r="AK15" s="481"/>
      <c r="AL15" s="482"/>
      <c r="AM15" s="485"/>
      <c r="AN15" s="480"/>
      <c r="AP15" s="489"/>
    </row>
    <row r="16" spans="1:42" ht="15.75" customHeight="1" x14ac:dyDescent="0.35">
      <c r="A16" s="951"/>
      <c r="B16" s="952"/>
      <c r="C16" s="952"/>
      <c r="D16" s="952"/>
      <c r="E16" s="952"/>
      <c r="F16" s="952"/>
      <c r="G16" s="952"/>
      <c r="H16" s="952"/>
      <c r="I16" s="952"/>
      <c r="J16" s="952"/>
      <c r="K16" s="952"/>
      <c r="L16" s="952"/>
      <c r="M16" s="952"/>
      <c r="N16" s="952"/>
      <c r="O16" s="952"/>
      <c r="P16" s="952"/>
      <c r="Q16" s="952"/>
      <c r="R16" s="952"/>
      <c r="S16" s="952"/>
      <c r="T16" s="952"/>
      <c r="U16" s="952"/>
      <c r="V16" s="952"/>
      <c r="W16" s="952"/>
      <c r="X16" s="952"/>
      <c r="Y16" s="952"/>
      <c r="Z16" s="952"/>
      <c r="AA16" s="952"/>
      <c r="AB16" s="952"/>
      <c r="AC16" s="952"/>
      <c r="AD16" s="952"/>
      <c r="AE16" s="952"/>
      <c r="AF16" s="953"/>
      <c r="AG16" s="946"/>
      <c r="AH16" s="947"/>
      <c r="AI16" s="483"/>
      <c r="AJ16" s="482"/>
      <c r="AK16" s="481"/>
      <c r="AL16" s="482"/>
      <c r="AM16" s="485"/>
      <c r="AN16" s="480"/>
    </row>
    <row r="17" spans="1:41" ht="15.75" customHeight="1" x14ac:dyDescent="0.35">
      <c r="A17" s="951"/>
      <c r="B17" s="952"/>
      <c r="C17" s="952"/>
      <c r="D17" s="952"/>
      <c r="E17" s="952"/>
      <c r="F17" s="952"/>
      <c r="G17" s="952"/>
      <c r="H17" s="952"/>
      <c r="I17" s="952"/>
      <c r="J17" s="952"/>
      <c r="K17" s="952"/>
      <c r="L17" s="952"/>
      <c r="M17" s="952"/>
      <c r="N17" s="952"/>
      <c r="O17" s="952"/>
      <c r="P17" s="952"/>
      <c r="Q17" s="952"/>
      <c r="R17" s="952"/>
      <c r="S17" s="952"/>
      <c r="T17" s="952"/>
      <c r="U17" s="952"/>
      <c r="V17" s="952"/>
      <c r="W17" s="952"/>
      <c r="X17" s="952"/>
      <c r="Y17" s="952"/>
      <c r="Z17" s="952"/>
      <c r="AA17" s="952"/>
      <c r="AB17" s="952"/>
      <c r="AC17" s="952"/>
      <c r="AD17" s="952"/>
      <c r="AE17" s="952"/>
      <c r="AF17" s="953"/>
      <c r="AG17" s="946"/>
      <c r="AH17" s="947"/>
      <c r="AI17" s="483"/>
      <c r="AJ17" s="482"/>
      <c r="AK17" s="481"/>
      <c r="AL17" s="482"/>
      <c r="AM17" s="485"/>
      <c r="AN17" s="480"/>
      <c r="AO17" s="488"/>
    </row>
    <row r="18" spans="1:41" ht="15.75" customHeight="1" x14ac:dyDescent="0.35">
      <c r="A18" s="951"/>
      <c r="B18" s="952"/>
      <c r="C18" s="952"/>
      <c r="D18" s="952"/>
      <c r="E18" s="952"/>
      <c r="F18" s="952"/>
      <c r="G18" s="952"/>
      <c r="H18" s="952"/>
      <c r="I18" s="952"/>
      <c r="J18" s="952"/>
      <c r="K18" s="952"/>
      <c r="L18" s="952"/>
      <c r="M18" s="952"/>
      <c r="N18" s="952"/>
      <c r="O18" s="952"/>
      <c r="P18" s="952"/>
      <c r="Q18" s="952"/>
      <c r="R18" s="952"/>
      <c r="S18" s="952"/>
      <c r="T18" s="952"/>
      <c r="U18" s="952"/>
      <c r="V18" s="952"/>
      <c r="W18" s="952"/>
      <c r="X18" s="952"/>
      <c r="Y18" s="952"/>
      <c r="Z18" s="952"/>
      <c r="AA18" s="952"/>
      <c r="AB18" s="952"/>
      <c r="AC18" s="952"/>
      <c r="AD18" s="952"/>
      <c r="AE18" s="952"/>
      <c r="AF18" s="953"/>
      <c r="AG18" s="946"/>
      <c r="AH18" s="947"/>
      <c r="AI18" s="483"/>
      <c r="AJ18" s="482"/>
      <c r="AK18" s="481"/>
      <c r="AL18" s="482"/>
      <c r="AM18" s="485"/>
      <c r="AN18" s="480"/>
    </row>
    <row r="19" spans="1:41" ht="15.75" customHeight="1" x14ac:dyDescent="0.35">
      <c r="A19" s="951"/>
      <c r="B19" s="952"/>
      <c r="C19" s="952"/>
      <c r="D19" s="952"/>
      <c r="E19" s="952"/>
      <c r="F19" s="952"/>
      <c r="G19" s="952"/>
      <c r="H19" s="952"/>
      <c r="I19" s="952"/>
      <c r="J19" s="952"/>
      <c r="K19" s="952"/>
      <c r="L19" s="952"/>
      <c r="M19" s="952"/>
      <c r="N19" s="952"/>
      <c r="O19" s="952"/>
      <c r="P19" s="952"/>
      <c r="Q19" s="952"/>
      <c r="R19" s="952"/>
      <c r="S19" s="952"/>
      <c r="T19" s="952"/>
      <c r="U19" s="952"/>
      <c r="V19" s="952"/>
      <c r="W19" s="952"/>
      <c r="X19" s="952"/>
      <c r="Y19" s="952"/>
      <c r="Z19" s="952"/>
      <c r="AA19" s="952"/>
      <c r="AB19" s="952"/>
      <c r="AC19" s="952"/>
      <c r="AD19" s="952"/>
      <c r="AE19" s="952"/>
      <c r="AF19" s="953"/>
      <c r="AG19" s="946"/>
      <c r="AH19" s="947"/>
      <c r="AI19" s="483"/>
      <c r="AJ19" s="482"/>
      <c r="AK19" s="482"/>
      <c r="AL19" s="481"/>
      <c r="AM19" s="481"/>
      <c r="AN19" s="480"/>
    </row>
    <row r="20" spans="1:41" ht="15.75" customHeight="1" x14ac:dyDescent="0.35">
      <c r="A20" s="951"/>
      <c r="B20" s="952"/>
      <c r="C20" s="952"/>
      <c r="D20" s="952"/>
      <c r="E20" s="952"/>
      <c r="F20" s="952"/>
      <c r="G20" s="952"/>
      <c r="H20" s="952"/>
      <c r="I20" s="952"/>
      <c r="J20" s="952"/>
      <c r="K20" s="952"/>
      <c r="L20" s="952"/>
      <c r="M20" s="952"/>
      <c r="N20" s="952"/>
      <c r="O20" s="952"/>
      <c r="P20" s="952"/>
      <c r="Q20" s="952"/>
      <c r="R20" s="952"/>
      <c r="S20" s="952"/>
      <c r="T20" s="952"/>
      <c r="U20" s="952"/>
      <c r="V20" s="952"/>
      <c r="W20" s="952"/>
      <c r="X20" s="952"/>
      <c r="Y20" s="952"/>
      <c r="Z20" s="952"/>
      <c r="AA20" s="952"/>
      <c r="AB20" s="952"/>
      <c r="AC20" s="952"/>
      <c r="AD20" s="952"/>
      <c r="AE20" s="952"/>
      <c r="AF20" s="953"/>
      <c r="AG20" s="946"/>
      <c r="AH20" s="947"/>
      <c r="AI20" s="484"/>
      <c r="AJ20" s="482"/>
      <c r="AK20" s="482"/>
      <c r="AL20" s="481"/>
      <c r="AM20" s="481"/>
      <c r="AN20" s="480"/>
    </row>
    <row r="21" spans="1:41" ht="15.75" customHeight="1" x14ac:dyDescent="0.35">
      <c r="A21" s="951"/>
      <c r="B21" s="952"/>
      <c r="C21" s="952"/>
      <c r="D21" s="952"/>
      <c r="E21" s="952"/>
      <c r="F21" s="952"/>
      <c r="G21" s="952"/>
      <c r="H21" s="952"/>
      <c r="I21" s="952"/>
      <c r="J21" s="952"/>
      <c r="K21" s="952"/>
      <c r="L21" s="952"/>
      <c r="M21" s="952"/>
      <c r="N21" s="952"/>
      <c r="O21" s="952"/>
      <c r="P21" s="952"/>
      <c r="Q21" s="952"/>
      <c r="R21" s="952"/>
      <c r="S21" s="952"/>
      <c r="T21" s="952"/>
      <c r="U21" s="952"/>
      <c r="V21" s="952"/>
      <c r="W21" s="952"/>
      <c r="X21" s="952"/>
      <c r="Y21" s="952"/>
      <c r="Z21" s="952"/>
      <c r="AA21" s="952"/>
      <c r="AB21" s="952"/>
      <c r="AC21" s="952"/>
      <c r="AD21" s="952"/>
      <c r="AE21" s="952"/>
      <c r="AF21" s="953"/>
      <c r="AG21" s="562"/>
      <c r="AH21" s="563"/>
      <c r="AI21" s="484"/>
      <c r="AJ21" s="482"/>
      <c r="AK21" s="482"/>
      <c r="AL21" s="481"/>
      <c r="AM21" s="481"/>
      <c r="AN21" s="480"/>
    </row>
    <row r="22" spans="1:41" ht="15.75" customHeight="1" x14ac:dyDescent="0.35">
      <c r="A22" s="951"/>
      <c r="B22" s="952"/>
      <c r="C22" s="952"/>
      <c r="D22" s="952"/>
      <c r="E22" s="952"/>
      <c r="F22" s="952"/>
      <c r="G22" s="952"/>
      <c r="H22" s="952"/>
      <c r="I22" s="952"/>
      <c r="J22" s="952"/>
      <c r="K22" s="952"/>
      <c r="L22" s="952"/>
      <c r="M22" s="952"/>
      <c r="N22" s="952"/>
      <c r="O22" s="952"/>
      <c r="P22" s="952"/>
      <c r="Q22" s="952"/>
      <c r="R22" s="952"/>
      <c r="S22" s="952"/>
      <c r="T22" s="952"/>
      <c r="U22" s="952"/>
      <c r="V22" s="952"/>
      <c r="W22" s="952"/>
      <c r="X22" s="952"/>
      <c r="Y22" s="952"/>
      <c r="Z22" s="952"/>
      <c r="AA22" s="952"/>
      <c r="AB22" s="952"/>
      <c r="AC22" s="952"/>
      <c r="AD22" s="952"/>
      <c r="AE22" s="952"/>
      <c r="AF22" s="953"/>
      <c r="AG22" s="562"/>
      <c r="AH22" s="563"/>
      <c r="AI22" s="484"/>
      <c r="AJ22" s="482"/>
      <c r="AK22" s="482"/>
      <c r="AL22" s="481"/>
      <c r="AM22" s="481"/>
      <c r="AN22" s="480"/>
    </row>
    <row r="23" spans="1:41" ht="15.75" customHeight="1" x14ac:dyDescent="0.35">
      <c r="A23" s="951"/>
      <c r="B23" s="952"/>
      <c r="C23" s="952"/>
      <c r="D23" s="952"/>
      <c r="E23" s="952"/>
      <c r="F23" s="952"/>
      <c r="G23" s="952"/>
      <c r="H23" s="952"/>
      <c r="I23" s="952"/>
      <c r="J23" s="952"/>
      <c r="K23" s="952"/>
      <c r="L23" s="952"/>
      <c r="M23" s="952"/>
      <c r="N23" s="952"/>
      <c r="O23" s="952"/>
      <c r="P23" s="952"/>
      <c r="Q23" s="952"/>
      <c r="R23" s="952"/>
      <c r="S23" s="952"/>
      <c r="T23" s="952"/>
      <c r="U23" s="952"/>
      <c r="V23" s="952"/>
      <c r="W23" s="952"/>
      <c r="X23" s="952"/>
      <c r="Y23" s="952"/>
      <c r="Z23" s="952"/>
      <c r="AA23" s="952"/>
      <c r="AB23" s="952"/>
      <c r="AC23" s="952"/>
      <c r="AD23" s="952"/>
      <c r="AE23" s="952"/>
      <c r="AF23" s="953"/>
      <c r="AG23" s="562"/>
      <c r="AH23" s="563"/>
      <c r="AI23" s="484"/>
      <c r="AJ23" s="482"/>
      <c r="AK23" s="482"/>
      <c r="AL23" s="481"/>
      <c r="AM23" s="481"/>
      <c r="AN23" s="480"/>
    </row>
    <row r="24" spans="1:41" ht="15.75" customHeight="1" x14ac:dyDescent="0.35">
      <c r="A24" s="951"/>
      <c r="B24" s="952"/>
      <c r="C24" s="952"/>
      <c r="D24" s="952"/>
      <c r="E24" s="952"/>
      <c r="F24" s="952"/>
      <c r="G24" s="952"/>
      <c r="H24" s="952"/>
      <c r="I24" s="952"/>
      <c r="J24" s="952"/>
      <c r="K24" s="952"/>
      <c r="L24" s="952"/>
      <c r="M24" s="952"/>
      <c r="N24" s="952"/>
      <c r="O24" s="952"/>
      <c r="P24" s="952"/>
      <c r="Q24" s="952"/>
      <c r="R24" s="952"/>
      <c r="S24" s="952"/>
      <c r="T24" s="952"/>
      <c r="U24" s="952"/>
      <c r="V24" s="952"/>
      <c r="W24" s="952"/>
      <c r="X24" s="952"/>
      <c r="Y24" s="952"/>
      <c r="Z24" s="952"/>
      <c r="AA24" s="952"/>
      <c r="AB24" s="952"/>
      <c r="AC24" s="952"/>
      <c r="AD24" s="952"/>
      <c r="AE24" s="952"/>
      <c r="AF24" s="953"/>
      <c r="AG24" s="562"/>
      <c r="AH24" s="563"/>
      <c r="AI24" s="484"/>
      <c r="AJ24" s="482"/>
      <c r="AK24" s="482"/>
      <c r="AL24" s="481"/>
      <c r="AM24" s="481"/>
      <c r="AN24" s="480"/>
    </row>
    <row r="25" spans="1:41" ht="15.75" customHeight="1" x14ac:dyDescent="0.35">
      <c r="A25" s="951"/>
      <c r="B25" s="952"/>
      <c r="C25" s="952"/>
      <c r="D25" s="952"/>
      <c r="E25" s="952"/>
      <c r="F25" s="952"/>
      <c r="G25" s="952"/>
      <c r="H25" s="952"/>
      <c r="I25" s="952"/>
      <c r="J25" s="952"/>
      <c r="K25" s="952"/>
      <c r="L25" s="952"/>
      <c r="M25" s="952"/>
      <c r="N25" s="952"/>
      <c r="O25" s="952"/>
      <c r="P25" s="952"/>
      <c r="Q25" s="952"/>
      <c r="R25" s="952"/>
      <c r="S25" s="952"/>
      <c r="T25" s="952"/>
      <c r="U25" s="952"/>
      <c r="V25" s="952"/>
      <c r="W25" s="952"/>
      <c r="X25" s="952"/>
      <c r="Y25" s="952"/>
      <c r="Z25" s="952"/>
      <c r="AA25" s="952"/>
      <c r="AB25" s="952"/>
      <c r="AC25" s="952"/>
      <c r="AD25" s="952"/>
      <c r="AE25" s="952"/>
      <c r="AF25" s="953"/>
      <c r="AG25" s="562"/>
      <c r="AH25" s="563"/>
      <c r="AI25" s="484"/>
      <c r="AJ25" s="482"/>
      <c r="AK25" s="482"/>
      <c r="AL25" s="481"/>
      <c r="AM25" s="481"/>
      <c r="AN25" s="480"/>
    </row>
    <row r="26" spans="1:41" ht="15.75" customHeight="1" x14ac:dyDescent="0.35">
      <c r="A26" s="951"/>
      <c r="B26" s="952"/>
      <c r="C26" s="952"/>
      <c r="D26" s="952"/>
      <c r="E26" s="952"/>
      <c r="F26" s="952"/>
      <c r="G26" s="952"/>
      <c r="H26" s="952"/>
      <c r="I26" s="952"/>
      <c r="J26" s="952"/>
      <c r="K26" s="952"/>
      <c r="L26" s="952"/>
      <c r="M26" s="952"/>
      <c r="N26" s="952"/>
      <c r="O26" s="952"/>
      <c r="P26" s="952"/>
      <c r="Q26" s="952"/>
      <c r="R26" s="952"/>
      <c r="S26" s="952"/>
      <c r="T26" s="952"/>
      <c r="U26" s="952"/>
      <c r="V26" s="952"/>
      <c r="W26" s="952"/>
      <c r="X26" s="952"/>
      <c r="Y26" s="952"/>
      <c r="Z26" s="952"/>
      <c r="AA26" s="952"/>
      <c r="AB26" s="952"/>
      <c r="AC26" s="952"/>
      <c r="AD26" s="952"/>
      <c r="AE26" s="952"/>
      <c r="AF26" s="953"/>
      <c r="AG26" s="562"/>
      <c r="AH26" s="563"/>
      <c r="AI26" s="484"/>
      <c r="AJ26" s="482"/>
      <c r="AK26" s="482"/>
      <c r="AL26" s="481"/>
      <c r="AM26" s="481"/>
      <c r="AN26" s="480"/>
    </row>
    <row r="27" spans="1:41" ht="15.75" customHeight="1" x14ac:dyDescent="0.35">
      <c r="A27" s="951"/>
      <c r="B27" s="952"/>
      <c r="C27" s="952"/>
      <c r="D27" s="952"/>
      <c r="E27" s="952"/>
      <c r="F27" s="952"/>
      <c r="G27" s="952"/>
      <c r="H27" s="952"/>
      <c r="I27" s="952"/>
      <c r="J27" s="952"/>
      <c r="K27" s="952"/>
      <c r="L27" s="952"/>
      <c r="M27" s="952"/>
      <c r="N27" s="952"/>
      <c r="O27" s="952"/>
      <c r="P27" s="952"/>
      <c r="Q27" s="952"/>
      <c r="R27" s="952"/>
      <c r="S27" s="952"/>
      <c r="T27" s="952"/>
      <c r="U27" s="952"/>
      <c r="V27" s="952"/>
      <c r="W27" s="952"/>
      <c r="X27" s="952"/>
      <c r="Y27" s="952"/>
      <c r="Z27" s="952"/>
      <c r="AA27" s="952"/>
      <c r="AB27" s="952"/>
      <c r="AC27" s="952"/>
      <c r="AD27" s="952"/>
      <c r="AE27" s="952"/>
      <c r="AF27" s="953"/>
      <c r="AG27" s="562"/>
      <c r="AH27" s="563"/>
      <c r="AI27" s="484"/>
      <c r="AJ27" s="482"/>
      <c r="AK27" s="482"/>
      <c r="AL27" s="481"/>
      <c r="AM27" s="481"/>
      <c r="AN27" s="480"/>
    </row>
    <row r="28" spans="1:41" ht="15.75" customHeight="1" x14ac:dyDescent="0.35">
      <c r="A28" s="951"/>
      <c r="B28" s="952"/>
      <c r="C28" s="952"/>
      <c r="D28" s="952"/>
      <c r="E28" s="952"/>
      <c r="F28" s="952"/>
      <c r="G28" s="952"/>
      <c r="H28" s="952"/>
      <c r="I28" s="952"/>
      <c r="J28" s="952"/>
      <c r="K28" s="952"/>
      <c r="L28" s="952"/>
      <c r="M28" s="952"/>
      <c r="N28" s="952"/>
      <c r="O28" s="952"/>
      <c r="P28" s="952"/>
      <c r="Q28" s="952"/>
      <c r="R28" s="952"/>
      <c r="S28" s="952"/>
      <c r="T28" s="952"/>
      <c r="U28" s="952"/>
      <c r="V28" s="952"/>
      <c r="W28" s="952"/>
      <c r="X28" s="952"/>
      <c r="Y28" s="952"/>
      <c r="Z28" s="952"/>
      <c r="AA28" s="952"/>
      <c r="AB28" s="952"/>
      <c r="AC28" s="952"/>
      <c r="AD28" s="952"/>
      <c r="AE28" s="952"/>
      <c r="AF28" s="953"/>
      <c r="AG28" s="562"/>
      <c r="AH28" s="563"/>
      <c r="AI28" s="484"/>
      <c r="AJ28" s="482"/>
      <c r="AK28" s="482"/>
      <c r="AL28" s="481"/>
      <c r="AM28" s="481"/>
      <c r="AN28" s="480"/>
    </row>
    <row r="29" spans="1:41" ht="15.75" customHeight="1" x14ac:dyDescent="0.35">
      <c r="A29" s="951"/>
      <c r="B29" s="952"/>
      <c r="C29" s="952"/>
      <c r="D29" s="952"/>
      <c r="E29" s="952"/>
      <c r="F29" s="952"/>
      <c r="G29" s="952"/>
      <c r="H29" s="952"/>
      <c r="I29" s="952"/>
      <c r="J29" s="952"/>
      <c r="K29" s="952"/>
      <c r="L29" s="952"/>
      <c r="M29" s="952"/>
      <c r="N29" s="952"/>
      <c r="O29" s="952"/>
      <c r="P29" s="952"/>
      <c r="Q29" s="952"/>
      <c r="R29" s="952"/>
      <c r="S29" s="952"/>
      <c r="T29" s="952"/>
      <c r="U29" s="952"/>
      <c r="V29" s="952"/>
      <c r="W29" s="952"/>
      <c r="X29" s="952"/>
      <c r="Y29" s="952"/>
      <c r="Z29" s="952"/>
      <c r="AA29" s="952"/>
      <c r="AB29" s="952"/>
      <c r="AC29" s="952"/>
      <c r="AD29" s="952"/>
      <c r="AE29" s="952"/>
      <c r="AF29" s="953"/>
      <c r="AG29" s="562"/>
      <c r="AH29" s="563"/>
      <c r="AI29" s="484"/>
      <c r="AJ29" s="482"/>
      <c r="AK29" s="482"/>
      <c r="AL29" s="481"/>
      <c r="AM29" s="481"/>
      <c r="AN29" s="480"/>
    </row>
    <row r="30" spans="1:41" ht="15.75" customHeight="1" x14ac:dyDescent="0.35">
      <c r="A30" s="951"/>
      <c r="B30" s="952"/>
      <c r="C30" s="952"/>
      <c r="D30" s="952"/>
      <c r="E30" s="952"/>
      <c r="F30" s="952"/>
      <c r="G30" s="952"/>
      <c r="H30" s="952"/>
      <c r="I30" s="952"/>
      <c r="J30" s="952"/>
      <c r="K30" s="952"/>
      <c r="L30" s="952"/>
      <c r="M30" s="952"/>
      <c r="N30" s="952"/>
      <c r="O30" s="952"/>
      <c r="P30" s="952"/>
      <c r="Q30" s="952"/>
      <c r="R30" s="952"/>
      <c r="S30" s="952"/>
      <c r="T30" s="952"/>
      <c r="U30" s="952"/>
      <c r="V30" s="952"/>
      <c r="W30" s="952"/>
      <c r="X30" s="952"/>
      <c r="Y30" s="952"/>
      <c r="Z30" s="952"/>
      <c r="AA30" s="952"/>
      <c r="AB30" s="952"/>
      <c r="AC30" s="952"/>
      <c r="AD30" s="952"/>
      <c r="AE30" s="952"/>
      <c r="AF30" s="953"/>
      <c r="AG30" s="946"/>
      <c r="AH30" s="947"/>
      <c r="AI30" s="483"/>
      <c r="AJ30" s="482"/>
      <c r="AK30" s="482"/>
      <c r="AL30" s="481"/>
      <c r="AM30" s="481"/>
      <c r="AN30" s="480"/>
    </row>
    <row r="31" spans="1:41" ht="15.75" customHeight="1" x14ac:dyDescent="0.35">
      <c r="A31" s="951"/>
      <c r="B31" s="952"/>
      <c r="C31" s="952"/>
      <c r="D31" s="952"/>
      <c r="E31" s="952"/>
      <c r="F31" s="952"/>
      <c r="G31" s="952"/>
      <c r="H31" s="952"/>
      <c r="I31" s="952"/>
      <c r="J31" s="952"/>
      <c r="K31" s="952"/>
      <c r="L31" s="952"/>
      <c r="M31" s="952"/>
      <c r="N31" s="952"/>
      <c r="O31" s="952"/>
      <c r="P31" s="952"/>
      <c r="Q31" s="952"/>
      <c r="R31" s="952"/>
      <c r="S31" s="952"/>
      <c r="T31" s="952"/>
      <c r="U31" s="952"/>
      <c r="V31" s="952"/>
      <c r="W31" s="952"/>
      <c r="X31" s="952"/>
      <c r="Y31" s="952"/>
      <c r="Z31" s="952"/>
      <c r="AA31" s="952"/>
      <c r="AB31" s="952"/>
      <c r="AC31" s="952"/>
      <c r="AD31" s="952"/>
      <c r="AE31" s="952"/>
      <c r="AF31" s="953"/>
      <c r="AG31" s="946"/>
      <c r="AH31" s="947"/>
      <c r="AI31" s="483"/>
      <c r="AJ31" s="482"/>
      <c r="AK31" s="482"/>
      <c r="AL31" s="481"/>
      <c r="AM31" s="481"/>
      <c r="AN31" s="480"/>
    </row>
    <row r="32" spans="1:41" ht="15.75" customHeight="1" x14ac:dyDescent="0.35">
      <c r="A32" s="951"/>
      <c r="B32" s="952"/>
      <c r="C32" s="952"/>
      <c r="D32" s="952"/>
      <c r="E32" s="952"/>
      <c r="F32" s="952"/>
      <c r="G32" s="952"/>
      <c r="H32" s="952"/>
      <c r="I32" s="952"/>
      <c r="J32" s="952"/>
      <c r="K32" s="952"/>
      <c r="L32" s="952"/>
      <c r="M32" s="952"/>
      <c r="N32" s="952"/>
      <c r="O32" s="952"/>
      <c r="P32" s="952"/>
      <c r="Q32" s="952"/>
      <c r="R32" s="952"/>
      <c r="S32" s="952"/>
      <c r="T32" s="952"/>
      <c r="U32" s="952"/>
      <c r="V32" s="952"/>
      <c r="W32" s="952"/>
      <c r="X32" s="952"/>
      <c r="Y32" s="952"/>
      <c r="Z32" s="952"/>
      <c r="AA32" s="952"/>
      <c r="AB32" s="952"/>
      <c r="AC32" s="952"/>
      <c r="AD32" s="952"/>
      <c r="AE32" s="952"/>
      <c r="AF32" s="953"/>
      <c r="AG32" s="946"/>
      <c r="AH32" s="947"/>
      <c r="AI32" s="483"/>
      <c r="AJ32" s="482"/>
      <c r="AK32" s="482"/>
      <c r="AL32" s="481"/>
      <c r="AM32" s="481"/>
      <c r="AN32" s="480"/>
    </row>
    <row r="33" spans="1:40" ht="15.75" customHeight="1" x14ac:dyDescent="0.35">
      <c r="A33" s="951"/>
      <c r="B33" s="952"/>
      <c r="C33" s="952"/>
      <c r="D33" s="952"/>
      <c r="E33" s="952"/>
      <c r="F33" s="952"/>
      <c r="G33" s="952"/>
      <c r="H33" s="952"/>
      <c r="I33" s="952"/>
      <c r="J33" s="952"/>
      <c r="K33" s="952"/>
      <c r="L33" s="952"/>
      <c r="M33" s="952"/>
      <c r="N33" s="952"/>
      <c r="O33" s="952"/>
      <c r="P33" s="952"/>
      <c r="Q33" s="952"/>
      <c r="R33" s="952"/>
      <c r="S33" s="952"/>
      <c r="T33" s="952"/>
      <c r="U33" s="952"/>
      <c r="V33" s="952"/>
      <c r="W33" s="952"/>
      <c r="X33" s="952"/>
      <c r="Y33" s="952"/>
      <c r="Z33" s="952"/>
      <c r="AA33" s="952"/>
      <c r="AB33" s="952"/>
      <c r="AC33" s="952"/>
      <c r="AD33" s="952"/>
      <c r="AE33" s="952"/>
      <c r="AF33" s="953"/>
      <c r="AG33" s="946"/>
      <c r="AH33" s="947"/>
      <c r="AI33" s="483"/>
      <c r="AJ33" s="482"/>
      <c r="AK33" s="482"/>
      <c r="AL33" s="481"/>
      <c r="AM33" s="481"/>
      <c r="AN33" s="480"/>
    </row>
    <row r="34" spans="1:40" ht="15.75" customHeight="1" x14ac:dyDescent="0.35">
      <c r="A34" s="951"/>
      <c r="B34" s="952"/>
      <c r="C34" s="952"/>
      <c r="D34" s="952"/>
      <c r="E34" s="952"/>
      <c r="F34" s="952"/>
      <c r="G34" s="952"/>
      <c r="H34" s="952"/>
      <c r="I34" s="952"/>
      <c r="J34" s="952"/>
      <c r="K34" s="952"/>
      <c r="L34" s="952"/>
      <c r="M34" s="952"/>
      <c r="N34" s="952"/>
      <c r="O34" s="952"/>
      <c r="P34" s="952"/>
      <c r="Q34" s="952"/>
      <c r="R34" s="952"/>
      <c r="S34" s="952"/>
      <c r="T34" s="952"/>
      <c r="U34" s="952"/>
      <c r="V34" s="952"/>
      <c r="W34" s="952"/>
      <c r="X34" s="952"/>
      <c r="Y34" s="952"/>
      <c r="Z34" s="952"/>
      <c r="AA34" s="952"/>
      <c r="AB34" s="952"/>
      <c r="AC34" s="952"/>
      <c r="AD34" s="952"/>
      <c r="AE34" s="952"/>
      <c r="AF34" s="953"/>
      <c r="AG34" s="946"/>
      <c r="AH34" s="947"/>
      <c r="AI34" s="483"/>
      <c r="AJ34" s="482"/>
      <c r="AK34" s="482"/>
      <c r="AL34" s="481"/>
      <c r="AM34" s="481"/>
      <c r="AN34" s="480"/>
    </row>
    <row r="35" spans="1:40" ht="15.75" customHeight="1" x14ac:dyDescent="0.35">
      <c r="A35" s="951"/>
      <c r="B35" s="952"/>
      <c r="C35" s="952"/>
      <c r="D35" s="952"/>
      <c r="E35" s="952"/>
      <c r="F35" s="952"/>
      <c r="G35" s="952"/>
      <c r="H35" s="952"/>
      <c r="I35" s="952"/>
      <c r="J35" s="952"/>
      <c r="K35" s="952"/>
      <c r="L35" s="952"/>
      <c r="M35" s="952"/>
      <c r="N35" s="952"/>
      <c r="O35" s="952"/>
      <c r="P35" s="952"/>
      <c r="Q35" s="952"/>
      <c r="R35" s="952"/>
      <c r="S35" s="952"/>
      <c r="T35" s="952"/>
      <c r="U35" s="952"/>
      <c r="V35" s="952"/>
      <c r="W35" s="952"/>
      <c r="X35" s="952"/>
      <c r="Y35" s="952"/>
      <c r="Z35" s="952"/>
      <c r="AA35" s="952"/>
      <c r="AB35" s="952"/>
      <c r="AC35" s="952"/>
      <c r="AD35" s="952"/>
      <c r="AE35" s="952"/>
      <c r="AF35" s="953"/>
      <c r="AG35" s="944"/>
      <c r="AH35" s="945"/>
      <c r="AI35" s="568"/>
      <c r="AJ35" s="564"/>
      <c r="AK35" s="565"/>
      <c r="AL35" s="565"/>
      <c r="AM35" s="566"/>
      <c r="AN35" s="567"/>
    </row>
    <row r="36" spans="1:40" ht="15.75" customHeight="1" x14ac:dyDescent="0.35">
      <c r="A36" s="951"/>
      <c r="B36" s="952"/>
      <c r="C36" s="952"/>
      <c r="D36" s="952"/>
      <c r="E36" s="952"/>
      <c r="F36" s="952"/>
      <c r="G36" s="952"/>
      <c r="H36" s="952"/>
      <c r="I36" s="952"/>
      <c r="J36" s="952"/>
      <c r="K36" s="952"/>
      <c r="L36" s="952"/>
      <c r="M36" s="952"/>
      <c r="N36" s="952"/>
      <c r="O36" s="952"/>
      <c r="P36" s="952"/>
      <c r="Q36" s="952"/>
      <c r="R36" s="952"/>
      <c r="S36" s="952"/>
      <c r="T36" s="952"/>
      <c r="U36" s="952"/>
      <c r="V36" s="952"/>
      <c r="W36" s="952"/>
      <c r="X36" s="952"/>
      <c r="Y36" s="952"/>
      <c r="Z36" s="952"/>
      <c r="AA36" s="952"/>
      <c r="AB36" s="952"/>
      <c r="AC36" s="952"/>
      <c r="AD36" s="952"/>
      <c r="AE36" s="952"/>
      <c r="AF36" s="953"/>
      <c r="AG36" s="487"/>
      <c r="AH36" s="486"/>
      <c r="AI36" s="483"/>
      <c r="AJ36" s="482"/>
      <c r="AK36" s="481"/>
      <c r="AL36" s="481"/>
      <c r="AM36" s="485"/>
      <c r="AN36" s="480"/>
    </row>
    <row r="37" spans="1:40" ht="15.75" customHeight="1" x14ac:dyDescent="0.35">
      <c r="A37" s="951"/>
      <c r="B37" s="952"/>
      <c r="C37" s="952"/>
      <c r="D37" s="952"/>
      <c r="E37" s="952"/>
      <c r="F37" s="952"/>
      <c r="G37" s="952"/>
      <c r="H37" s="952"/>
      <c r="I37" s="952"/>
      <c r="J37" s="952"/>
      <c r="K37" s="952"/>
      <c r="L37" s="952"/>
      <c r="M37" s="952"/>
      <c r="N37" s="952"/>
      <c r="O37" s="952"/>
      <c r="P37" s="952"/>
      <c r="Q37" s="952"/>
      <c r="R37" s="952"/>
      <c r="S37" s="952"/>
      <c r="T37" s="952"/>
      <c r="U37" s="952"/>
      <c r="V37" s="952"/>
      <c r="W37" s="952"/>
      <c r="X37" s="952"/>
      <c r="Y37" s="952"/>
      <c r="Z37" s="952"/>
      <c r="AA37" s="952"/>
      <c r="AB37" s="952"/>
      <c r="AC37" s="952"/>
      <c r="AD37" s="952"/>
      <c r="AE37" s="952"/>
      <c r="AF37" s="953"/>
      <c r="AG37" s="944"/>
      <c r="AH37" s="945"/>
      <c r="AI37" s="484"/>
      <c r="AJ37" s="482"/>
      <c r="AK37" s="482"/>
      <c r="AL37" s="481"/>
      <c r="AM37" s="481"/>
      <c r="AN37" s="480"/>
    </row>
    <row r="38" spans="1:40" ht="15.75" customHeight="1" x14ac:dyDescent="0.35">
      <c r="A38" s="951"/>
      <c r="B38" s="952"/>
      <c r="C38" s="952"/>
      <c r="D38" s="952"/>
      <c r="E38" s="952"/>
      <c r="F38" s="952"/>
      <c r="G38" s="952"/>
      <c r="H38" s="952"/>
      <c r="I38" s="952"/>
      <c r="J38" s="952"/>
      <c r="K38" s="952"/>
      <c r="L38" s="952"/>
      <c r="M38" s="952"/>
      <c r="N38" s="952"/>
      <c r="O38" s="952"/>
      <c r="P38" s="952"/>
      <c r="Q38" s="952"/>
      <c r="R38" s="952"/>
      <c r="S38" s="952"/>
      <c r="T38" s="952"/>
      <c r="U38" s="952"/>
      <c r="V38" s="952"/>
      <c r="W38" s="952"/>
      <c r="X38" s="952"/>
      <c r="Y38" s="952"/>
      <c r="Z38" s="952"/>
      <c r="AA38" s="952"/>
      <c r="AB38" s="952"/>
      <c r="AC38" s="952"/>
      <c r="AD38" s="952"/>
      <c r="AE38" s="952"/>
      <c r="AF38" s="953"/>
      <c r="AG38" s="944"/>
      <c r="AH38" s="945"/>
      <c r="AI38" s="483"/>
      <c r="AJ38" s="564"/>
      <c r="AK38" s="565"/>
      <c r="AL38" s="565"/>
      <c r="AM38" s="566"/>
      <c r="AN38" s="567"/>
    </row>
    <row r="39" spans="1:40" ht="15.75" customHeight="1" x14ac:dyDescent="0.35">
      <c r="A39" s="951"/>
      <c r="B39" s="952"/>
      <c r="C39" s="952"/>
      <c r="D39" s="952"/>
      <c r="E39" s="952"/>
      <c r="F39" s="952"/>
      <c r="G39" s="952"/>
      <c r="H39" s="952"/>
      <c r="I39" s="952"/>
      <c r="J39" s="952"/>
      <c r="K39" s="952"/>
      <c r="L39" s="952"/>
      <c r="M39" s="952"/>
      <c r="N39" s="952"/>
      <c r="O39" s="952"/>
      <c r="P39" s="952"/>
      <c r="Q39" s="952"/>
      <c r="R39" s="952"/>
      <c r="S39" s="952"/>
      <c r="T39" s="952"/>
      <c r="U39" s="952"/>
      <c r="V39" s="952"/>
      <c r="W39" s="952"/>
      <c r="X39" s="952"/>
      <c r="Y39" s="952"/>
      <c r="Z39" s="952"/>
      <c r="AA39" s="952"/>
      <c r="AB39" s="952"/>
      <c r="AC39" s="952"/>
      <c r="AD39" s="952"/>
      <c r="AE39" s="952"/>
      <c r="AF39" s="953"/>
      <c r="AG39" s="944"/>
      <c r="AH39" s="945"/>
      <c r="AI39" s="483"/>
      <c r="AJ39" s="482"/>
      <c r="AK39" s="481"/>
      <c r="AL39" s="481"/>
      <c r="AM39" s="485"/>
      <c r="AN39" s="480"/>
    </row>
    <row r="40" spans="1:40" ht="15.75" customHeight="1" x14ac:dyDescent="0.35">
      <c r="A40" s="951"/>
      <c r="B40" s="952"/>
      <c r="C40" s="952"/>
      <c r="D40" s="952"/>
      <c r="E40" s="952"/>
      <c r="F40" s="952"/>
      <c r="G40" s="952"/>
      <c r="H40" s="952"/>
      <c r="I40" s="952"/>
      <c r="J40" s="952"/>
      <c r="K40" s="952"/>
      <c r="L40" s="952"/>
      <c r="M40" s="952"/>
      <c r="N40" s="952"/>
      <c r="O40" s="952"/>
      <c r="P40" s="952"/>
      <c r="Q40" s="952"/>
      <c r="R40" s="952"/>
      <c r="S40" s="952"/>
      <c r="T40" s="952"/>
      <c r="U40" s="952"/>
      <c r="V40" s="952"/>
      <c r="W40" s="952"/>
      <c r="X40" s="952"/>
      <c r="Y40" s="952"/>
      <c r="Z40" s="952"/>
      <c r="AA40" s="952"/>
      <c r="AB40" s="952"/>
      <c r="AC40" s="952"/>
      <c r="AD40" s="952"/>
      <c r="AE40" s="952"/>
      <c r="AF40" s="953"/>
      <c r="AG40" s="944"/>
      <c r="AH40" s="945"/>
      <c r="AI40" s="483"/>
      <c r="AJ40" s="564"/>
      <c r="AK40" s="565"/>
      <c r="AL40" s="565"/>
      <c r="AM40" s="566"/>
      <c r="AN40" s="567"/>
    </row>
    <row r="41" spans="1:40" ht="15.75" customHeight="1" x14ac:dyDescent="0.35">
      <c r="A41" s="951"/>
      <c r="B41" s="952"/>
      <c r="C41" s="952"/>
      <c r="D41" s="952"/>
      <c r="E41" s="952"/>
      <c r="F41" s="952"/>
      <c r="G41" s="952"/>
      <c r="H41" s="952"/>
      <c r="I41" s="952"/>
      <c r="J41" s="952"/>
      <c r="K41" s="952"/>
      <c r="L41" s="952"/>
      <c r="M41" s="952"/>
      <c r="N41" s="952"/>
      <c r="O41" s="952"/>
      <c r="P41" s="952"/>
      <c r="Q41" s="952"/>
      <c r="R41" s="952"/>
      <c r="S41" s="952"/>
      <c r="T41" s="952"/>
      <c r="U41" s="952"/>
      <c r="V41" s="952"/>
      <c r="W41" s="952"/>
      <c r="X41" s="952"/>
      <c r="Y41" s="952"/>
      <c r="Z41" s="952"/>
      <c r="AA41" s="952"/>
      <c r="AB41" s="952"/>
      <c r="AC41" s="952"/>
      <c r="AD41" s="952"/>
      <c r="AE41" s="952"/>
      <c r="AF41" s="953"/>
      <c r="AG41" s="946"/>
      <c r="AH41" s="947"/>
      <c r="AI41" s="483"/>
      <c r="AJ41" s="482"/>
      <c r="AK41" s="481"/>
      <c r="AL41" s="481"/>
      <c r="AM41" s="481"/>
      <c r="AN41" s="480"/>
    </row>
    <row r="42" spans="1:40" ht="16.5" customHeight="1" thickBot="1" x14ac:dyDescent="0.4">
      <c r="A42" s="951"/>
      <c r="B42" s="952"/>
      <c r="C42" s="952"/>
      <c r="D42" s="952"/>
      <c r="E42" s="952"/>
      <c r="F42" s="952"/>
      <c r="G42" s="952"/>
      <c r="H42" s="952"/>
      <c r="I42" s="952"/>
      <c r="J42" s="952"/>
      <c r="K42" s="952"/>
      <c r="L42" s="952"/>
      <c r="M42" s="952"/>
      <c r="N42" s="952"/>
      <c r="O42" s="952"/>
      <c r="P42" s="952"/>
      <c r="Q42" s="952"/>
      <c r="R42" s="952"/>
      <c r="S42" s="952"/>
      <c r="T42" s="952"/>
      <c r="U42" s="952"/>
      <c r="V42" s="952"/>
      <c r="W42" s="952"/>
      <c r="X42" s="952"/>
      <c r="Y42" s="952"/>
      <c r="Z42" s="952"/>
      <c r="AA42" s="952"/>
      <c r="AB42" s="952"/>
      <c r="AC42" s="952"/>
      <c r="AD42" s="952"/>
      <c r="AE42" s="952"/>
      <c r="AF42" s="953"/>
      <c r="AG42" s="930"/>
      <c r="AH42" s="931"/>
      <c r="AI42" s="479"/>
      <c r="AJ42" s="478"/>
      <c r="AK42" s="478"/>
      <c r="AL42" s="478"/>
      <c r="AM42" s="478"/>
      <c r="AN42" s="477"/>
    </row>
    <row r="43" spans="1:40" ht="15" customHeight="1" x14ac:dyDescent="0.35">
      <c r="A43" s="951"/>
      <c r="B43" s="952"/>
      <c r="C43" s="952"/>
      <c r="D43" s="952"/>
      <c r="E43" s="952"/>
      <c r="F43" s="952"/>
      <c r="G43" s="952"/>
      <c r="H43" s="952"/>
      <c r="I43" s="952"/>
      <c r="J43" s="952"/>
      <c r="K43" s="952"/>
      <c r="L43" s="952"/>
      <c r="M43" s="952"/>
      <c r="N43" s="952"/>
      <c r="O43" s="952"/>
      <c r="P43" s="952"/>
      <c r="Q43" s="952"/>
      <c r="R43" s="952"/>
      <c r="S43" s="952"/>
      <c r="T43" s="952"/>
      <c r="U43" s="952"/>
      <c r="V43" s="952"/>
      <c r="W43" s="952"/>
      <c r="X43" s="952"/>
      <c r="Y43" s="952"/>
      <c r="Z43" s="952"/>
      <c r="AA43" s="952"/>
      <c r="AB43" s="952"/>
      <c r="AC43" s="952"/>
      <c r="AD43" s="952"/>
      <c r="AE43" s="952"/>
      <c r="AF43" s="953"/>
      <c r="AG43" s="932" t="s">
        <v>433</v>
      </c>
      <c r="AH43" s="933"/>
      <c r="AI43" s="933"/>
      <c r="AJ43" s="933"/>
      <c r="AK43" s="933"/>
      <c r="AL43" s="933"/>
      <c r="AM43" s="934"/>
      <c r="AN43" s="476">
        <f>SUM(AN12:AN42)</f>
        <v>20.87</v>
      </c>
    </row>
    <row r="44" spans="1:40" ht="15" customHeight="1" x14ac:dyDescent="0.35">
      <c r="A44" s="951"/>
      <c r="B44" s="952"/>
      <c r="C44" s="952"/>
      <c r="D44" s="952"/>
      <c r="E44" s="952"/>
      <c r="F44" s="952"/>
      <c r="G44" s="952"/>
      <c r="H44" s="952"/>
      <c r="I44" s="952"/>
      <c r="J44" s="952"/>
      <c r="K44" s="952"/>
      <c r="L44" s="952"/>
      <c r="M44" s="952"/>
      <c r="N44" s="952"/>
      <c r="O44" s="952"/>
      <c r="P44" s="952"/>
      <c r="Q44" s="952"/>
      <c r="R44" s="952"/>
      <c r="S44" s="952"/>
      <c r="T44" s="952"/>
      <c r="U44" s="952"/>
      <c r="V44" s="952"/>
      <c r="W44" s="952"/>
      <c r="X44" s="952"/>
      <c r="Y44" s="952"/>
      <c r="Z44" s="952"/>
      <c r="AA44" s="952"/>
      <c r="AB44" s="952"/>
      <c r="AC44" s="952"/>
      <c r="AD44" s="952"/>
      <c r="AE44" s="952"/>
      <c r="AF44" s="953"/>
      <c r="AG44" s="935"/>
      <c r="AH44" s="936"/>
      <c r="AI44" s="936"/>
      <c r="AJ44" s="936"/>
      <c r="AK44" s="936"/>
      <c r="AL44" s="936"/>
      <c r="AM44" s="937"/>
      <c r="AN44" s="475"/>
    </row>
    <row r="45" spans="1:40" ht="18.5" thickBot="1" x14ac:dyDescent="0.45">
      <c r="A45" s="954"/>
      <c r="B45" s="955"/>
      <c r="C45" s="955"/>
      <c r="D45" s="955"/>
      <c r="E45" s="955"/>
      <c r="F45" s="955"/>
      <c r="G45" s="955"/>
      <c r="H45" s="955"/>
      <c r="I45" s="955"/>
      <c r="J45" s="955"/>
      <c r="K45" s="955"/>
      <c r="L45" s="955"/>
      <c r="M45" s="955"/>
      <c r="N45" s="955"/>
      <c r="O45" s="955"/>
      <c r="P45" s="955"/>
      <c r="Q45" s="955"/>
      <c r="R45" s="955"/>
      <c r="S45" s="955"/>
      <c r="T45" s="955"/>
      <c r="U45" s="955"/>
      <c r="V45" s="955"/>
      <c r="W45" s="955"/>
      <c r="X45" s="955"/>
      <c r="Y45" s="955"/>
      <c r="Z45" s="955"/>
      <c r="AA45" s="955"/>
      <c r="AB45" s="955"/>
      <c r="AC45" s="955"/>
      <c r="AD45" s="955"/>
      <c r="AE45" s="955"/>
      <c r="AF45" s="956"/>
      <c r="AG45" s="938" t="s">
        <v>432</v>
      </c>
      <c r="AH45" s="939"/>
      <c r="AI45" s="939"/>
      <c r="AJ45" s="939"/>
      <c r="AK45" s="939"/>
      <c r="AL45" s="939"/>
      <c r="AM45" s="940"/>
      <c r="AN45" s="474">
        <f>AN43-AN44</f>
        <v>20.87</v>
      </c>
    </row>
    <row r="46" spans="1:40" ht="15.75" customHeight="1" x14ac:dyDescent="0.35">
      <c r="A46" s="473"/>
      <c r="B46" s="472"/>
      <c r="C46" s="468"/>
      <c r="D46" s="468"/>
      <c r="E46" s="468"/>
      <c r="F46" s="468"/>
      <c r="G46" s="468"/>
      <c r="H46" s="469"/>
      <c r="I46" s="468"/>
      <c r="J46" s="468"/>
      <c r="K46" s="468"/>
      <c r="L46" s="468"/>
      <c r="M46" s="468"/>
      <c r="N46" s="468"/>
      <c r="O46" s="468"/>
      <c r="P46" s="468"/>
      <c r="Q46" s="468"/>
      <c r="R46" s="468"/>
      <c r="S46" s="941"/>
      <c r="T46" s="941"/>
      <c r="U46" s="941"/>
      <c r="V46" s="941"/>
      <c r="W46" s="941"/>
      <c r="X46" s="941"/>
      <c r="Y46" s="941"/>
      <c r="Z46" s="941"/>
      <c r="AA46" s="941"/>
      <c r="AB46" s="941"/>
      <c r="AC46" s="941"/>
      <c r="AD46" s="941"/>
      <c r="AE46" s="941"/>
      <c r="AF46" s="941"/>
      <c r="AG46" s="941"/>
      <c r="AH46" s="941"/>
      <c r="AI46" s="471"/>
      <c r="AJ46" s="470"/>
      <c r="AK46" s="469"/>
      <c r="AL46" s="468"/>
      <c r="AM46" s="468"/>
      <c r="AN46" s="467"/>
    </row>
    <row r="47" spans="1:40" ht="15.75" customHeight="1" x14ac:dyDescent="0.35">
      <c r="A47" s="463"/>
      <c r="B47" s="462"/>
      <c r="H47" s="461"/>
      <c r="S47" s="942"/>
      <c r="T47" s="942"/>
      <c r="U47" s="942"/>
      <c r="V47" s="942"/>
      <c r="W47" s="942"/>
      <c r="X47" s="942"/>
      <c r="Y47" s="942"/>
      <c r="Z47" s="942"/>
      <c r="AA47" s="942"/>
      <c r="AB47" s="942"/>
      <c r="AC47" s="942"/>
      <c r="AD47" s="942"/>
      <c r="AE47" s="942"/>
      <c r="AF47" s="942"/>
      <c r="AG47" s="942"/>
      <c r="AH47" s="942"/>
      <c r="AI47" s="466"/>
      <c r="AJ47" s="465"/>
      <c r="AK47" s="461"/>
      <c r="AN47" s="464"/>
    </row>
    <row r="48" spans="1:40" ht="15" customHeight="1" x14ac:dyDescent="0.35">
      <c r="A48" s="463"/>
      <c r="B48" s="462"/>
      <c r="H48" s="461"/>
      <c r="S48" s="942"/>
      <c r="T48" s="942"/>
      <c r="U48" s="942"/>
      <c r="V48" s="942"/>
      <c r="W48" s="942"/>
      <c r="X48" s="942"/>
      <c r="Y48" s="942"/>
      <c r="Z48" s="942"/>
      <c r="AA48" s="942"/>
      <c r="AB48" s="942"/>
      <c r="AC48" s="942"/>
      <c r="AD48" s="942"/>
      <c r="AE48" s="942"/>
      <c r="AF48" s="942"/>
      <c r="AG48" s="942"/>
      <c r="AH48" s="942"/>
      <c r="AI48" s="466"/>
      <c r="AJ48" s="465"/>
      <c r="AK48" s="461"/>
      <c r="AN48" s="464"/>
    </row>
    <row r="49" spans="1:40" ht="15" customHeight="1" x14ac:dyDescent="0.35">
      <c r="A49" s="463"/>
      <c r="B49" s="462"/>
      <c r="H49" s="461"/>
      <c r="S49" s="942"/>
      <c r="T49" s="942"/>
      <c r="U49" s="942"/>
      <c r="V49" s="942"/>
      <c r="W49" s="942"/>
      <c r="X49" s="942"/>
      <c r="Y49" s="942"/>
      <c r="Z49" s="942"/>
      <c r="AA49" s="942"/>
      <c r="AB49" s="942"/>
      <c r="AC49" s="942"/>
      <c r="AD49" s="942"/>
      <c r="AE49" s="942"/>
      <c r="AF49" s="942"/>
      <c r="AG49" s="942"/>
      <c r="AH49" s="942"/>
      <c r="AI49" s="466"/>
      <c r="AJ49" s="465"/>
      <c r="AK49" s="461"/>
      <c r="AN49" s="464"/>
    </row>
    <row r="50" spans="1:40" ht="15" customHeight="1" x14ac:dyDescent="0.35">
      <c r="A50" s="463"/>
      <c r="B50" s="462"/>
      <c r="H50" s="461"/>
      <c r="S50" s="942"/>
      <c r="T50" s="942"/>
      <c r="U50" s="942"/>
      <c r="V50" s="942"/>
      <c r="W50" s="942"/>
      <c r="X50" s="942"/>
      <c r="Y50" s="942"/>
      <c r="Z50" s="942"/>
      <c r="AA50" s="942"/>
      <c r="AB50" s="942"/>
      <c r="AC50" s="942"/>
      <c r="AD50" s="942"/>
      <c r="AE50" s="942"/>
      <c r="AF50" s="942"/>
      <c r="AG50" s="942"/>
      <c r="AH50" s="942"/>
      <c r="AI50" s="466"/>
      <c r="AJ50" s="465"/>
      <c r="AK50" s="461"/>
      <c r="AN50" s="464"/>
    </row>
    <row r="51" spans="1:40" ht="13.25" customHeight="1" x14ac:dyDescent="0.35">
      <c r="A51" s="463"/>
      <c r="B51" s="462"/>
      <c r="H51" s="461"/>
      <c r="S51" s="942"/>
      <c r="T51" s="942"/>
      <c r="U51" s="942"/>
      <c r="V51" s="942"/>
      <c r="W51" s="942"/>
      <c r="X51" s="942"/>
      <c r="Y51" s="942"/>
      <c r="Z51" s="942"/>
      <c r="AA51" s="942"/>
      <c r="AB51" s="942"/>
      <c r="AC51" s="942"/>
      <c r="AD51" s="942"/>
      <c r="AE51" s="942"/>
      <c r="AF51" s="942"/>
      <c r="AG51" s="942"/>
      <c r="AH51" s="942"/>
      <c r="AI51" s="466"/>
      <c r="AJ51" s="465"/>
      <c r="AK51" s="461"/>
      <c r="AN51" s="464"/>
    </row>
    <row r="52" spans="1:40" ht="13.25" customHeight="1" x14ac:dyDescent="0.35">
      <c r="A52" s="463"/>
      <c r="B52" s="462"/>
      <c r="H52" s="461"/>
      <c r="S52" s="942"/>
      <c r="T52" s="942"/>
      <c r="U52" s="942"/>
      <c r="V52" s="942"/>
      <c r="W52" s="942"/>
      <c r="X52" s="942"/>
      <c r="Y52" s="942"/>
      <c r="Z52" s="942"/>
      <c r="AA52" s="942"/>
      <c r="AB52" s="942"/>
      <c r="AC52" s="942"/>
      <c r="AD52" s="942"/>
      <c r="AE52" s="942"/>
      <c r="AF52" s="942"/>
      <c r="AG52" s="942"/>
      <c r="AH52" s="942"/>
      <c r="AI52" s="922" t="s">
        <v>723</v>
      </c>
      <c r="AJ52" s="923"/>
      <c r="AK52" s="923"/>
      <c r="AL52" s="923"/>
      <c r="AM52" s="923"/>
      <c r="AN52" s="924"/>
    </row>
    <row r="53" spans="1:40" ht="13.25" customHeight="1" x14ac:dyDescent="0.3">
      <c r="A53" s="920"/>
      <c r="B53" s="921"/>
      <c r="C53" s="921"/>
      <c r="D53" s="921"/>
      <c r="E53" s="921"/>
      <c r="F53" s="921"/>
      <c r="G53" s="921"/>
      <c r="H53" s="921"/>
      <c r="I53" s="921"/>
      <c r="J53" s="921"/>
      <c r="K53" s="921"/>
      <c r="L53" s="921"/>
      <c r="M53" s="921"/>
      <c r="N53" s="921"/>
      <c r="O53" s="921"/>
      <c r="P53" s="921"/>
      <c r="Q53" s="921"/>
      <c r="R53" s="921"/>
      <c r="S53" s="942"/>
      <c r="T53" s="942"/>
      <c r="U53" s="942"/>
      <c r="V53" s="942"/>
      <c r="W53" s="942"/>
      <c r="X53" s="942"/>
      <c r="Y53" s="942"/>
      <c r="Z53" s="942"/>
      <c r="AA53" s="942"/>
      <c r="AB53" s="942"/>
      <c r="AC53" s="942"/>
      <c r="AD53" s="942"/>
      <c r="AE53" s="942"/>
      <c r="AF53" s="942"/>
      <c r="AG53" s="942"/>
      <c r="AH53" s="942"/>
      <c r="AI53" s="922" t="s">
        <v>724</v>
      </c>
      <c r="AJ53" s="923"/>
      <c r="AK53" s="923"/>
      <c r="AL53" s="923"/>
      <c r="AM53" s="923"/>
      <c r="AN53" s="924"/>
    </row>
    <row r="54" spans="1:40" ht="13" x14ac:dyDescent="0.3">
      <c r="A54" s="920"/>
      <c r="B54" s="921"/>
      <c r="C54" s="921"/>
      <c r="D54" s="921"/>
      <c r="E54" s="921"/>
      <c r="F54" s="921"/>
      <c r="G54" s="921"/>
      <c r="H54" s="921"/>
      <c r="I54" s="921"/>
      <c r="J54" s="921"/>
      <c r="K54" s="921"/>
      <c r="L54" s="921"/>
      <c r="M54" s="921"/>
      <c r="N54" s="921"/>
      <c r="O54" s="921"/>
      <c r="P54" s="921"/>
      <c r="Q54" s="921"/>
      <c r="R54" s="921"/>
      <c r="S54" s="942"/>
      <c r="T54" s="942"/>
      <c r="U54" s="942"/>
      <c r="V54" s="942"/>
      <c r="W54" s="942"/>
      <c r="X54" s="942"/>
      <c r="Y54" s="942"/>
      <c r="Z54" s="942"/>
      <c r="AA54" s="942"/>
      <c r="AB54" s="942"/>
      <c r="AC54" s="942"/>
      <c r="AD54" s="942"/>
      <c r="AE54" s="942"/>
      <c r="AF54" s="942"/>
      <c r="AG54" s="942"/>
      <c r="AH54" s="942"/>
      <c r="AI54" s="922" t="s">
        <v>726</v>
      </c>
      <c r="AJ54" s="923"/>
      <c r="AK54" s="923"/>
      <c r="AL54" s="923"/>
      <c r="AM54" s="923"/>
      <c r="AN54" s="924"/>
    </row>
    <row r="55" spans="1:40" ht="13.5" thickBot="1" x14ac:dyDescent="0.35">
      <c r="A55" s="925"/>
      <c r="B55" s="926"/>
      <c r="C55" s="926"/>
      <c r="D55" s="926"/>
      <c r="E55" s="926"/>
      <c r="F55" s="926"/>
      <c r="G55" s="926"/>
      <c r="H55" s="926"/>
      <c r="I55" s="926"/>
      <c r="J55" s="926"/>
      <c r="K55" s="926"/>
      <c r="L55" s="926"/>
      <c r="M55" s="926"/>
      <c r="N55" s="926"/>
      <c r="O55" s="926"/>
      <c r="P55" s="926"/>
      <c r="Q55" s="926"/>
      <c r="R55" s="926"/>
      <c r="S55" s="943"/>
      <c r="T55" s="943"/>
      <c r="U55" s="943"/>
      <c r="V55" s="943"/>
      <c r="W55" s="943"/>
      <c r="X55" s="943"/>
      <c r="Y55" s="943"/>
      <c r="Z55" s="943"/>
      <c r="AA55" s="943"/>
      <c r="AB55" s="943"/>
      <c r="AC55" s="943"/>
      <c r="AD55" s="943"/>
      <c r="AE55" s="943"/>
      <c r="AF55" s="943"/>
      <c r="AG55" s="943"/>
      <c r="AH55" s="943"/>
      <c r="AI55" s="927"/>
      <c r="AJ55" s="928"/>
      <c r="AK55" s="928"/>
      <c r="AL55" s="928"/>
      <c r="AM55" s="928"/>
      <c r="AN55" s="929"/>
    </row>
  </sheetData>
  <mergeCells count="72">
    <mergeCell ref="A1:H3"/>
    <mergeCell ref="I1:AK2"/>
    <mergeCell ref="AL1:AN1"/>
    <mergeCell ref="AL2:AN2"/>
    <mergeCell ref="I3:AK3"/>
    <mergeCell ref="AL3:AN3"/>
    <mergeCell ref="A5:H5"/>
    <mergeCell ref="I5:AN5"/>
    <mergeCell ref="A4:E4"/>
    <mergeCell ref="F4:G4"/>
    <mergeCell ref="H4:I4"/>
    <mergeCell ref="J4:K4"/>
    <mergeCell ref="L4:M4"/>
    <mergeCell ref="N4:O4"/>
    <mergeCell ref="P4:Q4"/>
    <mergeCell ref="U4:Y4"/>
    <mergeCell ref="Z4:AF4"/>
    <mergeCell ref="AG4:AI4"/>
    <mergeCell ref="AJ4:AN4"/>
    <mergeCell ref="AM9:AN9"/>
    <mergeCell ref="A6:H6"/>
    <mergeCell ref="I6:AD6"/>
    <mergeCell ref="AE6:AH6"/>
    <mergeCell ref="AJ6:AL6"/>
    <mergeCell ref="AM6:AN6"/>
    <mergeCell ref="A7:H7"/>
    <mergeCell ref="I7:AD7"/>
    <mergeCell ref="AE7:AH7"/>
    <mergeCell ref="AJ7:AL7"/>
    <mergeCell ref="AM7:AN7"/>
    <mergeCell ref="AG30:AH30"/>
    <mergeCell ref="A9:G9"/>
    <mergeCell ref="H9:T9"/>
    <mergeCell ref="U9:AD9"/>
    <mergeCell ref="AE9:AI9"/>
    <mergeCell ref="AG43:AM43"/>
    <mergeCell ref="AG31:AH31"/>
    <mergeCell ref="AN10:AN11"/>
    <mergeCell ref="AG12:AH12"/>
    <mergeCell ref="AG13:AH13"/>
    <mergeCell ref="AG14:AH14"/>
    <mergeCell ref="AG15:AH15"/>
    <mergeCell ref="AG16:AH16"/>
    <mergeCell ref="AG10:AH11"/>
    <mergeCell ref="AI10:AI11"/>
    <mergeCell ref="AJ10:AL10"/>
    <mergeCell ref="AM10:AM11"/>
    <mergeCell ref="AG17:AH17"/>
    <mergeCell ref="AG18:AH18"/>
    <mergeCell ref="AG19:AH19"/>
    <mergeCell ref="AG20:AH20"/>
    <mergeCell ref="AG38:AH38"/>
    <mergeCell ref="AG39:AH39"/>
    <mergeCell ref="AG40:AH40"/>
    <mergeCell ref="AG41:AH41"/>
    <mergeCell ref="AG42:AH42"/>
    <mergeCell ref="AG45:AM45"/>
    <mergeCell ref="S46:AH55"/>
    <mergeCell ref="AI52:AN52"/>
    <mergeCell ref="A53:R53"/>
    <mergeCell ref="AI53:AN53"/>
    <mergeCell ref="A54:R54"/>
    <mergeCell ref="AI54:AN54"/>
    <mergeCell ref="A55:R55"/>
    <mergeCell ref="AI55:AN55"/>
    <mergeCell ref="A10:AF45"/>
    <mergeCell ref="AG44:AM44"/>
    <mergeCell ref="AG32:AH32"/>
    <mergeCell ref="AG33:AH33"/>
    <mergeCell ref="AG34:AH34"/>
    <mergeCell ref="AG35:AH35"/>
    <mergeCell ref="AG37:AH37"/>
  </mergeCells>
  <pageMargins left="0.70866141732283472" right="0.70866141732283472" top="0.74803149606299213" bottom="0.74803149606299213" header="0.31496062992125984" footer="0.31496062992125984"/>
  <pageSetup scale="48" fitToHeight="0" orientation="landscape" r:id="rId1"/>
  <rowBreaks count="1" manualBreakCount="1">
    <brk id="55" max="3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D18D5-D831-498C-AE47-F21AAEA4FC30}">
  <sheetPr>
    <tabColor theme="8" tint="0.59999389629810485"/>
  </sheetPr>
  <dimension ref="A1:AN106"/>
  <sheetViews>
    <sheetView view="pageBreakPreview" zoomScale="70" zoomScaleNormal="55" zoomScaleSheetLayoutView="70" workbookViewId="0">
      <selection activeCell="AJ100" sqref="AJ100"/>
    </sheetView>
  </sheetViews>
  <sheetFormatPr baseColWidth="10" defaultRowHeight="12.5" x14ac:dyDescent="0.25"/>
  <cols>
    <col min="1" max="30" width="3.6328125" style="460" customWidth="1"/>
    <col min="31" max="31" width="10.54296875" style="460" customWidth="1"/>
    <col min="32" max="32" width="8.08984375" style="460" customWidth="1"/>
    <col min="33" max="34" width="5.6328125" style="460" customWidth="1"/>
    <col min="35" max="35" width="37" style="460" customWidth="1"/>
    <col min="36" max="37" width="10.90625" style="460"/>
    <col min="38" max="38" width="13.453125" style="460" customWidth="1"/>
    <col min="39" max="39" width="10.90625" style="460"/>
    <col min="40" max="40" width="14.6328125" style="460" bestFit="1" customWidth="1"/>
    <col min="41" max="256" width="10.90625" style="460"/>
    <col min="257" max="286" width="3.6328125" style="460" customWidth="1"/>
    <col min="287" max="287" width="10.54296875" style="460" customWidth="1"/>
    <col min="288" max="288" width="8.08984375" style="460" customWidth="1"/>
    <col min="289" max="289" width="10.54296875" style="460" customWidth="1"/>
    <col min="290" max="290" width="7.6328125" style="460" customWidth="1"/>
    <col min="291" max="291" width="26.08984375" style="460" customWidth="1"/>
    <col min="292" max="293" width="10.90625" style="460"/>
    <col min="294" max="294" width="13.453125" style="460" customWidth="1"/>
    <col min="295" max="295" width="10.90625" style="460"/>
    <col min="296" max="296" width="14.6328125" style="460" bestFit="1" customWidth="1"/>
    <col min="297" max="512" width="10.90625" style="460"/>
    <col min="513" max="542" width="3.6328125" style="460" customWidth="1"/>
    <col min="543" max="543" width="10.54296875" style="460" customWidth="1"/>
    <col min="544" max="544" width="8.08984375" style="460" customWidth="1"/>
    <col min="545" max="545" width="10.54296875" style="460" customWidth="1"/>
    <col min="546" max="546" width="7.6328125" style="460" customWidth="1"/>
    <col min="547" max="547" width="26.08984375" style="460" customWidth="1"/>
    <col min="548" max="549" width="10.90625" style="460"/>
    <col min="550" max="550" width="13.453125" style="460" customWidth="1"/>
    <col min="551" max="551" width="10.90625" style="460"/>
    <col min="552" max="552" width="14.6328125" style="460" bestFit="1" customWidth="1"/>
    <col min="553" max="768" width="10.90625" style="460"/>
    <col min="769" max="798" width="3.6328125" style="460" customWidth="1"/>
    <col min="799" max="799" width="10.54296875" style="460" customWidth="1"/>
    <col min="800" max="800" width="8.08984375" style="460" customWidth="1"/>
    <col min="801" max="801" width="10.54296875" style="460" customWidth="1"/>
    <col min="802" max="802" width="7.6328125" style="460" customWidth="1"/>
    <col min="803" max="803" width="26.08984375" style="460" customWidth="1"/>
    <col min="804" max="805" width="10.90625" style="460"/>
    <col min="806" max="806" width="13.453125" style="460" customWidth="1"/>
    <col min="807" max="807" width="10.90625" style="460"/>
    <col min="808" max="808" width="14.6328125" style="460" bestFit="1" customWidth="1"/>
    <col min="809" max="1024" width="10.90625" style="460"/>
    <col min="1025" max="1054" width="3.6328125" style="460" customWidth="1"/>
    <col min="1055" max="1055" width="10.54296875" style="460" customWidth="1"/>
    <col min="1056" max="1056" width="8.08984375" style="460" customWidth="1"/>
    <col min="1057" max="1057" width="10.54296875" style="460" customWidth="1"/>
    <col min="1058" max="1058" width="7.6328125" style="460" customWidth="1"/>
    <col min="1059" max="1059" width="26.08984375" style="460" customWidth="1"/>
    <col min="1060" max="1061" width="10.90625" style="460"/>
    <col min="1062" max="1062" width="13.453125" style="460" customWidth="1"/>
    <col min="1063" max="1063" width="10.90625" style="460"/>
    <col min="1064" max="1064" width="14.6328125" style="460" bestFit="1" customWidth="1"/>
    <col min="1065" max="1280" width="10.90625" style="460"/>
    <col min="1281" max="1310" width="3.6328125" style="460" customWidth="1"/>
    <col min="1311" max="1311" width="10.54296875" style="460" customWidth="1"/>
    <col min="1312" max="1312" width="8.08984375" style="460" customWidth="1"/>
    <col min="1313" max="1313" width="10.54296875" style="460" customWidth="1"/>
    <col min="1314" max="1314" width="7.6328125" style="460" customWidth="1"/>
    <col min="1315" max="1315" width="26.08984375" style="460" customWidth="1"/>
    <col min="1316" max="1317" width="10.90625" style="460"/>
    <col min="1318" max="1318" width="13.453125" style="460" customWidth="1"/>
    <col min="1319" max="1319" width="10.90625" style="460"/>
    <col min="1320" max="1320" width="14.6328125" style="460" bestFit="1" customWidth="1"/>
    <col min="1321" max="1536" width="10.90625" style="460"/>
    <col min="1537" max="1566" width="3.6328125" style="460" customWidth="1"/>
    <col min="1567" max="1567" width="10.54296875" style="460" customWidth="1"/>
    <col min="1568" max="1568" width="8.08984375" style="460" customWidth="1"/>
    <col min="1569" max="1569" width="10.54296875" style="460" customWidth="1"/>
    <col min="1570" max="1570" width="7.6328125" style="460" customWidth="1"/>
    <col min="1571" max="1571" width="26.08984375" style="460" customWidth="1"/>
    <col min="1572" max="1573" width="10.90625" style="460"/>
    <col min="1574" max="1574" width="13.453125" style="460" customWidth="1"/>
    <col min="1575" max="1575" width="10.90625" style="460"/>
    <col min="1576" max="1576" width="14.6328125" style="460" bestFit="1" customWidth="1"/>
    <col min="1577" max="1792" width="10.90625" style="460"/>
    <col min="1793" max="1822" width="3.6328125" style="460" customWidth="1"/>
    <col min="1823" max="1823" width="10.54296875" style="460" customWidth="1"/>
    <col min="1824" max="1824" width="8.08984375" style="460" customWidth="1"/>
    <col min="1825" max="1825" width="10.54296875" style="460" customWidth="1"/>
    <col min="1826" max="1826" width="7.6328125" style="460" customWidth="1"/>
    <col min="1827" max="1827" width="26.08984375" style="460" customWidth="1"/>
    <col min="1828" max="1829" width="10.90625" style="460"/>
    <col min="1830" max="1830" width="13.453125" style="460" customWidth="1"/>
    <col min="1831" max="1831" width="10.90625" style="460"/>
    <col min="1832" max="1832" width="14.6328125" style="460" bestFit="1" customWidth="1"/>
    <col min="1833" max="2048" width="10.90625" style="460"/>
    <col min="2049" max="2078" width="3.6328125" style="460" customWidth="1"/>
    <col min="2079" max="2079" width="10.54296875" style="460" customWidth="1"/>
    <col min="2080" max="2080" width="8.08984375" style="460" customWidth="1"/>
    <col min="2081" max="2081" width="10.54296875" style="460" customWidth="1"/>
    <col min="2082" max="2082" width="7.6328125" style="460" customWidth="1"/>
    <col min="2083" max="2083" width="26.08984375" style="460" customWidth="1"/>
    <col min="2084" max="2085" width="10.90625" style="460"/>
    <col min="2086" max="2086" width="13.453125" style="460" customWidth="1"/>
    <col min="2087" max="2087" width="10.90625" style="460"/>
    <col min="2088" max="2088" width="14.6328125" style="460" bestFit="1" customWidth="1"/>
    <col min="2089" max="2304" width="10.90625" style="460"/>
    <col min="2305" max="2334" width="3.6328125" style="460" customWidth="1"/>
    <col min="2335" max="2335" width="10.54296875" style="460" customWidth="1"/>
    <col min="2336" max="2336" width="8.08984375" style="460" customWidth="1"/>
    <col min="2337" max="2337" width="10.54296875" style="460" customWidth="1"/>
    <col min="2338" max="2338" width="7.6328125" style="460" customWidth="1"/>
    <col min="2339" max="2339" width="26.08984375" style="460" customWidth="1"/>
    <col min="2340" max="2341" width="10.90625" style="460"/>
    <col min="2342" max="2342" width="13.453125" style="460" customWidth="1"/>
    <col min="2343" max="2343" width="10.90625" style="460"/>
    <col min="2344" max="2344" width="14.6328125" style="460" bestFit="1" customWidth="1"/>
    <col min="2345" max="2560" width="10.90625" style="460"/>
    <col min="2561" max="2590" width="3.6328125" style="460" customWidth="1"/>
    <col min="2591" max="2591" width="10.54296875" style="460" customWidth="1"/>
    <col min="2592" max="2592" width="8.08984375" style="460" customWidth="1"/>
    <col min="2593" max="2593" width="10.54296875" style="460" customWidth="1"/>
    <col min="2594" max="2594" width="7.6328125" style="460" customWidth="1"/>
    <col min="2595" max="2595" width="26.08984375" style="460" customWidth="1"/>
    <col min="2596" max="2597" width="10.90625" style="460"/>
    <col min="2598" max="2598" width="13.453125" style="460" customWidth="1"/>
    <col min="2599" max="2599" width="10.90625" style="460"/>
    <col min="2600" max="2600" width="14.6328125" style="460" bestFit="1" customWidth="1"/>
    <col min="2601" max="2816" width="10.90625" style="460"/>
    <col min="2817" max="2846" width="3.6328125" style="460" customWidth="1"/>
    <col min="2847" max="2847" width="10.54296875" style="460" customWidth="1"/>
    <col min="2848" max="2848" width="8.08984375" style="460" customWidth="1"/>
    <col min="2849" max="2849" width="10.54296875" style="460" customWidth="1"/>
    <col min="2850" max="2850" width="7.6328125" style="460" customWidth="1"/>
    <col min="2851" max="2851" width="26.08984375" style="460" customWidth="1"/>
    <col min="2852" max="2853" width="10.90625" style="460"/>
    <col min="2854" max="2854" width="13.453125" style="460" customWidth="1"/>
    <col min="2855" max="2855" width="10.90625" style="460"/>
    <col min="2856" max="2856" width="14.6328125" style="460" bestFit="1" customWidth="1"/>
    <col min="2857" max="3072" width="10.90625" style="460"/>
    <col min="3073" max="3102" width="3.6328125" style="460" customWidth="1"/>
    <col min="3103" max="3103" width="10.54296875" style="460" customWidth="1"/>
    <col min="3104" max="3104" width="8.08984375" style="460" customWidth="1"/>
    <col min="3105" max="3105" width="10.54296875" style="460" customWidth="1"/>
    <col min="3106" max="3106" width="7.6328125" style="460" customWidth="1"/>
    <col min="3107" max="3107" width="26.08984375" style="460" customWidth="1"/>
    <col min="3108" max="3109" width="10.90625" style="460"/>
    <col min="3110" max="3110" width="13.453125" style="460" customWidth="1"/>
    <col min="3111" max="3111" width="10.90625" style="460"/>
    <col min="3112" max="3112" width="14.6328125" style="460" bestFit="1" customWidth="1"/>
    <col min="3113" max="3328" width="10.90625" style="460"/>
    <col min="3329" max="3358" width="3.6328125" style="460" customWidth="1"/>
    <col min="3359" max="3359" width="10.54296875" style="460" customWidth="1"/>
    <col min="3360" max="3360" width="8.08984375" style="460" customWidth="1"/>
    <col min="3361" max="3361" width="10.54296875" style="460" customWidth="1"/>
    <col min="3362" max="3362" width="7.6328125" style="460" customWidth="1"/>
    <col min="3363" max="3363" width="26.08984375" style="460" customWidth="1"/>
    <col min="3364" max="3365" width="10.90625" style="460"/>
    <col min="3366" max="3366" width="13.453125" style="460" customWidth="1"/>
    <col min="3367" max="3367" width="10.90625" style="460"/>
    <col min="3368" max="3368" width="14.6328125" style="460" bestFit="1" customWidth="1"/>
    <col min="3369" max="3584" width="10.90625" style="460"/>
    <col min="3585" max="3614" width="3.6328125" style="460" customWidth="1"/>
    <col min="3615" max="3615" width="10.54296875" style="460" customWidth="1"/>
    <col min="3616" max="3616" width="8.08984375" style="460" customWidth="1"/>
    <col min="3617" max="3617" width="10.54296875" style="460" customWidth="1"/>
    <col min="3618" max="3618" width="7.6328125" style="460" customWidth="1"/>
    <col min="3619" max="3619" width="26.08984375" style="460" customWidth="1"/>
    <col min="3620" max="3621" width="10.90625" style="460"/>
    <col min="3622" max="3622" width="13.453125" style="460" customWidth="1"/>
    <col min="3623" max="3623" width="10.90625" style="460"/>
    <col min="3624" max="3624" width="14.6328125" style="460" bestFit="1" customWidth="1"/>
    <col min="3625" max="3840" width="10.90625" style="460"/>
    <col min="3841" max="3870" width="3.6328125" style="460" customWidth="1"/>
    <col min="3871" max="3871" width="10.54296875" style="460" customWidth="1"/>
    <col min="3872" max="3872" width="8.08984375" style="460" customWidth="1"/>
    <col min="3873" max="3873" width="10.54296875" style="460" customWidth="1"/>
    <col min="3874" max="3874" width="7.6328125" style="460" customWidth="1"/>
    <col min="3875" max="3875" width="26.08984375" style="460" customWidth="1"/>
    <col min="3876" max="3877" width="10.90625" style="460"/>
    <col min="3878" max="3878" width="13.453125" style="460" customWidth="1"/>
    <col min="3879" max="3879" width="10.90625" style="460"/>
    <col min="3880" max="3880" width="14.6328125" style="460" bestFit="1" customWidth="1"/>
    <col min="3881" max="4096" width="10.90625" style="460"/>
    <col min="4097" max="4126" width="3.6328125" style="460" customWidth="1"/>
    <col min="4127" max="4127" width="10.54296875" style="460" customWidth="1"/>
    <col min="4128" max="4128" width="8.08984375" style="460" customWidth="1"/>
    <col min="4129" max="4129" width="10.54296875" style="460" customWidth="1"/>
    <col min="4130" max="4130" width="7.6328125" style="460" customWidth="1"/>
    <col min="4131" max="4131" width="26.08984375" style="460" customWidth="1"/>
    <col min="4132" max="4133" width="10.90625" style="460"/>
    <col min="4134" max="4134" width="13.453125" style="460" customWidth="1"/>
    <col min="4135" max="4135" width="10.90625" style="460"/>
    <col min="4136" max="4136" width="14.6328125" style="460" bestFit="1" customWidth="1"/>
    <col min="4137" max="4352" width="10.90625" style="460"/>
    <col min="4353" max="4382" width="3.6328125" style="460" customWidth="1"/>
    <col min="4383" max="4383" width="10.54296875" style="460" customWidth="1"/>
    <col min="4384" max="4384" width="8.08984375" style="460" customWidth="1"/>
    <col min="4385" max="4385" width="10.54296875" style="460" customWidth="1"/>
    <col min="4386" max="4386" width="7.6328125" style="460" customWidth="1"/>
    <col min="4387" max="4387" width="26.08984375" style="460" customWidth="1"/>
    <col min="4388" max="4389" width="10.90625" style="460"/>
    <col min="4390" max="4390" width="13.453125" style="460" customWidth="1"/>
    <col min="4391" max="4391" width="10.90625" style="460"/>
    <col min="4392" max="4392" width="14.6328125" style="460" bestFit="1" customWidth="1"/>
    <col min="4393" max="4608" width="10.90625" style="460"/>
    <col min="4609" max="4638" width="3.6328125" style="460" customWidth="1"/>
    <col min="4639" max="4639" width="10.54296875" style="460" customWidth="1"/>
    <col min="4640" max="4640" width="8.08984375" style="460" customWidth="1"/>
    <col min="4641" max="4641" width="10.54296875" style="460" customWidth="1"/>
    <col min="4642" max="4642" width="7.6328125" style="460" customWidth="1"/>
    <col min="4643" max="4643" width="26.08984375" style="460" customWidth="1"/>
    <col min="4644" max="4645" width="10.90625" style="460"/>
    <col min="4646" max="4646" width="13.453125" style="460" customWidth="1"/>
    <col min="4647" max="4647" width="10.90625" style="460"/>
    <col min="4648" max="4648" width="14.6328125" style="460" bestFit="1" customWidth="1"/>
    <col min="4649" max="4864" width="10.90625" style="460"/>
    <col min="4865" max="4894" width="3.6328125" style="460" customWidth="1"/>
    <col min="4895" max="4895" width="10.54296875" style="460" customWidth="1"/>
    <col min="4896" max="4896" width="8.08984375" style="460" customWidth="1"/>
    <col min="4897" max="4897" width="10.54296875" style="460" customWidth="1"/>
    <col min="4898" max="4898" width="7.6328125" style="460" customWidth="1"/>
    <col min="4899" max="4899" width="26.08984375" style="460" customWidth="1"/>
    <col min="4900" max="4901" width="10.90625" style="460"/>
    <col min="4902" max="4902" width="13.453125" style="460" customWidth="1"/>
    <col min="4903" max="4903" width="10.90625" style="460"/>
    <col min="4904" max="4904" width="14.6328125" style="460" bestFit="1" customWidth="1"/>
    <col min="4905" max="5120" width="10.90625" style="460"/>
    <col min="5121" max="5150" width="3.6328125" style="460" customWidth="1"/>
    <col min="5151" max="5151" width="10.54296875" style="460" customWidth="1"/>
    <col min="5152" max="5152" width="8.08984375" style="460" customWidth="1"/>
    <col min="5153" max="5153" width="10.54296875" style="460" customWidth="1"/>
    <col min="5154" max="5154" width="7.6328125" style="460" customWidth="1"/>
    <col min="5155" max="5155" width="26.08984375" style="460" customWidth="1"/>
    <col min="5156" max="5157" width="10.90625" style="460"/>
    <col min="5158" max="5158" width="13.453125" style="460" customWidth="1"/>
    <col min="5159" max="5159" width="10.90625" style="460"/>
    <col min="5160" max="5160" width="14.6328125" style="460" bestFit="1" customWidth="1"/>
    <col min="5161" max="5376" width="10.90625" style="460"/>
    <col min="5377" max="5406" width="3.6328125" style="460" customWidth="1"/>
    <col min="5407" max="5407" width="10.54296875" style="460" customWidth="1"/>
    <col min="5408" max="5408" width="8.08984375" style="460" customWidth="1"/>
    <col min="5409" max="5409" width="10.54296875" style="460" customWidth="1"/>
    <col min="5410" max="5410" width="7.6328125" style="460" customWidth="1"/>
    <col min="5411" max="5411" width="26.08984375" style="460" customWidth="1"/>
    <col min="5412" max="5413" width="10.90625" style="460"/>
    <col min="5414" max="5414" width="13.453125" style="460" customWidth="1"/>
    <col min="5415" max="5415" width="10.90625" style="460"/>
    <col min="5416" max="5416" width="14.6328125" style="460" bestFit="1" customWidth="1"/>
    <col min="5417" max="5632" width="10.90625" style="460"/>
    <col min="5633" max="5662" width="3.6328125" style="460" customWidth="1"/>
    <col min="5663" max="5663" width="10.54296875" style="460" customWidth="1"/>
    <col min="5664" max="5664" width="8.08984375" style="460" customWidth="1"/>
    <col min="5665" max="5665" width="10.54296875" style="460" customWidth="1"/>
    <col min="5666" max="5666" width="7.6328125" style="460" customWidth="1"/>
    <col min="5667" max="5667" width="26.08984375" style="460" customWidth="1"/>
    <col min="5668" max="5669" width="10.90625" style="460"/>
    <col min="5670" max="5670" width="13.453125" style="460" customWidth="1"/>
    <col min="5671" max="5671" width="10.90625" style="460"/>
    <col min="5672" max="5672" width="14.6328125" style="460" bestFit="1" customWidth="1"/>
    <col min="5673" max="5888" width="10.90625" style="460"/>
    <col min="5889" max="5918" width="3.6328125" style="460" customWidth="1"/>
    <col min="5919" max="5919" width="10.54296875" style="460" customWidth="1"/>
    <col min="5920" max="5920" width="8.08984375" style="460" customWidth="1"/>
    <col min="5921" max="5921" width="10.54296875" style="460" customWidth="1"/>
    <col min="5922" max="5922" width="7.6328125" style="460" customWidth="1"/>
    <col min="5923" max="5923" width="26.08984375" style="460" customWidth="1"/>
    <col min="5924" max="5925" width="10.90625" style="460"/>
    <col min="5926" max="5926" width="13.453125" style="460" customWidth="1"/>
    <col min="5927" max="5927" width="10.90625" style="460"/>
    <col min="5928" max="5928" width="14.6328125" style="460" bestFit="1" customWidth="1"/>
    <col min="5929" max="6144" width="10.90625" style="460"/>
    <col min="6145" max="6174" width="3.6328125" style="460" customWidth="1"/>
    <col min="6175" max="6175" width="10.54296875" style="460" customWidth="1"/>
    <col min="6176" max="6176" width="8.08984375" style="460" customWidth="1"/>
    <col min="6177" max="6177" width="10.54296875" style="460" customWidth="1"/>
    <col min="6178" max="6178" width="7.6328125" style="460" customWidth="1"/>
    <col min="6179" max="6179" width="26.08984375" style="460" customWidth="1"/>
    <col min="6180" max="6181" width="10.90625" style="460"/>
    <col min="6182" max="6182" width="13.453125" style="460" customWidth="1"/>
    <col min="6183" max="6183" width="10.90625" style="460"/>
    <col min="6184" max="6184" width="14.6328125" style="460" bestFit="1" customWidth="1"/>
    <col min="6185" max="6400" width="10.90625" style="460"/>
    <col min="6401" max="6430" width="3.6328125" style="460" customWidth="1"/>
    <col min="6431" max="6431" width="10.54296875" style="460" customWidth="1"/>
    <col min="6432" max="6432" width="8.08984375" style="460" customWidth="1"/>
    <col min="6433" max="6433" width="10.54296875" style="460" customWidth="1"/>
    <col min="6434" max="6434" width="7.6328125" style="460" customWidth="1"/>
    <col min="6435" max="6435" width="26.08984375" style="460" customWidth="1"/>
    <col min="6436" max="6437" width="10.90625" style="460"/>
    <col min="6438" max="6438" width="13.453125" style="460" customWidth="1"/>
    <col min="6439" max="6439" width="10.90625" style="460"/>
    <col min="6440" max="6440" width="14.6328125" style="460" bestFit="1" customWidth="1"/>
    <col min="6441" max="6656" width="10.90625" style="460"/>
    <col min="6657" max="6686" width="3.6328125" style="460" customWidth="1"/>
    <col min="6687" max="6687" width="10.54296875" style="460" customWidth="1"/>
    <col min="6688" max="6688" width="8.08984375" style="460" customWidth="1"/>
    <col min="6689" max="6689" width="10.54296875" style="460" customWidth="1"/>
    <col min="6690" max="6690" width="7.6328125" style="460" customWidth="1"/>
    <col min="6691" max="6691" width="26.08984375" style="460" customWidth="1"/>
    <col min="6692" max="6693" width="10.90625" style="460"/>
    <col min="6694" max="6694" width="13.453125" style="460" customWidth="1"/>
    <col min="6695" max="6695" width="10.90625" style="460"/>
    <col min="6696" max="6696" width="14.6328125" style="460" bestFit="1" customWidth="1"/>
    <col min="6697" max="6912" width="10.90625" style="460"/>
    <col min="6913" max="6942" width="3.6328125" style="460" customWidth="1"/>
    <col min="6943" max="6943" width="10.54296875" style="460" customWidth="1"/>
    <col min="6944" max="6944" width="8.08984375" style="460" customWidth="1"/>
    <col min="6945" max="6945" width="10.54296875" style="460" customWidth="1"/>
    <col min="6946" max="6946" width="7.6328125" style="460" customWidth="1"/>
    <col min="6947" max="6947" width="26.08984375" style="460" customWidth="1"/>
    <col min="6948" max="6949" width="10.90625" style="460"/>
    <col min="6950" max="6950" width="13.453125" style="460" customWidth="1"/>
    <col min="6951" max="6951" width="10.90625" style="460"/>
    <col min="6952" max="6952" width="14.6328125" style="460" bestFit="1" customWidth="1"/>
    <col min="6953" max="7168" width="10.90625" style="460"/>
    <col min="7169" max="7198" width="3.6328125" style="460" customWidth="1"/>
    <col min="7199" max="7199" width="10.54296875" style="460" customWidth="1"/>
    <col min="7200" max="7200" width="8.08984375" style="460" customWidth="1"/>
    <col min="7201" max="7201" width="10.54296875" style="460" customWidth="1"/>
    <col min="7202" max="7202" width="7.6328125" style="460" customWidth="1"/>
    <col min="7203" max="7203" width="26.08984375" style="460" customWidth="1"/>
    <col min="7204" max="7205" width="10.90625" style="460"/>
    <col min="7206" max="7206" width="13.453125" style="460" customWidth="1"/>
    <col min="7207" max="7207" width="10.90625" style="460"/>
    <col min="7208" max="7208" width="14.6328125" style="460" bestFit="1" customWidth="1"/>
    <col min="7209" max="7424" width="10.90625" style="460"/>
    <col min="7425" max="7454" width="3.6328125" style="460" customWidth="1"/>
    <col min="7455" max="7455" width="10.54296875" style="460" customWidth="1"/>
    <col min="7456" max="7456" width="8.08984375" style="460" customWidth="1"/>
    <col min="7457" max="7457" width="10.54296875" style="460" customWidth="1"/>
    <col min="7458" max="7458" width="7.6328125" style="460" customWidth="1"/>
    <col min="7459" max="7459" width="26.08984375" style="460" customWidth="1"/>
    <col min="7460" max="7461" width="10.90625" style="460"/>
    <col min="7462" max="7462" width="13.453125" style="460" customWidth="1"/>
    <col min="7463" max="7463" width="10.90625" style="460"/>
    <col min="7464" max="7464" width="14.6328125" style="460" bestFit="1" customWidth="1"/>
    <col min="7465" max="7680" width="10.90625" style="460"/>
    <col min="7681" max="7710" width="3.6328125" style="460" customWidth="1"/>
    <col min="7711" max="7711" width="10.54296875" style="460" customWidth="1"/>
    <col min="7712" max="7712" width="8.08984375" style="460" customWidth="1"/>
    <col min="7713" max="7713" width="10.54296875" style="460" customWidth="1"/>
    <col min="7714" max="7714" width="7.6328125" style="460" customWidth="1"/>
    <col min="7715" max="7715" width="26.08984375" style="460" customWidth="1"/>
    <col min="7716" max="7717" width="10.90625" style="460"/>
    <col min="7718" max="7718" width="13.453125" style="460" customWidth="1"/>
    <col min="7719" max="7719" width="10.90625" style="460"/>
    <col min="7720" max="7720" width="14.6328125" style="460" bestFit="1" customWidth="1"/>
    <col min="7721" max="7936" width="10.90625" style="460"/>
    <col min="7937" max="7966" width="3.6328125" style="460" customWidth="1"/>
    <col min="7967" max="7967" width="10.54296875" style="460" customWidth="1"/>
    <col min="7968" max="7968" width="8.08984375" style="460" customWidth="1"/>
    <col min="7969" max="7969" width="10.54296875" style="460" customWidth="1"/>
    <col min="7970" max="7970" width="7.6328125" style="460" customWidth="1"/>
    <col min="7971" max="7971" width="26.08984375" style="460" customWidth="1"/>
    <col min="7972" max="7973" width="10.90625" style="460"/>
    <col min="7974" max="7974" width="13.453125" style="460" customWidth="1"/>
    <col min="7975" max="7975" width="10.90625" style="460"/>
    <col min="7976" max="7976" width="14.6328125" style="460" bestFit="1" customWidth="1"/>
    <col min="7977" max="8192" width="10.90625" style="460"/>
    <col min="8193" max="8222" width="3.6328125" style="460" customWidth="1"/>
    <col min="8223" max="8223" width="10.54296875" style="460" customWidth="1"/>
    <col min="8224" max="8224" width="8.08984375" style="460" customWidth="1"/>
    <col min="8225" max="8225" width="10.54296875" style="460" customWidth="1"/>
    <col min="8226" max="8226" width="7.6328125" style="460" customWidth="1"/>
    <col min="8227" max="8227" width="26.08984375" style="460" customWidth="1"/>
    <col min="8228" max="8229" width="10.90625" style="460"/>
    <col min="8230" max="8230" width="13.453125" style="460" customWidth="1"/>
    <col min="8231" max="8231" width="10.90625" style="460"/>
    <col min="8232" max="8232" width="14.6328125" style="460" bestFit="1" customWidth="1"/>
    <col min="8233" max="8448" width="10.90625" style="460"/>
    <col min="8449" max="8478" width="3.6328125" style="460" customWidth="1"/>
    <col min="8479" max="8479" width="10.54296875" style="460" customWidth="1"/>
    <col min="8480" max="8480" width="8.08984375" style="460" customWidth="1"/>
    <col min="8481" max="8481" width="10.54296875" style="460" customWidth="1"/>
    <col min="8482" max="8482" width="7.6328125" style="460" customWidth="1"/>
    <col min="8483" max="8483" width="26.08984375" style="460" customWidth="1"/>
    <col min="8484" max="8485" width="10.90625" style="460"/>
    <col min="8486" max="8486" width="13.453125" style="460" customWidth="1"/>
    <col min="8487" max="8487" width="10.90625" style="460"/>
    <col min="8488" max="8488" width="14.6328125" style="460" bestFit="1" customWidth="1"/>
    <col min="8489" max="8704" width="10.90625" style="460"/>
    <col min="8705" max="8734" width="3.6328125" style="460" customWidth="1"/>
    <col min="8735" max="8735" width="10.54296875" style="460" customWidth="1"/>
    <col min="8736" max="8736" width="8.08984375" style="460" customWidth="1"/>
    <col min="8737" max="8737" width="10.54296875" style="460" customWidth="1"/>
    <col min="8738" max="8738" width="7.6328125" style="460" customWidth="1"/>
    <col min="8739" max="8739" width="26.08984375" style="460" customWidth="1"/>
    <col min="8740" max="8741" width="10.90625" style="460"/>
    <col min="8742" max="8742" width="13.453125" style="460" customWidth="1"/>
    <col min="8743" max="8743" width="10.90625" style="460"/>
    <col min="8744" max="8744" width="14.6328125" style="460" bestFit="1" customWidth="1"/>
    <col min="8745" max="8960" width="10.90625" style="460"/>
    <col min="8961" max="8990" width="3.6328125" style="460" customWidth="1"/>
    <col min="8991" max="8991" width="10.54296875" style="460" customWidth="1"/>
    <col min="8992" max="8992" width="8.08984375" style="460" customWidth="1"/>
    <col min="8993" max="8993" width="10.54296875" style="460" customWidth="1"/>
    <col min="8994" max="8994" width="7.6328125" style="460" customWidth="1"/>
    <col min="8995" max="8995" width="26.08984375" style="460" customWidth="1"/>
    <col min="8996" max="8997" width="10.90625" style="460"/>
    <col min="8998" max="8998" width="13.453125" style="460" customWidth="1"/>
    <col min="8999" max="8999" width="10.90625" style="460"/>
    <col min="9000" max="9000" width="14.6328125" style="460" bestFit="1" customWidth="1"/>
    <col min="9001" max="9216" width="10.90625" style="460"/>
    <col min="9217" max="9246" width="3.6328125" style="460" customWidth="1"/>
    <col min="9247" max="9247" width="10.54296875" style="460" customWidth="1"/>
    <col min="9248" max="9248" width="8.08984375" style="460" customWidth="1"/>
    <col min="9249" max="9249" width="10.54296875" style="460" customWidth="1"/>
    <col min="9250" max="9250" width="7.6328125" style="460" customWidth="1"/>
    <col min="9251" max="9251" width="26.08984375" style="460" customWidth="1"/>
    <col min="9252" max="9253" width="10.90625" style="460"/>
    <col min="9254" max="9254" width="13.453125" style="460" customWidth="1"/>
    <col min="9255" max="9255" width="10.90625" style="460"/>
    <col min="9256" max="9256" width="14.6328125" style="460" bestFit="1" customWidth="1"/>
    <col min="9257" max="9472" width="10.90625" style="460"/>
    <col min="9473" max="9502" width="3.6328125" style="460" customWidth="1"/>
    <col min="9503" max="9503" width="10.54296875" style="460" customWidth="1"/>
    <col min="9504" max="9504" width="8.08984375" style="460" customWidth="1"/>
    <col min="9505" max="9505" width="10.54296875" style="460" customWidth="1"/>
    <col min="9506" max="9506" width="7.6328125" style="460" customWidth="1"/>
    <col min="9507" max="9507" width="26.08984375" style="460" customWidth="1"/>
    <col min="9508" max="9509" width="10.90625" style="460"/>
    <col min="9510" max="9510" width="13.453125" style="460" customWidth="1"/>
    <col min="9511" max="9511" width="10.90625" style="460"/>
    <col min="9512" max="9512" width="14.6328125" style="460" bestFit="1" customWidth="1"/>
    <col min="9513" max="9728" width="10.90625" style="460"/>
    <col min="9729" max="9758" width="3.6328125" style="460" customWidth="1"/>
    <col min="9759" max="9759" width="10.54296875" style="460" customWidth="1"/>
    <col min="9760" max="9760" width="8.08984375" style="460" customWidth="1"/>
    <col min="9761" max="9761" width="10.54296875" style="460" customWidth="1"/>
    <col min="9762" max="9762" width="7.6328125" style="460" customWidth="1"/>
    <col min="9763" max="9763" width="26.08984375" style="460" customWidth="1"/>
    <col min="9764" max="9765" width="10.90625" style="460"/>
    <col min="9766" max="9766" width="13.453125" style="460" customWidth="1"/>
    <col min="9767" max="9767" width="10.90625" style="460"/>
    <col min="9768" max="9768" width="14.6328125" style="460" bestFit="1" customWidth="1"/>
    <col min="9769" max="9984" width="10.90625" style="460"/>
    <col min="9985" max="10014" width="3.6328125" style="460" customWidth="1"/>
    <col min="10015" max="10015" width="10.54296875" style="460" customWidth="1"/>
    <col min="10016" max="10016" width="8.08984375" style="460" customWidth="1"/>
    <col min="10017" max="10017" width="10.54296875" style="460" customWidth="1"/>
    <col min="10018" max="10018" width="7.6328125" style="460" customWidth="1"/>
    <col min="10019" max="10019" width="26.08984375" style="460" customWidth="1"/>
    <col min="10020" max="10021" width="10.90625" style="460"/>
    <col min="10022" max="10022" width="13.453125" style="460" customWidth="1"/>
    <col min="10023" max="10023" width="10.90625" style="460"/>
    <col min="10024" max="10024" width="14.6328125" style="460" bestFit="1" customWidth="1"/>
    <col min="10025" max="10240" width="10.90625" style="460"/>
    <col min="10241" max="10270" width="3.6328125" style="460" customWidth="1"/>
    <col min="10271" max="10271" width="10.54296875" style="460" customWidth="1"/>
    <col min="10272" max="10272" width="8.08984375" style="460" customWidth="1"/>
    <col min="10273" max="10273" width="10.54296875" style="460" customWidth="1"/>
    <col min="10274" max="10274" width="7.6328125" style="460" customWidth="1"/>
    <col min="10275" max="10275" width="26.08984375" style="460" customWidth="1"/>
    <col min="10276" max="10277" width="10.90625" style="460"/>
    <col min="10278" max="10278" width="13.453125" style="460" customWidth="1"/>
    <col min="10279" max="10279" width="10.90625" style="460"/>
    <col min="10280" max="10280" width="14.6328125" style="460" bestFit="1" customWidth="1"/>
    <col min="10281" max="10496" width="10.90625" style="460"/>
    <col min="10497" max="10526" width="3.6328125" style="460" customWidth="1"/>
    <col min="10527" max="10527" width="10.54296875" style="460" customWidth="1"/>
    <col min="10528" max="10528" width="8.08984375" style="460" customWidth="1"/>
    <col min="10529" max="10529" width="10.54296875" style="460" customWidth="1"/>
    <col min="10530" max="10530" width="7.6328125" style="460" customWidth="1"/>
    <col min="10531" max="10531" width="26.08984375" style="460" customWidth="1"/>
    <col min="10532" max="10533" width="10.90625" style="460"/>
    <col min="10534" max="10534" width="13.453125" style="460" customWidth="1"/>
    <col min="10535" max="10535" width="10.90625" style="460"/>
    <col min="10536" max="10536" width="14.6328125" style="460" bestFit="1" customWidth="1"/>
    <col min="10537" max="10752" width="10.90625" style="460"/>
    <col min="10753" max="10782" width="3.6328125" style="460" customWidth="1"/>
    <col min="10783" max="10783" width="10.54296875" style="460" customWidth="1"/>
    <col min="10784" max="10784" width="8.08984375" style="460" customWidth="1"/>
    <col min="10785" max="10785" width="10.54296875" style="460" customWidth="1"/>
    <col min="10786" max="10786" width="7.6328125" style="460" customWidth="1"/>
    <col min="10787" max="10787" width="26.08984375" style="460" customWidth="1"/>
    <col min="10788" max="10789" width="10.90625" style="460"/>
    <col min="10790" max="10790" width="13.453125" style="460" customWidth="1"/>
    <col min="10791" max="10791" width="10.90625" style="460"/>
    <col min="10792" max="10792" width="14.6328125" style="460" bestFit="1" customWidth="1"/>
    <col min="10793" max="11008" width="10.90625" style="460"/>
    <col min="11009" max="11038" width="3.6328125" style="460" customWidth="1"/>
    <col min="11039" max="11039" width="10.54296875" style="460" customWidth="1"/>
    <col min="11040" max="11040" width="8.08984375" style="460" customWidth="1"/>
    <col min="11041" max="11041" width="10.54296875" style="460" customWidth="1"/>
    <col min="11042" max="11042" width="7.6328125" style="460" customWidth="1"/>
    <col min="11043" max="11043" width="26.08984375" style="460" customWidth="1"/>
    <col min="11044" max="11045" width="10.90625" style="460"/>
    <col min="11046" max="11046" width="13.453125" style="460" customWidth="1"/>
    <col min="11047" max="11047" width="10.90625" style="460"/>
    <col min="11048" max="11048" width="14.6328125" style="460" bestFit="1" customWidth="1"/>
    <col min="11049" max="11264" width="10.90625" style="460"/>
    <col min="11265" max="11294" width="3.6328125" style="460" customWidth="1"/>
    <col min="11295" max="11295" width="10.54296875" style="460" customWidth="1"/>
    <col min="11296" max="11296" width="8.08984375" style="460" customWidth="1"/>
    <col min="11297" max="11297" width="10.54296875" style="460" customWidth="1"/>
    <col min="11298" max="11298" width="7.6328125" style="460" customWidth="1"/>
    <col min="11299" max="11299" width="26.08984375" style="460" customWidth="1"/>
    <col min="11300" max="11301" width="10.90625" style="460"/>
    <col min="11302" max="11302" width="13.453125" style="460" customWidth="1"/>
    <col min="11303" max="11303" width="10.90625" style="460"/>
    <col min="11304" max="11304" width="14.6328125" style="460" bestFit="1" customWidth="1"/>
    <col min="11305" max="11520" width="10.90625" style="460"/>
    <col min="11521" max="11550" width="3.6328125" style="460" customWidth="1"/>
    <col min="11551" max="11551" width="10.54296875" style="460" customWidth="1"/>
    <col min="11552" max="11552" width="8.08984375" style="460" customWidth="1"/>
    <col min="11553" max="11553" width="10.54296875" style="460" customWidth="1"/>
    <col min="11554" max="11554" width="7.6328125" style="460" customWidth="1"/>
    <col min="11555" max="11555" width="26.08984375" style="460" customWidth="1"/>
    <col min="11556" max="11557" width="10.90625" style="460"/>
    <col min="11558" max="11558" width="13.453125" style="460" customWidth="1"/>
    <col min="11559" max="11559" width="10.90625" style="460"/>
    <col min="11560" max="11560" width="14.6328125" style="460" bestFit="1" customWidth="1"/>
    <col min="11561" max="11776" width="10.90625" style="460"/>
    <col min="11777" max="11806" width="3.6328125" style="460" customWidth="1"/>
    <col min="11807" max="11807" width="10.54296875" style="460" customWidth="1"/>
    <col min="11808" max="11808" width="8.08984375" style="460" customWidth="1"/>
    <col min="11809" max="11809" width="10.54296875" style="460" customWidth="1"/>
    <col min="11810" max="11810" width="7.6328125" style="460" customWidth="1"/>
    <col min="11811" max="11811" width="26.08984375" style="460" customWidth="1"/>
    <col min="11812" max="11813" width="10.90625" style="460"/>
    <col min="11814" max="11814" width="13.453125" style="460" customWidth="1"/>
    <col min="11815" max="11815" width="10.90625" style="460"/>
    <col min="11816" max="11816" width="14.6328125" style="460" bestFit="1" customWidth="1"/>
    <col min="11817" max="12032" width="10.90625" style="460"/>
    <col min="12033" max="12062" width="3.6328125" style="460" customWidth="1"/>
    <col min="12063" max="12063" width="10.54296875" style="460" customWidth="1"/>
    <col min="12064" max="12064" width="8.08984375" style="460" customWidth="1"/>
    <col min="12065" max="12065" width="10.54296875" style="460" customWidth="1"/>
    <col min="12066" max="12066" width="7.6328125" style="460" customWidth="1"/>
    <col min="12067" max="12067" width="26.08984375" style="460" customWidth="1"/>
    <col min="12068" max="12069" width="10.90625" style="460"/>
    <col min="12070" max="12070" width="13.453125" style="460" customWidth="1"/>
    <col min="12071" max="12071" width="10.90625" style="460"/>
    <col min="12072" max="12072" width="14.6328125" style="460" bestFit="1" customWidth="1"/>
    <col min="12073" max="12288" width="10.90625" style="460"/>
    <col min="12289" max="12318" width="3.6328125" style="460" customWidth="1"/>
    <col min="12319" max="12319" width="10.54296875" style="460" customWidth="1"/>
    <col min="12320" max="12320" width="8.08984375" style="460" customWidth="1"/>
    <col min="12321" max="12321" width="10.54296875" style="460" customWidth="1"/>
    <col min="12322" max="12322" width="7.6328125" style="460" customWidth="1"/>
    <col min="12323" max="12323" width="26.08984375" style="460" customWidth="1"/>
    <col min="12324" max="12325" width="10.90625" style="460"/>
    <col min="12326" max="12326" width="13.453125" style="460" customWidth="1"/>
    <col min="12327" max="12327" width="10.90625" style="460"/>
    <col min="12328" max="12328" width="14.6328125" style="460" bestFit="1" customWidth="1"/>
    <col min="12329" max="12544" width="10.90625" style="460"/>
    <col min="12545" max="12574" width="3.6328125" style="460" customWidth="1"/>
    <col min="12575" max="12575" width="10.54296875" style="460" customWidth="1"/>
    <col min="12576" max="12576" width="8.08984375" style="460" customWidth="1"/>
    <col min="12577" max="12577" width="10.54296875" style="460" customWidth="1"/>
    <col min="12578" max="12578" width="7.6328125" style="460" customWidth="1"/>
    <col min="12579" max="12579" width="26.08984375" style="460" customWidth="1"/>
    <col min="12580" max="12581" width="10.90625" style="460"/>
    <col min="12582" max="12582" width="13.453125" style="460" customWidth="1"/>
    <col min="12583" max="12583" width="10.90625" style="460"/>
    <col min="12584" max="12584" width="14.6328125" style="460" bestFit="1" customWidth="1"/>
    <col min="12585" max="12800" width="10.90625" style="460"/>
    <col min="12801" max="12830" width="3.6328125" style="460" customWidth="1"/>
    <col min="12831" max="12831" width="10.54296875" style="460" customWidth="1"/>
    <col min="12832" max="12832" width="8.08984375" style="460" customWidth="1"/>
    <col min="12833" max="12833" width="10.54296875" style="460" customWidth="1"/>
    <col min="12834" max="12834" width="7.6328125" style="460" customWidth="1"/>
    <col min="12835" max="12835" width="26.08984375" style="460" customWidth="1"/>
    <col min="12836" max="12837" width="10.90625" style="460"/>
    <col min="12838" max="12838" width="13.453125" style="460" customWidth="1"/>
    <col min="12839" max="12839" width="10.90625" style="460"/>
    <col min="12840" max="12840" width="14.6328125" style="460" bestFit="1" customWidth="1"/>
    <col min="12841" max="13056" width="10.90625" style="460"/>
    <col min="13057" max="13086" width="3.6328125" style="460" customWidth="1"/>
    <col min="13087" max="13087" width="10.54296875" style="460" customWidth="1"/>
    <col min="13088" max="13088" width="8.08984375" style="460" customWidth="1"/>
    <col min="13089" max="13089" width="10.54296875" style="460" customWidth="1"/>
    <col min="13090" max="13090" width="7.6328125" style="460" customWidth="1"/>
    <col min="13091" max="13091" width="26.08984375" style="460" customWidth="1"/>
    <col min="13092" max="13093" width="10.90625" style="460"/>
    <col min="13094" max="13094" width="13.453125" style="460" customWidth="1"/>
    <col min="13095" max="13095" width="10.90625" style="460"/>
    <col min="13096" max="13096" width="14.6328125" style="460" bestFit="1" customWidth="1"/>
    <col min="13097" max="13312" width="10.90625" style="460"/>
    <col min="13313" max="13342" width="3.6328125" style="460" customWidth="1"/>
    <col min="13343" max="13343" width="10.54296875" style="460" customWidth="1"/>
    <col min="13344" max="13344" width="8.08984375" style="460" customWidth="1"/>
    <col min="13345" max="13345" width="10.54296875" style="460" customWidth="1"/>
    <col min="13346" max="13346" width="7.6328125" style="460" customWidth="1"/>
    <col min="13347" max="13347" width="26.08984375" style="460" customWidth="1"/>
    <col min="13348" max="13349" width="10.90625" style="460"/>
    <col min="13350" max="13350" width="13.453125" style="460" customWidth="1"/>
    <col min="13351" max="13351" width="10.90625" style="460"/>
    <col min="13352" max="13352" width="14.6328125" style="460" bestFit="1" customWidth="1"/>
    <col min="13353" max="13568" width="10.90625" style="460"/>
    <col min="13569" max="13598" width="3.6328125" style="460" customWidth="1"/>
    <col min="13599" max="13599" width="10.54296875" style="460" customWidth="1"/>
    <col min="13600" max="13600" width="8.08984375" style="460" customWidth="1"/>
    <col min="13601" max="13601" width="10.54296875" style="460" customWidth="1"/>
    <col min="13602" max="13602" width="7.6328125" style="460" customWidth="1"/>
    <col min="13603" max="13603" width="26.08984375" style="460" customWidth="1"/>
    <col min="13604" max="13605" width="10.90625" style="460"/>
    <col min="13606" max="13606" width="13.453125" style="460" customWidth="1"/>
    <col min="13607" max="13607" width="10.90625" style="460"/>
    <col min="13608" max="13608" width="14.6328125" style="460" bestFit="1" customWidth="1"/>
    <col min="13609" max="13824" width="10.90625" style="460"/>
    <col min="13825" max="13854" width="3.6328125" style="460" customWidth="1"/>
    <col min="13855" max="13855" width="10.54296875" style="460" customWidth="1"/>
    <col min="13856" max="13856" width="8.08984375" style="460" customWidth="1"/>
    <col min="13857" max="13857" width="10.54296875" style="460" customWidth="1"/>
    <col min="13858" max="13858" width="7.6328125" style="460" customWidth="1"/>
    <col min="13859" max="13859" width="26.08984375" style="460" customWidth="1"/>
    <col min="13860" max="13861" width="10.90625" style="460"/>
    <col min="13862" max="13862" width="13.453125" style="460" customWidth="1"/>
    <col min="13863" max="13863" width="10.90625" style="460"/>
    <col min="13864" max="13864" width="14.6328125" style="460" bestFit="1" customWidth="1"/>
    <col min="13865" max="14080" width="10.90625" style="460"/>
    <col min="14081" max="14110" width="3.6328125" style="460" customWidth="1"/>
    <col min="14111" max="14111" width="10.54296875" style="460" customWidth="1"/>
    <col min="14112" max="14112" width="8.08984375" style="460" customWidth="1"/>
    <col min="14113" max="14113" width="10.54296875" style="460" customWidth="1"/>
    <col min="14114" max="14114" width="7.6328125" style="460" customWidth="1"/>
    <col min="14115" max="14115" width="26.08984375" style="460" customWidth="1"/>
    <col min="14116" max="14117" width="10.90625" style="460"/>
    <col min="14118" max="14118" width="13.453125" style="460" customWidth="1"/>
    <col min="14119" max="14119" width="10.90625" style="460"/>
    <col min="14120" max="14120" width="14.6328125" style="460" bestFit="1" customWidth="1"/>
    <col min="14121" max="14336" width="10.90625" style="460"/>
    <col min="14337" max="14366" width="3.6328125" style="460" customWidth="1"/>
    <col min="14367" max="14367" width="10.54296875" style="460" customWidth="1"/>
    <col min="14368" max="14368" width="8.08984375" style="460" customWidth="1"/>
    <col min="14369" max="14369" width="10.54296875" style="460" customWidth="1"/>
    <col min="14370" max="14370" width="7.6328125" style="460" customWidth="1"/>
    <col min="14371" max="14371" width="26.08984375" style="460" customWidth="1"/>
    <col min="14372" max="14373" width="10.90625" style="460"/>
    <col min="14374" max="14374" width="13.453125" style="460" customWidth="1"/>
    <col min="14375" max="14375" width="10.90625" style="460"/>
    <col min="14376" max="14376" width="14.6328125" style="460" bestFit="1" customWidth="1"/>
    <col min="14377" max="14592" width="10.90625" style="460"/>
    <col min="14593" max="14622" width="3.6328125" style="460" customWidth="1"/>
    <col min="14623" max="14623" width="10.54296875" style="460" customWidth="1"/>
    <col min="14624" max="14624" width="8.08984375" style="460" customWidth="1"/>
    <col min="14625" max="14625" width="10.54296875" style="460" customWidth="1"/>
    <col min="14626" max="14626" width="7.6328125" style="460" customWidth="1"/>
    <col min="14627" max="14627" width="26.08984375" style="460" customWidth="1"/>
    <col min="14628" max="14629" width="10.90625" style="460"/>
    <col min="14630" max="14630" width="13.453125" style="460" customWidth="1"/>
    <col min="14631" max="14631" width="10.90625" style="460"/>
    <col min="14632" max="14632" width="14.6328125" style="460" bestFit="1" customWidth="1"/>
    <col min="14633" max="14848" width="10.90625" style="460"/>
    <col min="14849" max="14878" width="3.6328125" style="460" customWidth="1"/>
    <col min="14879" max="14879" width="10.54296875" style="460" customWidth="1"/>
    <col min="14880" max="14880" width="8.08984375" style="460" customWidth="1"/>
    <col min="14881" max="14881" width="10.54296875" style="460" customWidth="1"/>
    <col min="14882" max="14882" width="7.6328125" style="460" customWidth="1"/>
    <col min="14883" max="14883" width="26.08984375" style="460" customWidth="1"/>
    <col min="14884" max="14885" width="10.90625" style="460"/>
    <col min="14886" max="14886" width="13.453125" style="460" customWidth="1"/>
    <col min="14887" max="14887" width="10.90625" style="460"/>
    <col min="14888" max="14888" width="14.6328125" style="460" bestFit="1" customWidth="1"/>
    <col min="14889" max="15104" width="10.90625" style="460"/>
    <col min="15105" max="15134" width="3.6328125" style="460" customWidth="1"/>
    <col min="15135" max="15135" width="10.54296875" style="460" customWidth="1"/>
    <col min="15136" max="15136" width="8.08984375" style="460" customWidth="1"/>
    <col min="15137" max="15137" width="10.54296875" style="460" customWidth="1"/>
    <col min="15138" max="15138" width="7.6328125" style="460" customWidth="1"/>
    <col min="15139" max="15139" width="26.08984375" style="460" customWidth="1"/>
    <col min="15140" max="15141" width="10.90625" style="460"/>
    <col min="15142" max="15142" width="13.453125" style="460" customWidth="1"/>
    <col min="15143" max="15143" width="10.90625" style="460"/>
    <col min="15144" max="15144" width="14.6328125" style="460" bestFit="1" customWidth="1"/>
    <col min="15145" max="15360" width="10.90625" style="460"/>
    <col min="15361" max="15390" width="3.6328125" style="460" customWidth="1"/>
    <col min="15391" max="15391" width="10.54296875" style="460" customWidth="1"/>
    <col min="15392" max="15392" width="8.08984375" style="460" customWidth="1"/>
    <col min="15393" max="15393" width="10.54296875" style="460" customWidth="1"/>
    <col min="15394" max="15394" width="7.6328125" style="460" customWidth="1"/>
    <col min="15395" max="15395" width="26.08984375" style="460" customWidth="1"/>
    <col min="15396" max="15397" width="10.90625" style="460"/>
    <col min="15398" max="15398" width="13.453125" style="460" customWidth="1"/>
    <col min="15399" max="15399" width="10.90625" style="460"/>
    <col min="15400" max="15400" width="14.6328125" style="460" bestFit="1" customWidth="1"/>
    <col min="15401" max="15616" width="10.90625" style="460"/>
    <col min="15617" max="15646" width="3.6328125" style="460" customWidth="1"/>
    <col min="15647" max="15647" width="10.54296875" style="460" customWidth="1"/>
    <col min="15648" max="15648" width="8.08984375" style="460" customWidth="1"/>
    <col min="15649" max="15649" width="10.54296875" style="460" customWidth="1"/>
    <col min="15650" max="15650" width="7.6328125" style="460" customWidth="1"/>
    <col min="15651" max="15651" width="26.08984375" style="460" customWidth="1"/>
    <col min="15652" max="15653" width="10.90625" style="460"/>
    <col min="15654" max="15654" width="13.453125" style="460" customWidth="1"/>
    <col min="15655" max="15655" width="10.90625" style="460"/>
    <col min="15656" max="15656" width="14.6328125" style="460" bestFit="1" customWidth="1"/>
    <col min="15657" max="15872" width="10.90625" style="460"/>
    <col min="15873" max="15902" width="3.6328125" style="460" customWidth="1"/>
    <col min="15903" max="15903" width="10.54296875" style="460" customWidth="1"/>
    <col min="15904" max="15904" width="8.08984375" style="460" customWidth="1"/>
    <col min="15905" max="15905" width="10.54296875" style="460" customWidth="1"/>
    <col min="15906" max="15906" width="7.6328125" style="460" customWidth="1"/>
    <col min="15907" max="15907" width="26.08984375" style="460" customWidth="1"/>
    <col min="15908" max="15909" width="10.90625" style="460"/>
    <col min="15910" max="15910" width="13.453125" style="460" customWidth="1"/>
    <col min="15911" max="15911" width="10.90625" style="460"/>
    <col min="15912" max="15912" width="14.6328125" style="460" bestFit="1" customWidth="1"/>
    <col min="15913" max="16128" width="10.90625" style="460"/>
    <col min="16129" max="16158" width="3.6328125" style="460" customWidth="1"/>
    <col min="16159" max="16159" width="10.54296875" style="460" customWidth="1"/>
    <col min="16160" max="16160" width="8.08984375" style="460" customWidth="1"/>
    <col min="16161" max="16161" width="10.54296875" style="460" customWidth="1"/>
    <col min="16162" max="16162" width="7.6328125" style="460" customWidth="1"/>
    <col min="16163" max="16163" width="26.08984375" style="460" customWidth="1"/>
    <col min="16164" max="16165" width="10.90625" style="460"/>
    <col min="16166" max="16166" width="13.453125" style="460" customWidth="1"/>
    <col min="16167" max="16167" width="10.90625" style="460"/>
    <col min="16168" max="16168" width="14.6328125" style="460" bestFit="1" customWidth="1"/>
    <col min="16169" max="16384" width="10.90625" style="460"/>
  </cols>
  <sheetData>
    <row r="1" spans="1:40" ht="23" x14ac:dyDescent="0.5">
      <c r="A1" s="1001"/>
      <c r="B1" s="1002"/>
      <c r="C1" s="1002"/>
      <c r="D1" s="1002"/>
      <c r="E1" s="1002"/>
      <c r="F1" s="1002"/>
      <c r="G1" s="1002"/>
      <c r="H1" s="1003"/>
      <c r="I1" s="1007" t="s">
        <v>460</v>
      </c>
      <c r="J1" s="1008"/>
      <c r="K1" s="1008"/>
      <c r="L1" s="1008"/>
      <c r="M1" s="1008"/>
      <c r="N1" s="1008"/>
      <c r="O1" s="1008"/>
      <c r="P1" s="1008"/>
      <c r="Q1" s="1008"/>
      <c r="R1" s="1008"/>
      <c r="S1" s="1008"/>
      <c r="T1" s="1008"/>
      <c r="U1" s="1008"/>
      <c r="V1" s="1008"/>
      <c r="W1" s="1008"/>
      <c r="X1" s="1008"/>
      <c r="Y1" s="1008"/>
      <c r="Z1" s="1008"/>
      <c r="AA1" s="1008"/>
      <c r="AB1" s="1008"/>
      <c r="AC1" s="1008"/>
      <c r="AD1" s="1008"/>
      <c r="AE1" s="1008"/>
      <c r="AF1" s="1008"/>
      <c r="AG1" s="1008"/>
      <c r="AH1" s="1008"/>
      <c r="AI1" s="1008"/>
      <c r="AJ1" s="1008"/>
      <c r="AK1" s="1009"/>
      <c r="AL1" s="1013" t="s">
        <v>459</v>
      </c>
      <c r="AM1" s="1014"/>
      <c r="AN1" s="1015"/>
    </row>
    <row r="2" spans="1:40" ht="23" x14ac:dyDescent="0.5">
      <c r="A2" s="1004"/>
      <c r="B2" s="1005"/>
      <c r="C2" s="1005"/>
      <c r="D2" s="1005"/>
      <c r="E2" s="1005"/>
      <c r="F2" s="1005"/>
      <c r="G2" s="1005"/>
      <c r="H2" s="1006"/>
      <c r="I2" s="1010"/>
      <c r="J2" s="1011"/>
      <c r="K2" s="1011"/>
      <c r="L2" s="1011"/>
      <c r="M2" s="1011"/>
      <c r="N2" s="1011"/>
      <c r="O2" s="1011"/>
      <c r="P2" s="1011"/>
      <c r="Q2" s="1011"/>
      <c r="R2" s="1011"/>
      <c r="S2" s="1011"/>
      <c r="T2" s="1011"/>
      <c r="U2" s="1011"/>
      <c r="V2" s="1011"/>
      <c r="W2" s="1011"/>
      <c r="X2" s="1011"/>
      <c r="Y2" s="1011"/>
      <c r="Z2" s="1011"/>
      <c r="AA2" s="1011"/>
      <c r="AB2" s="1011"/>
      <c r="AC2" s="1011"/>
      <c r="AD2" s="1011"/>
      <c r="AE2" s="1011"/>
      <c r="AF2" s="1011"/>
      <c r="AG2" s="1011"/>
      <c r="AH2" s="1011"/>
      <c r="AI2" s="1011"/>
      <c r="AJ2" s="1011"/>
      <c r="AK2" s="1012"/>
      <c r="AL2" s="1016" t="s">
        <v>458</v>
      </c>
      <c r="AM2" s="1017"/>
      <c r="AN2" s="1018"/>
    </row>
    <row r="3" spans="1:40" ht="23" x14ac:dyDescent="0.5">
      <c r="A3" s="1004"/>
      <c r="B3" s="1005"/>
      <c r="C3" s="1005"/>
      <c r="D3" s="1005"/>
      <c r="E3" s="1005"/>
      <c r="F3" s="1005"/>
      <c r="G3" s="1005"/>
      <c r="H3" s="1006"/>
      <c r="I3" s="1019" t="s">
        <v>457</v>
      </c>
      <c r="J3" s="1020"/>
      <c r="K3" s="1020"/>
      <c r="L3" s="1020"/>
      <c r="M3" s="1020"/>
      <c r="N3" s="1020"/>
      <c r="O3" s="1020"/>
      <c r="P3" s="1020"/>
      <c r="Q3" s="1020"/>
      <c r="R3" s="1020"/>
      <c r="S3" s="1020"/>
      <c r="T3" s="1020"/>
      <c r="U3" s="1020"/>
      <c r="V3" s="1020"/>
      <c r="W3" s="1020"/>
      <c r="X3" s="1020"/>
      <c r="Y3" s="1020"/>
      <c r="Z3" s="1020"/>
      <c r="AA3" s="1020"/>
      <c r="AB3" s="1020"/>
      <c r="AC3" s="1020"/>
      <c r="AD3" s="1020"/>
      <c r="AE3" s="1020"/>
      <c r="AF3" s="1020"/>
      <c r="AG3" s="1020"/>
      <c r="AH3" s="1020"/>
      <c r="AI3" s="1020"/>
      <c r="AJ3" s="1020"/>
      <c r="AK3" s="1021"/>
      <c r="AL3" s="1022" t="s">
        <v>456</v>
      </c>
      <c r="AM3" s="1023"/>
      <c r="AN3" s="1024"/>
    </row>
    <row r="4" spans="1:40" ht="14" x14ac:dyDescent="0.25">
      <c r="A4" s="977" t="s">
        <v>455</v>
      </c>
      <c r="B4" s="978"/>
      <c r="C4" s="978"/>
      <c r="D4" s="978"/>
      <c r="E4" s="978"/>
      <c r="F4" s="978" t="s">
        <v>454</v>
      </c>
      <c r="G4" s="978"/>
      <c r="H4" s="999">
        <v>15</v>
      </c>
      <c r="I4" s="999"/>
      <c r="J4" s="978" t="s">
        <v>453</v>
      </c>
      <c r="K4" s="978"/>
      <c r="L4" s="999">
        <v>10</v>
      </c>
      <c r="M4" s="999"/>
      <c r="N4" s="978" t="s">
        <v>9</v>
      </c>
      <c r="O4" s="978"/>
      <c r="P4" s="999">
        <v>2024</v>
      </c>
      <c r="Q4" s="999"/>
      <c r="R4" s="497"/>
      <c r="S4" s="497"/>
      <c r="T4" s="497"/>
      <c r="U4" s="978" t="s">
        <v>452</v>
      </c>
      <c r="V4" s="978"/>
      <c r="W4" s="978"/>
      <c r="X4" s="978"/>
      <c r="Y4" s="978"/>
      <c r="Z4" s="1000"/>
      <c r="AA4" s="1000"/>
      <c r="AB4" s="1000"/>
      <c r="AC4" s="1000"/>
      <c r="AD4" s="1000"/>
      <c r="AE4" s="1000"/>
      <c r="AF4" s="1000"/>
      <c r="AG4" s="978" t="s">
        <v>451</v>
      </c>
      <c r="AH4" s="978"/>
      <c r="AI4" s="978"/>
      <c r="AJ4" s="989" t="s">
        <v>723</v>
      </c>
      <c r="AK4" s="989"/>
      <c r="AL4" s="989"/>
      <c r="AM4" s="989"/>
      <c r="AN4" s="990"/>
    </row>
    <row r="5" spans="1:40" ht="17.5" customHeight="1" x14ac:dyDescent="0.25">
      <c r="A5" s="991" t="s">
        <v>450</v>
      </c>
      <c r="B5" s="992"/>
      <c r="C5" s="992"/>
      <c r="D5" s="992"/>
      <c r="E5" s="992"/>
      <c r="F5" s="992"/>
      <c r="G5" s="992"/>
      <c r="H5" s="992"/>
      <c r="I5" s="993" t="s">
        <v>550</v>
      </c>
      <c r="J5" s="994"/>
      <c r="K5" s="994"/>
      <c r="L5" s="994"/>
      <c r="M5" s="994"/>
      <c r="N5" s="994"/>
      <c r="O5" s="994"/>
      <c r="P5" s="994"/>
      <c r="Q5" s="994"/>
      <c r="R5" s="994"/>
      <c r="S5" s="994"/>
      <c r="T5" s="994"/>
      <c r="U5" s="994"/>
      <c r="V5" s="994"/>
      <c r="W5" s="994"/>
      <c r="X5" s="994"/>
      <c r="Y5" s="994"/>
      <c r="Z5" s="994"/>
      <c r="AA5" s="994"/>
      <c r="AB5" s="994"/>
      <c r="AC5" s="994"/>
      <c r="AD5" s="994"/>
      <c r="AE5" s="994"/>
      <c r="AF5" s="994"/>
      <c r="AG5" s="994"/>
      <c r="AH5" s="994"/>
      <c r="AI5" s="994"/>
      <c r="AJ5" s="994"/>
      <c r="AK5" s="994"/>
      <c r="AL5" s="994"/>
      <c r="AM5" s="994"/>
      <c r="AN5" s="995"/>
    </row>
    <row r="6" spans="1:40" ht="20" x14ac:dyDescent="0.4">
      <c r="A6" s="977" t="s">
        <v>449</v>
      </c>
      <c r="B6" s="978"/>
      <c r="C6" s="978"/>
      <c r="D6" s="978"/>
      <c r="E6" s="978"/>
      <c r="F6" s="978"/>
      <c r="G6" s="978"/>
      <c r="H6" s="978"/>
      <c r="I6" s="979"/>
      <c r="J6" s="979"/>
      <c r="K6" s="979"/>
      <c r="L6" s="979"/>
      <c r="M6" s="979"/>
      <c r="N6" s="979"/>
      <c r="O6" s="979"/>
      <c r="P6" s="979"/>
      <c r="Q6" s="979"/>
      <c r="R6" s="979"/>
      <c r="S6" s="979"/>
      <c r="T6" s="979"/>
      <c r="U6" s="979"/>
      <c r="V6" s="979"/>
      <c r="W6" s="979"/>
      <c r="X6" s="979"/>
      <c r="Y6" s="979"/>
      <c r="Z6" s="979"/>
      <c r="AA6" s="979"/>
      <c r="AB6" s="979"/>
      <c r="AC6" s="979"/>
      <c r="AD6" s="979"/>
      <c r="AE6" s="980" t="s">
        <v>446</v>
      </c>
      <c r="AF6" s="981"/>
      <c r="AG6" s="981"/>
      <c r="AH6" s="982"/>
      <c r="AI6" s="499"/>
      <c r="AJ6" s="996" t="s">
        <v>448</v>
      </c>
      <c r="AK6" s="997"/>
      <c r="AL6" s="998"/>
      <c r="AM6" s="983"/>
      <c r="AN6" s="984"/>
    </row>
    <row r="7" spans="1:40" ht="20" x14ac:dyDescent="0.4">
      <c r="A7" s="977" t="s">
        <v>447</v>
      </c>
      <c r="B7" s="978"/>
      <c r="C7" s="978"/>
      <c r="D7" s="978"/>
      <c r="E7" s="978"/>
      <c r="F7" s="978"/>
      <c r="G7" s="978"/>
      <c r="H7" s="978"/>
      <c r="I7" s="979"/>
      <c r="J7" s="979"/>
      <c r="K7" s="979"/>
      <c r="L7" s="979"/>
      <c r="M7" s="979"/>
      <c r="N7" s="979"/>
      <c r="O7" s="979"/>
      <c r="P7" s="979"/>
      <c r="Q7" s="979"/>
      <c r="R7" s="979"/>
      <c r="S7" s="979"/>
      <c r="T7" s="979"/>
      <c r="U7" s="979"/>
      <c r="V7" s="979"/>
      <c r="W7" s="979"/>
      <c r="X7" s="979"/>
      <c r="Y7" s="979"/>
      <c r="Z7" s="979"/>
      <c r="AA7" s="979"/>
      <c r="AB7" s="979"/>
      <c r="AC7" s="979"/>
      <c r="AD7" s="979"/>
      <c r="AE7" s="980" t="s">
        <v>446</v>
      </c>
      <c r="AF7" s="981"/>
      <c r="AG7" s="981"/>
      <c r="AH7" s="982"/>
      <c r="AI7" s="499"/>
      <c r="AJ7" s="980" t="s">
        <v>445</v>
      </c>
      <c r="AK7" s="981"/>
      <c r="AL7" s="982"/>
      <c r="AM7" s="983"/>
      <c r="AN7" s="984"/>
    </row>
    <row r="8" spans="1:40" ht="16" thickBot="1" x14ac:dyDescent="0.3">
      <c r="A8" s="498"/>
      <c r="B8" s="497"/>
      <c r="C8" s="497"/>
      <c r="D8" s="497"/>
      <c r="E8" s="497"/>
      <c r="F8" s="497"/>
      <c r="G8" s="497"/>
      <c r="H8" s="497"/>
      <c r="I8" s="497"/>
      <c r="J8" s="497"/>
      <c r="K8" s="497"/>
      <c r="L8" s="497"/>
      <c r="M8" s="497"/>
      <c r="N8" s="497"/>
      <c r="O8" s="497"/>
      <c r="P8" s="497"/>
      <c r="Q8" s="497"/>
      <c r="R8" s="497"/>
      <c r="S8" s="497"/>
      <c r="T8" s="497"/>
      <c r="U8" s="497"/>
      <c r="V8" s="497"/>
      <c r="W8" s="497"/>
      <c r="X8" s="497"/>
      <c r="Y8" s="497"/>
      <c r="Z8" s="497"/>
      <c r="AA8" s="497"/>
      <c r="AB8" s="497"/>
      <c r="AC8" s="497"/>
      <c r="AD8" s="497"/>
      <c r="AE8" s="497"/>
      <c r="AF8" s="497"/>
      <c r="AG8" s="497"/>
      <c r="AH8" s="497"/>
      <c r="AI8" s="496"/>
      <c r="AJ8" s="496"/>
      <c r="AK8" s="496"/>
      <c r="AL8" s="496"/>
      <c r="AM8" s="495"/>
      <c r="AN8" s="494"/>
    </row>
    <row r="9" spans="1:40" ht="18.5" thickBot="1" x14ac:dyDescent="0.3">
      <c r="A9" s="966" t="s">
        <v>79</v>
      </c>
      <c r="B9" s="967"/>
      <c r="C9" s="967"/>
      <c r="D9" s="967"/>
      <c r="E9" s="967"/>
      <c r="F9" s="967"/>
      <c r="G9" s="967"/>
      <c r="H9" s="968" t="s">
        <v>80</v>
      </c>
      <c r="I9" s="969"/>
      <c r="J9" s="969"/>
      <c r="K9" s="969"/>
      <c r="L9" s="969"/>
      <c r="M9" s="969"/>
      <c r="N9" s="969"/>
      <c r="O9" s="969"/>
      <c r="P9" s="969"/>
      <c r="Q9" s="969"/>
      <c r="R9" s="969"/>
      <c r="S9" s="969"/>
      <c r="T9" s="970"/>
      <c r="U9" s="967" t="s">
        <v>31</v>
      </c>
      <c r="V9" s="967"/>
      <c r="W9" s="967"/>
      <c r="X9" s="967"/>
      <c r="Y9" s="967"/>
      <c r="Z9" s="967"/>
      <c r="AA9" s="967"/>
      <c r="AB9" s="967"/>
      <c r="AC9" s="967"/>
      <c r="AD9" s="967"/>
      <c r="AE9" s="971" t="s">
        <v>673</v>
      </c>
      <c r="AF9" s="972"/>
      <c r="AG9" s="973"/>
      <c r="AH9" s="973"/>
      <c r="AI9" s="974"/>
      <c r="AJ9" s="493" t="s">
        <v>444</v>
      </c>
      <c r="AK9" s="572" t="s">
        <v>47</v>
      </c>
      <c r="AL9" s="491" t="s">
        <v>443</v>
      </c>
      <c r="AM9" s="975" t="s">
        <v>442</v>
      </c>
      <c r="AN9" s="976"/>
    </row>
    <row r="10" spans="1:40" ht="13" x14ac:dyDescent="0.3">
      <c r="A10" s="948"/>
      <c r="B10" s="949"/>
      <c r="C10" s="949"/>
      <c r="D10" s="949"/>
      <c r="E10" s="949"/>
      <c r="F10" s="949"/>
      <c r="G10" s="949"/>
      <c r="H10" s="949"/>
      <c r="I10" s="949"/>
      <c r="J10" s="949"/>
      <c r="K10" s="949"/>
      <c r="L10" s="949"/>
      <c r="M10" s="949"/>
      <c r="N10" s="949"/>
      <c r="O10" s="949"/>
      <c r="P10" s="949"/>
      <c r="Q10" s="949"/>
      <c r="R10" s="949"/>
      <c r="S10" s="949"/>
      <c r="T10" s="949"/>
      <c r="U10" s="949"/>
      <c r="V10" s="949"/>
      <c r="W10" s="949"/>
      <c r="X10" s="949"/>
      <c r="Y10" s="949"/>
      <c r="Z10" s="949"/>
      <c r="AA10" s="949"/>
      <c r="AB10" s="949"/>
      <c r="AC10" s="949"/>
      <c r="AD10" s="949"/>
      <c r="AE10" s="949"/>
      <c r="AF10" s="950"/>
      <c r="AG10" s="957" t="s">
        <v>441</v>
      </c>
      <c r="AH10" s="958"/>
      <c r="AI10" s="961" t="s">
        <v>440</v>
      </c>
      <c r="AJ10" s="963" t="s">
        <v>439</v>
      </c>
      <c r="AK10" s="965"/>
      <c r="AL10" s="965"/>
      <c r="AM10" s="961" t="s">
        <v>438</v>
      </c>
      <c r="AN10" s="985" t="s">
        <v>437</v>
      </c>
    </row>
    <row r="11" spans="1:40" ht="13.5" thickBot="1" x14ac:dyDescent="0.35">
      <c r="A11" s="951"/>
      <c r="B11" s="952"/>
      <c r="C11" s="952"/>
      <c r="D11" s="952"/>
      <c r="E11" s="952"/>
      <c r="F11" s="952"/>
      <c r="G11" s="952"/>
      <c r="H11" s="952"/>
      <c r="I11" s="952"/>
      <c r="J11" s="952"/>
      <c r="K11" s="952"/>
      <c r="L11" s="952"/>
      <c r="M11" s="952"/>
      <c r="N11" s="952"/>
      <c r="O11" s="952"/>
      <c r="P11" s="952"/>
      <c r="Q11" s="952"/>
      <c r="R11" s="952"/>
      <c r="S11" s="952"/>
      <c r="T11" s="952"/>
      <c r="U11" s="952"/>
      <c r="V11" s="952"/>
      <c r="W11" s="952"/>
      <c r="X11" s="952"/>
      <c r="Y11" s="952"/>
      <c r="Z11" s="952"/>
      <c r="AA11" s="952"/>
      <c r="AB11" s="952"/>
      <c r="AC11" s="952"/>
      <c r="AD11" s="952"/>
      <c r="AE11" s="952"/>
      <c r="AF11" s="953"/>
      <c r="AG11" s="959"/>
      <c r="AH11" s="960"/>
      <c r="AI11" s="962"/>
      <c r="AJ11" s="490" t="s">
        <v>436</v>
      </c>
      <c r="AK11" s="490" t="s">
        <v>435</v>
      </c>
      <c r="AL11" s="490" t="s">
        <v>434</v>
      </c>
      <c r="AM11" s="962"/>
      <c r="AN11" s="986"/>
    </row>
    <row r="12" spans="1:40" ht="15.5" x14ac:dyDescent="0.35">
      <c r="A12" s="951"/>
      <c r="B12" s="952"/>
      <c r="C12" s="952"/>
      <c r="D12" s="952"/>
      <c r="E12" s="952"/>
      <c r="F12" s="952"/>
      <c r="G12" s="952"/>
      <c r="H12" s="952"/>
      <c r="I12" s="952"/>
      <c r="J12" s="952"/>
      <c r="K12" s="952"/>
      <c r="L12" s="952"/>
      <c r="M12" s="952"/>
      <c r="N12" s="952"/>
      <c r="O12" s="952"/>
      <c r="P12" s="952"/>
      <c r="Q12" s="952"/>
      <c r="R12" s="952"/>
      <c r="S12" s="952"/>
      <c r="T12" s="952"/>
      <c r="U12" s="952"/>
      <c r="V12" s="952"/>
      <c r="W12" s="952"/>
      <c r="X12" s="952"/>
      <c r="Y12" s="952"/>
      <c r="Z12" s="952"/>
      <c r="AA12" s="952"/>
      <c r="AB12" s="952"/>
      <c r="AC12" s="952"/>
      <c r="AD12" s="952"/>
      <c r="AE12" s="952"/>
      <c r="AF12" s="953"/>
      <c r="AG12" s="987"/>
      <c r="AH12" s="988"/>
      <c r="AI12" s="483"/>
      <c r="AJ12" s="482"/>
      <c r="AK12" s="481"/>
      <c r="AL12" s="481"/>
      <c r="AM12" s="485"/>
      <c r="AN12" s="480">
        <f>AJ12*AL12</f>
        <v>0</v>
      </c>
    </row>
    <row r="13" spans="1:40" ht="15.5" x14ac:dyDescent="0.35">
      <c r="A13" s="951"/>
      <c r="B13" s="952"/>
      <c r="C13" s="952"/>
      <c r="D13" s="952"/>
      <c r="E13" s="952"/>
      <c r="F13" s="952"/>
      <c r="G13" s="952"/>
      <c r="H13" s="952"/>
      <c r="I13" s="952"/>
      <c r="J13" s="952"/>
      <c r="K13" s="952"/>
      <c r="L13" s="952"/>
      <c r="M13" s="952"/>
      <c r="N13" s="952"/>
      <c r="O13" s="952"/>
      <c r="P13" s="952"/>
      <c r="Q13" s="952"/>
      <c r="R13" s="952"/>
      <c r="S13" s="952"/>
      <c r="T13" s="952"/>
      <c r="U13" s="952"/>
      <c r="V13" s="952"/>
      <c r="W13" s="952"/>
      <c r="X13" s="952"/>
      <c r="Y13" s="952"/>
      <c r="Z13" s="952"/>
      <c r="AA13" s="952"/>
      <c r="AB13" s="952"/>
      <c r="AC13" s="952"/>
      <c r="AD13" s="952"/>
      <c r="AE13" s="952"/>
      <c r="AF13" s="953"/>
      <c r="AG13" s="946"/>
      <c r="AH13" s="947"/>
      <c r="AI13" s="483" t="s">
        <v>663</v>
      </c>
      <c r="AJ13" s="482">
        <v>1.5</v>
      </c>
      <c r="AK13" s="481"/>
      <c r="AL13" s="481">
        <v>4</v>
      </c>
      <c r="AM13" s="485"/>
      <c r="AN13" s="480">
        <f>AJ13*AL13</f>
        <v>6</v>
      </c>
    </row>
    <row r="14" spans="1:40" ht="15.5" x14ac:dyDescent="0.35">
      <c r="A14" s="951"/>
      <c r="B14" s="952"/>
      <c r="C14" s="952"/>
      <c r="D14" s="952"/>
      <c r="E14" s="952"/>
      <c r="F14" s="952"/>
      <c r="G14" s="952"/>
      <c r="H14" s="952"/>
      <c r="I14" s="952"/>
      <c r="J14" s="952"/>
      <c r="K14" s="952"/>
      <c r="L14" s="952"/>
      <c r="M14" s="952"/>
      <c r="N14" s="952"/>
      <c r="O14" s="952"/>
      <c r="P14" s="952"/>
      <c r="Q14" s="952"/>
      <c r="R14" s="952"/>
      <c r="S14" s="952"/>
      <c r="T14" s="952"/>
      <c r="U14" s="952"/>
      <c r="V14" s="952"/>
      <c r="W14" s="952"/>
      <c r="X14" s="952"/>
      <c r="Y14" s="952"/>
      <c r="Z14" s="952"/>
      <c r="AA14" s="952"/>
      <c r="AB14" s="952"/>
      <c r="AC14" s="952"/>
      <c r="AD14" s="952"/>
      <c r="AE14" s="952"/>
      <c r="AF14" s="953"/>
      <c r="AG14" s="946"/>
      <c r="AH14" s="947"/>
      <c r="AI14" s="483"/>
      <c r="AJ14" s="482"/>
      <c r="AK14" s="481"/>
      <c r="AL14" s="482"/>
      <c r="AM14" s="485"/>
      <c r="AN14" s="480"/>
    </row>
    <row r="15" spans="1:40" ht="15.5" x14ac:dyDescent="0.35">
      <c r="A15" s="951"/>
      <c r="B15" s="952"/>
      <c r="C15" s="952"/>
      <c r="D15" s="952"/>
      <c r="E15" s="952"/>
      <c r="F15" s="952"/>
      <c r="G15" s="952"/>
      <c r="H15" s="952"/>
      <c r="I15" s="952"/>
      <c r="J15" s="952"/>
      <c r="K15" s="952"/>
      <c r="L15" s="952"/>
      <c r="M15" s="952"/>
      <c r="N15" s="952"/>
      <c r="O15" s="952"/>
      <c r="P15" s="952"/>
      <c r="Q15" s="952"/>
      <c r="R15" s="952"/>
      <c r="S15" s="952"/>
      <c r="T15" s="952"/>
      <c r="U15" s="952"/>
      <c r="V15" s="952"/>
      <c r="W15" s="952"/>
      <c r="X15" s="952"/>
      <c r="Y15" s="952"/>
      <c r="Z15" s="952"/>
      <c r="AA15" s="952"/>
      <c r="AB15" s="952"/>
      <c r="AC15" s="952"/>
      <c r="AD15" s="952"/>
      <c r="AE15" s="952"/>
      <c r="AF15" s="953"/>
      <c r="AG15" s="946"/>
      <c r="AH15" s="947"/>
      <c r="AI15" s="483"/>
      <c r="AJ15" s="482"/>
      <c r="AK15" s="481"/>
      <c r="AL15" s="482"/>
      <c r="AM15" s="485"/>
      <c r="AN15" s="480">
        <f t="shared" ref="AN15:AN18" si="0">(AK15*AL15)</f>
        <v>0</v>
      </c>
    </row>
    <row r="16" spans="1:40" ht="15.5" x14ac:dyDescent="0.35">
      <c r="A16" s="951"/>
      <c r="B16" s="952"/>
      <c r="C16" s="952"/>
      <c r="D16" s="952"/>
      <c r="E16" s="952"/>
      <c r="F16" s="952"/>
      <c r="G16" s="952"/>
      <c r="H16" s="952"/>
      <c r="I16" s="952"/>
      <c r="J16" s="952"/>
      <c r="K16" s="952"/>
      <c r="L16" s="952"/>
      <c r="M16" s="952"/>
      <c r="N16" s="952"/>
      <c r="O16" s="952"/>
      <c r="P16" s="952"/>
      <c r="Q16" s="952"/>
      <c r="R16" s="952"/>
      <c r="S16" s="952"/>
      <c r="T16" s="952"/>
      <c r="U16" s="952"/>
      <c r="V16" s="952"/>
      <c r="W16" s="952"/>
      <c r="X16" s="952"/>
      <c r="Y16" s="952"/>
      <c r="Z16" s="952"/>
      <c r="AA16" s="952"/>
      <c r="AB16" s="952"/>
      <c r="AC16" s="952"/>
      <c r="AD16" s="952"/>
      <c r="AE16" s="952"/>
      <c r="AF16" s="953"/>
      <c r="AG16" s="946"/>
      <c r="AH16" s="947"/>
      <c r="AI16" s="483"/>
      <c r="AJ16" s="482"/>
      <c r="AK16" s="481"/>
      <c r="AL16" s="482"/>
      <c r="AM16" s="485"/>
      <c r="AN16" s="480">
        <f t="shared" si="0"/>
        <v>0</v>
      </c>
    </row>
    <row r="17" spans="1:40" ht="15.5" x14ac:dyDescent="0.35">
      <c r="A17" s="951"/>
      <c r="B17" s="952"/>
      <c r="C17" s="952"/>
      <c r="D17" s="952"/>
      <c r="E17" s="952"/>
      <c r="F17" s="952"/>
      <c r="G17" s="952"/>
      <c r="H17" s="952"/>
      <c r="I17" s="952"/>
      <c r="J17" s="952"/>
      <c r="K17" s="952"/>
      <c r="L17" s="952"/>
      <c r="M17" s="952"/>
      <c r="N17" s="952"/>
      <c r="O17" s="952"/>
      <c r="P17" s="952"/>
      <c r="Q17" s="952"/>
      <c r="R17" s="952"/>
      <c r="S17" s="952"/>
      <c r="T17" s="952"/>
      <c r="U17" s="952"/>
      <c r="V17" s="952"/>
      <c r="W17" s="952"/>
      <c r="X17" s="952"/>
      <c r="Y17" s="952"/>
      <c r="Z17" s="952"/>
      <c r="AA17" s="952"/>
      <c r="AB17" s="952"/>
      <c r="AC17" s="952"/>
      <c r="AD17" s="952"/>
      <c r="AE17" s="952"/>
      <c r="AF17" s="953"/>
      <c r="AG17" s="946"/>
      <c r="AH17" s="947"/>
      <c r="AI17" s="483"/>
      <c r="AJ17" s="482"/>
      <c r="AK17" s="481"/>
      <c r="AL17" s="482"/>
      <c r="AM17" s="485"/>
      <c r="AN17" s="480">
        <f t="shared" si="0"/>
        <v>0</v>
      </c>
    </row>
    <row r="18" spans="1:40" ht="15.5" x14ac:dyDescent="0.35">
      <c r="A18" s="951"/>
      <c r="B18" s="952"/>
      <c r="C18" s="952"/>
      <c r="D18" s="952"/>
      <c r="E18" s="952"/>
      <c r="F18" s="952"/>
      <c r="G18" s="952"/>
      <c r="H18" s="952"/>
      <c r="I18" s="952"/>
      <c r="J18" s="952"/>
      <c r="K18" s="952"/>
      <c r="L18" s="952"/>
      <c r="M18" s="952"/>
      <c r="N18" s="952"/>
      <c r="O18" s="952"/>
      <c r="P18" s="952"/>
      <c r="Q18" s="952"/>
      <c r="R18" s="952"/>
      <c r="S18" s="952"/>
      <c r="T18" s="952"/>
      <c r="U18" s="952"/>
      <c r="V18" s="952"/>
      <c r="W18" s="952"/>
      <c r="X18" s="952"/>
      <c r="Y18" s="952"/>
      <c r="Z18" s="952"/>
      <c r="AA18" s="952"/>
      <c r="AB18" s="952"/>
      <c r="AC18" s="952"/>
      <c r="AD18" s="952"/>
      <c r="AE18" s="952"/>
      <c r="AF18" s="953"/>
      <c r="AG18" s="946"/>
      <c r="AH18" s="947"/>
      <c r="AI18" s="483"/>
      <c r="AJ18" s="482"/>
      <c r="AK18" s="481"/>
      <c r="AL18" s="482"/>
      <c r="AM18" s="485"/>
      <c r="AN18" s="480">
        <f t="shared" si="0"/>
        <v>0</v>
      </c>
    </row>
    <row r="19" spans="1:40" ht="15.5" x14ac:dyDescent="0.35">
      <c r="A19" s="951"/>
      <c r="B19" s="952"/>
      <c r="C19" s="952"/>
      <c r="D19" s="952"/>
      <c r="E19" s="952"/>
      <c r="F19" s="952"/>
      <c r="G19" s="952"/>
      <c r="H19" s="952"/>
      <c r="I19" s="952"/>
      <c r="J19" s="952"/>
      <c r="K19" s="952"/>
      <c r="L19" s="952"/>
      <c r="M19" s="952"/>
      <c r="N19" s="952"/>
      <c r="O19" s="952"/>
      <c r="P19" s="952"/>
      <c r="Q19" s="952"/>
      <c r="R19" s="952"/>
      <c r="S19" s="952"/>
      <c r="T19" s="952"/>
      <c r="U19" s="952"/>
      <c r="V19" s="952"/>
      <c r="W19" s="952"/>
      <c r="X19" s="952"/>
      <c r="Y19" s="952"/>
      <c r="Z19" s="952"/>
      <c r="AA19" s="952"/>
      <c r="AB19" s="952"/>
      <c r="AC19" s="952"/>
      <c r="AD19" s="952"/>
      <c r="AE19" s="952"/>
      <c r="AF19" s="953"/>
      <c r="AG19" s="946"/>
      <c r="AH19" s="947"/>
      <c r="AI19" s="483"/>
      <c r="AJ19" s="482"/>
      <c r="AK19" s="482"/>
      <c r="AL19" s="481"/>
      <c r="AM19" s="481"/>
      <c r="AN19" s="480"/>
    </row>
    <row r="20" spans="1:40" ht="15.5" x14ac:dyDescent="0.35">
      <c r="A20" s="951"/>
      <c r="B20" s="952"/>
      <c r="C20" s="952"/>
      <c r="D20" s="952"/>
      <c r="E20" s="952"/>
      <c r="F20" s="952"/>
      <c r="G20" s="952"/>
      <c r="H20" s="952"/>
      <c r="I20" s="952"/>
      <c r="J20" s="952"/>
      <c r="K20" s="952"/>
      <c r="L20" s="952"/>
      <c r="M20" s="952"/>
      <c r="N20" s="952"/>
      <c r="O20" s="952"/>
      <c r="P20" s="952"/>
      <c r="Q20" s="952"/>
      <c r="R20" s="952"/>
      <c r="S20" s="952"/>
      <c r="T20" s="952"/>
      <c r="U20" s="952"/>
      <c r="V20" s="952"/>
      <c r="W20" s="952"/>
      <c r="X20" s="952"/>
      <c r="Y20" s="952"/>
      <c r="Z20" s="952"/>
      <c r="AA20" s="952"/>
      <c r="AB20" s="952"/>
      <c r="AC20" s="952"/>
      <c r="AD20" s="952"/>
      <c r="AE20" s="952"/>
      <c r="AF20" s="953"/>
      <c r="AG20" s="946"/>
      <c r="AH20" s="947"/>
      <c r="AI20" s="484"/>
      <c r="AJ20" s="482"/>
      <c r="AK20" s="482"/>
      <c r="AL20" s="481"/>
      <c r="AM20" s="481"/>
      <c r="AN20" s="480"/>
    </row>
    <row r="21" spans="1:40" ht="15.5" x14ac:dyDescent="0.35">
      <c r="A21" s="951"/>
      <c r="B21" s="952"/>
      <c r="C21" s="952"/>
      <c r="D21" s="952"/>
      <c r="E21" s="952"/>
      <c r="F21" s="952"/>
      <c r="G21" s="952"/>
      <c r="H21" s="952"/>
      <c r="I21" s="952"/>
      <c r="J21" s="952"/>
      <c r="K21" s="952"/>
      <c r="L21" s="952"/>
      <c r="M21" s="952"/>
      <c r="N21" s="952"/>
      <c r="O21" s="952"/>
      <c r="P21" s="952"/>
      <c r="Q21" s="952"/>
      <c r="R21" s="952"/>
      <c r="S21" s="952"/>
      <c r="T21" s="952"/>
      <c r="U21" s="952"/>
      <c r="V21" s="952"/>
      <c r="W21" s="952"/>
      <c r="X21" s="952"/>
      <c r="Y21" s="952"/>
      <c r="Z21" s="952"/>
      <c r="AA21" s="952"/>
      <c r="AB21" s="952"/>
      <c r="AC21" s="952"/>
      <c r="AD21" s="952"/>
      <c r="AE21" s="952"/>
      <c r="AF21" s="953"/>
      <c r="AG21" s="946"/>
      <c r="AH21" s="947"/>
      <c r="AI21" s="483"/>
      <c r="AJ21" s="482"/>
      <c r="AK21" s="482"/>
      <c r="AL21" s="481"/>
      <c r="AM21" s="481"/>
      <c r="AN21" s="480"/>
    </row>
    <row r="22" spans="1:40" ht="15.5" x14ac:dyDescent="0.35">
      <c r="A22" s="951"/>
      <c r="B22" s="952"/>
      <c r="C22" s="952"/>
      <c r="D22" s="952"/>
      <c r="E22" s="952"/>
      <c r="F22" s="952"/>
      <c r="G22" s="952"/>
      <c r="H22" s="952"/>
      <c r="I22" s="952"/>
      <c r="J22" s="952"/>
      <c r="K22" s="952"/>
      <c r="L22" s="952"/>
      <c r="M22" s="952"/>
      <c r="N22" s="952"/>
      <c r="O22" s="952"/>
      <c r="P22" s="952"/>
      <c r="Q22" s="952"/>
      <c r="R22" s="952"/>
      <c r="S22" s="952"/>
      <c r="T22" s="952"/>
      <c r="U22" s="952"/>
      <c r="V22" s="952"/>
      <c r="W22" s="952"/>
      <c r="X22" s="952"/>
      <c r="Y22" s="952"/>
      <c r="Z22" s="952"/>
      <c r="AA22" s="952"/>
      <c r="AB22" s="952"/>
      <c r="AC22" s="952"/>
      <c r="AD22" s="952"/>
      <c r="AE22" s="952"/>
      <c r="AF22" s="953"/>
      <c r="AG22" s="562"/>
      <c r="AH22" s="563"/>
      <c r="AI22" s="483"/>
      <c r="AJ22" s="482"/>
      <c r="AK22" s="482"/>
      <c r="AL22" s="481"/>
      <c r="AM22" s="481"/>
      <c r="AN22" s="480"/>
    </row>
    <row r="23" spans="1:40" ht="15.5" x14ac:dyDescent="0.35">
      <c r="A23" s="951"/>
      <c r="B23" s="952"/>
      <c r="C23" s="952"/>
      <c r="D23" s="952"/>
      <c r="E23" s="952"/>
      <c r="F23" s="952"/>
      <c r="G23" s="952"/>
      <c r="H23" s="952"/>
      <c r="I23" s="952"/>
      <c r="J23" s="952"/>
      <c r="K23" s="952"/>
      <c r="L23" s="952"/>
      <c r="M23" s="952"/>
      <c r="N23" s="952"/>
      <c r="O23" s="952"/>
      <c r="P23" s="952"/>
      <c r="Q23" s="952"/>
      <c r="R23" s="952"/>
      <c r="S23" s="952"/>
      <c r="T23" s="952"/>
      <c r="U23" s="952"/>
      <c r="V23" s="952"/>
      <c r="W23" s="952"/>
      <c r="X23" s="952"/>
      <c r="Y23" s="952"/>
      <c r="Z23" s="952"/>
      <c r="AA23" s="952"/>
      <c r="AB23" s="952"/>
      <c r="AC23" s="952"/>
      <c r="AD23" s="952"/>
      <c r="AE23" s="952"/>
      <c r="AF23" s="953"/>
      <c r="AG23" s="562"/>
      <c r="AH23" s="563"/>
      <c r="AI23" s="483"/>
      <c r="AJ23" s="482"/>
      <c r="AK23" s="482"/>
      <c r="AL23" s="481"/>
      <c r="AM23" s="481"/>
      <c r="AN23" s="480"/>
    </row>
    <row r="24" spans="1:40" ht="15.5" x14ac:dyDescent="0.35">
      <c r="A24" s="951"/>
      <c r="B24" s="952"/>
      <c r="C24" s="952"/>
      <c r="D24" s="952"/>
      <c r="E24" s="952"/>
      <c r="F24" s="952"/>
      <c r="G24" s="952"/>
      <c r="H24" s="952"/>
      <c r="I24" s="952"/>
      <c r="J24" s="952"/>
      <c r="K24" s="952"/>
      <c r="L24" s="952"/>
      <c r="M24" s="952"/>
      <c r="N24" s="952"/>
      <c r="O24" s="952"/>
      <c r="P24" s="952"/>
      <c r="Q24" s="952"/>
      <c r="R24" s="952"/>
      <c r="S24" s="952"/>
      <c r="T24" s="952"/>
      <c r="U24" s="952"/>
      <c r="V24" s="952"/>
      <c r="W24" s="952"/>
      <c r="X24" s="952"/>
      <c r="Y24" s="952"/>
      <c r="Z24" s="952"/>
      <c r="AA24" s="952"/>
      <c r="AB24" s="952"/>
      <c r="AC24" s="952"/>
      <c r="AD24" s="952"/>
      <c r="AE24" s="952"/>
      <c r="AF24" s="953"/>
      <c r="AG24" s="562"/>
      <c r="AH24" s="563"/>
      <c r="AI24" s="483"/>
      <c r="AJ24" s="482"/>
      <c r="AK24" s="482"/>
      <c r="AL24" s="481"/>
      <c r="AM24" s="481"/>
      <c r="AN24" s="480"/>
    </row>
    <row r="25" spans="1:40" ht="15.5" x14ac:dyDescent="0.35">
      <c r="A25" s="951"/>
      <c r="B25" s="952"/>
      <c r="C25" s="952"/>
      <c r="D25" s="952"/>
      <c r="E25" s="952"/>
      <c r="F25" s="952"/>
      <c r="G25" s="952"/>
      <c r="H25" s="952"/>
      <c r="I25" s="952"/>
      <c r="J25" s="952"/>
      <c r="K25" s="952"/>
      <c r="L25" s="952"/>
      <c r="M25" s="952"/>
      <c r="N25" s="952"/>
      <c r="O25" s="952"/>
      <c r="P25" s="952"/>
      <c r="Q25" s="952"/>
      <c r="R25" s="952"/>
      <c r="S25" s="952"/>
      <c r="T25" s="952"/>
      <c r="U25" s="952"/>
      <c r="V25" s="952"/>
      <c r="W25" s="952"/>
      <c r="X25" s="952"/>
      <c r="Y25" s="952"/>
      <c r="Z25" s="952"/>
      <c r="AA25" s="952"/>
      <c r="AB25" s="952"/>
      <c r="AC25" s="952"/>
      <c r="AD25" s="952"/>
      <c r="AE25" s="952"/>
      <c r="AF25" s="953"/>
      <c r="AG25" s="562"/>
      <c r="AH25" s="563"/>
      <c r="AI25" s="483"/>
      <c r="AJ25" s="482"/>
      <c r="AK25" s="482"/>
      <c r="AL25" s="481"/>
      <c r="AM25" s="481"/>
      <c r="AN25" s="480"/>
    </row>
    <row r="26" spans="1:40" ht="15.5" x14ac:dyDescent="0.35">
      <c r="A26" s="951"/>
      <c r="B26" s="952"/>
      <c r="C26" s="952"/>
      <c r="D26" s="952"/>
      <c r="E26" s="952"/>
      <c r="F26" s="952"/>
      <c r="G26" s="952"/>
      <c r="H26" s="952"/>
      <c r="I26" s="952"/>
      <c r="J26" s="952"/>
      <c r="K26" s="952"/>
      <c r="L26" s="952"/>
      <c r="M26" s="952"/>
      <c r="N26" s="952"/>
      <c r="O26" s="952"/>
      <c r="P26" s="952"/>
      <c r="Q26" s="952"/>
      <c r="R26" s="952"/>
      <c r="S26" s="952"/>
      <c r="T26" s="952"/>
      <c r="U26" s="952"/>
      <c r="V26" s="952"/>
      <c r="W26" s="952"/>
      <c r="X26" s="952"/>
      <c r="Y26" s="952"/>
      <c r="Z26" s="952"/>
      <c r="AA26" s="952"/>
      <c r="AB26" s="952"/>
      <c r="AC26" s="952"/>
      <c r="AD26" s="952"/>
      <c r="AE26" s="952"/>
      <c r="AF26" s="953"/>
      <c r="AG26" s="562"/>
      <c r="AH26" s="563"/>
      <c r="AI26" s="483"/>
      <c r="AJ26" s="482"/>
      <c r="AK26" s="482"/>
      <c r="AL26" s="481"/>
      <c r="AM26" s="481"/>
      <c r="AN26" s="480"/>
    </row>
    <row r="27" spans="1:40" ht="15.5" x14ac:dyDescent="0.35">
      <c r="A27" s="951"/>
      <c r="B27" s="952"/>
      <c r="C27" s="952"/>
      <c r="D27" s="952"/>
      <c r="E27" s="952"/>
      <c r="F27" s="952"/>
      <c r="G27" s="952"/>
      <c r="H27" s="952"/>
      <c r="I27" s="952"/>
      <c r="J27" s="952"/>
      <c r="K27" s="952"/>
      <c r="L27" s="952"/>
      <c r="M27" s="952"/>
      <c r="N27" s="952"/>
      <c r="O27" s="952"/>
      <c r="P27" s="952"/>
      <c r="Q27" s="952"/>
      <c r="R27" s="952"/>
      <c r="S27" s="952"/>
      <c r="T27" s="952"/>
      <c r="U27" s="952"/>
      <c r="V27" s="952"/>
      <c r="W27" s="952"/>
      <c r="X27" s="952"/>
      <c r="Y27" s="952"/>
      <c r="Z27" s="952"/>
      <c r="AA27" s="952"/>
      <c r="AB27" s="952"/>
      <c r="AC27" s="952"/>
      <c r="AD27" s="952"/>
      <c r="AE27" s="952"/>
      <c r="AF27" s="953"/>
      <c r="AG27" s="562"/>
      <c r="AH27" s="563"/>
      <c r="AI27" s="483"/>
      <c r="AJ27" s="482"/>
      <c r="AK27" s="482"/>
      <c r="AL27" s="481"/>
      <c r="AM27" s="481"/>
      <c r="AN27" s="480"/>
    </row>
    <row r="28" spans="1:40" ht="15.5" x14ac:dyDescent="0.35">
      <c r="A28" s="951"/>
      <c r="B28" s="952"/>
      <c r="C28" s="952"/>
      <c r="D28" s="952"/>
      <c r="E28" s="952"/>
      <c r="F28" s="952"/>
      <c r="G28" s="952"/>
      <c r="H28" s="952"/>
      <c r="I28" s="952"/>
      <c r="J28" s="952"/>
      <c r="K28" s="952"/>
      <c r="L28" s="952"/>
      <c r="M28" s="952"/>
      <c r="N28" s="952"/>
      <c r="O28" s="952"/>
      <c r="P28" s="952"/>
      <c r="Q28" s="952"/>
      <c r="R28" s="952"/>
      <c r="S28" s="952"/>
      <c r="T28" s="952"/>
      <c r="U28" s="952"/>
      <c r="V28" s="952"/>
      <c r="W28" s="952"/>
      <c r="X28" s="952"/>
      <c r="Y28" s="952"/>
      <c r="Z28" s="952"/>
      <c r="AA28" s="952"/>
      <c r="AB28" s="952"/>
      <c r="AC28" s="952"/>
      <c r="AD28" s="952"/>
      <c r="AE28" s="952"/>
      <c r="AF28" s="953"/>
      <c r="AG28" s="562"/>
      <c r="AH28" s="563"/>
      <c r="AI28" s="483"/>
      <c r="AJ28" s="482"/>
      <c r="AK28" s="482"/>
      <c r="AL28" s="481"/>
      <c r="AM28" s="481"/>
      <c r="AN28" s="480"/>
    </row>
    <row r="29" spans="1:40" ht="15.5" x14ac:dyDescent="0.35">
      <c r="A29" s="951"/>
      <c r="B29" s="952"/>
      <c r="C29" s="952"/>
      <c r="D29" s="952"/>
      <c r="E29" s="952"/>
      <c r="F29" s="952"/>
      <c r="G29" s="952"/>
      <c r="H29" s="952"/>
      <c r="I29" s="952"/>
      <c r="J29" s="952"/>
      <c r="K29" s="952"/>
      <c r="L29" s="952"/>
      <c r="M29" s="952"/>
      <c r="N29" s="952"/>
      <c r="O29" s="952"/>
      <c r="P29" s="952"/>
      <c r="Q29" s="952"/>
      <c r="R29" s="952"/>
      <c r="S29" s="952"/>
      <c r="T29" s="952"/>
      <c r="U29" s="952"/>
      <c r="V29" s="952"/>
      <c r="W29" s="952"/>
      <c r="X29" s="952"/>
      <c r="Y29" s="952"/>
      <c r="Z29" s="952"/>
      <c r="AA29" s="952"/>
      <c r="AB29" s="952"/>
      <c r="AC29" s="952"/>
      <c r="AD29" s="952"/>
      <c r="AE29" s="952"/>
      <c r="AF29" s="953"/>
      <c r="AG29" s="946"/>
      <c r="AH29" s="947"/>
      <c r="AI29" s="483"/>
      <c r="AJ29" s="482"/>
      <c r="AK29" s="482"/>
      <c r="AL29" s="481"/>
      <c r="AM29" s="481"/>
      <c r="AN29" s="480"/>
    </row>
    <row r="30" spans="1:40" ht="15.5" x14ac:dyDescent="0.35">
      <c r="A30" s="951"/>
      <c r="B30" s="952"/>
      <c r="C30" s="952"/>
      <c r="D30" s="952"/>
      <c r="E30" s="952"/>
      <c r="F30" s="952"/>
      <c r="G30" s="952"/>
      <c r="H30" s="952"/>
      <c r="I30" s="952"/>
      <c r="J30" s="952"/>
      <c r="K30" s="952"/>
      <c r="L30" s="952"/>
      <c r="M30" s="952"/>
      <c r="N30" s="952"/>
      <c r="O30" s="952"/>
      <c r="P30" s="952"/>
      <c r="Q30" s="952"/>
      <c r="R30" s="952"/>
      <c r="S30" s="952"/>
      <c r="T30" s="952"/>
      <c r="U30" s="952"/>
      <c r="V30" s="952"/>
      <c r="W30" s="952"/>
      <c r="X30" s="952"/>
      <c r="Y30" s="952"/>
      <c r="Z30" s="952"/>
      <c r="AA30" s="952"/>
      <c r="AB30" s="952"/>
      <c r="AC30" s="952"/>
      <c r="AD30" s="952"/>
      <c r="AE30" s="952"/>
      <c r="AF30" s="953"/>
      <c r="AG30" s="946"/>
      <c r="AH30" s="947"/>
      <c r="AI30" s="483"/>
      <c r="AJ30" s="482"/>
      <c r="AK30" s="482"/>
      <c r="AL30" s="481"/>
      <c r="AM30" s="481"/>
      <c r="AN30" s="480"/>
    </row>
    <row r="31" spans="1:40" ht="15.5" x14ac:dyDescent="0.35">
      <c r="A31" s="951"/>
      <c r="B31" s="952"/>
      <c r="C31" s="952"/>
      <c r="D31" s="952"/>
      <c r="E31" s="952"/>
      <c r="F31" s="952"/>
      <c r="G31" s="952"/>
      <c r="H31" s="952"/>
      <c r="I31" s="952"/>
      <c r="J31" s="952"/>
      <c r="K31" s="952"/>
      <c r="L31" s="952"/>
      <c r="M31" s="952"/>
      <c r="N31" s="952"/>
      <c r="O31" s="952"/>
      <c r="P31" s="952"/>
      <c r="Q31" s="952"/>
      <c r="R31" s="952"/>
      <c r="S31" s="952"/>
      <c r="T31" s="952"/>
      <c r="U31" s="952"/>
      <c r="V31" s="952"/>
      <c r="W31" s="952"/>
      <c r="X31" s="952"/>
      <c r="Y31" s="952"/>
      <c r="Z31" s="952"/>
      <c r="AA31" s="952"/>
      <c r="AB31" s="952"/>
      <c r="AC31" s="952"/>
      <c r="AD31" s="952"/>
      <c r="AE31" s="952"/>
      <c r="AF31" s="953"/>
      <c r="AG31" s="946"/>
      <c r="AH31" s="947"/>
      <c r="AI31" s="483"/>
      <c r="AJ31" s="482"/>
      <c r="AK31" s="482"/>
      <c r="AL31" s="481"/>
      <c r="AM31" s="481"/>
      <c r="AN31" s="480"/>
    </row>
    <row r="32" spans="1:40" ht="15.5" x14ac:dyDescent="0.35">
      <c r="A32" s="951"/>
      <c r="B32" s="952"/>
      <c r="C32" s="952"/>
      <c r="D32" s="952"/>
      <c r="E32" s="952"/>
      <c r="F32" s="952"/>
      <c r="G32" s="952"/>
      <c r="H32" s="952"/>
      <c r="I32" s="952"/>
      <c r="J32" s="952"/>
      <c r="K32" s="952"/>
      <c r="L32" s="952"/>
      <c r="M32" s="952"/>
      <c r="N32" s="952"/>
      <c r="O32" s="952"/>
      <c r="P32" s="952"/>
      <c r="Q32" s="952"/>
      <c r="R32" s="952"/>
      <c r="S32" s="952"/>
      <c r="T32" s="952"/>
      <c r="U32" s="952"/>
      <c r="V32" s="952"/>
      <c r="W32" s="952"/>
      <c r="X32" s="952"/>
      <c r="Y32" s="952"/>
      <c r="Z32" s="952"/>
      <c r="AA32" s="952"/>
      <c r="AB32" s="952"/>
      <c r="AC32" s="952"/>
      <c r="AD32" s="952"/>
      <c r="AE32" s="952"/>
      <c r="AF32" s="953"/>
      <c r="AG32" s="946"/>
      <c r="AH32" s="947"/>
      <c r="AI32" s="483"/>
      <c r="AJ32" s="482"/>
      <c r="AK32" s="482"/>
      <c r="AL32" s="481"/>
      <c r="AM32" s="481"/>
      <c r="AN32" s="480"/>
    </row>
    <row r="33" spans="1:40" ht="15.5" x14ac:dyDescent="0.35">
      <c r="A33" s="951"/>
      <c r="B33" s="952"/>
      <c r="C33" s="952"/>
      <c r="D33" s="952"/>
      <c r="E33" s="952"/>
      <c r="F33" s="952"/>
      <c r="G33" s="952"/>
      <c r="H33" s="952"/>
      <c r="I33" s="952"/>
      <c r="J33" s="952"/>
      <c r="K33" s="952"/>
      <c r="L33" s="952"/>
      <c r="M33" s="952"/>
      <c r="N33" s="952"/>
      <c r="O33" s="952"/>
      <c r="P33" s="952"/>
      <c r="Q33" s="952"/>
      <c r="R33" s="952"/>
      <c r="S33" s="952"/>
      <c r="T33" s="952"/>
      <c r="U33" s="952"/>
      <c r="V33" s="952"/>
      <c r="W33" s="952"/>
      <c r="X33" s="952"/>
      <c r="Y33" s="952"/>
      <c r="Z33" s="952"/>
      <c r="AA33" s="952"/>
      <c r="AB33" s="952"/>
      <c r="AC33" s="952"/>
      <c r="AD33" s="952"/>
      <c r="AE33" s="952"/>
      <c r="AF33" s="953"/>
      <c r="AG33" s="944"/>
      <c r="AH33" s="945"/>
      <c r="AI33" s="568"/>
      <c r="AJ33" s="564"/>
      <c r="AK33" s="565"/>
      <c r="AL33" s="565"/>
      <c r="AM33" s="566"/>
      <c r="AN33" s="567"/>
    </row>
    <row r="34" spans="1:40" ht="15.5" x14ac:dyDescent="0.35">
      <c r="A34" s="951"/>
      <c r="B34" s="952"/>
      <c r="C34" s="952"/>
      <c r="D34" s="952"/>
      <c r="E34" s="952"/>
      <c r="F34" s="952"/>
      <c r="G34" s="952"/>
      <c r="H34" s="952"/>
      <c r="I34" s="952"/>
      <c r="J34" s="952"/>
      <c r="K34" s="952"/>
      <c r="L34" s="952"/>
      <c r="M34" s="952"/>
      <c r="N34" s="952"/>
      <c r="O34" s="952"/>
      <c r="P34" s="952"/>
      <c r="Q34" s="952"/>
      <c r="R34" s="952"/>
      <c r="S34" s="952"/>
      <c r="T34" s="952"/>
      <c r="U34" s="952"/>
      <c r="V34" s="952"/>
      <c r="W34" s="952"/>
      <c r="X34" s="952"/>
      <c r="Y34" s="952"/>
      <c r="Z34" s="952"/>
      <c r="AA34" s="952"/>
      <c r="AB34" s="952"/>
      <c r="AC34" s="952"/>
      <c r="AD34" s="952"/>
      <c r="AE34" s="952"/>
      <c r="AF34" s="953"/>
      <c r="AG34" s="487"/>
      <c r="AH34" s="486"/>
      <c r="AI34" s="483"/>
      <c r="AJ34" s="482"/>
      <c r="AK34" s="481"/>
      <c r="AL34" s="481"/>
      <c r="AM34" s="485"/>
      <c r="AN34" s="480"/>
    </row>
    <row r="35" spans="1:40" ht="15.5" x14ac:dyDescent="0.35">
      <c r="A35" s="951"/>
      <c r="B35" s="952"/>
      <c r="C35" s="952"/>
      <c r="D35" s="952"/>
      <c r="E35" s="952"/>
      <c r="F35" s="952"/>
      <c r="G35" s="952"/>
      <c r="H35" s="952"/>
      <c r="I35" s="952"/>
      <c r="J35" s="952"/>
      <c r="K35" s="952"/>
      <c r="L35" s="952"/>
      <c r="M35" s="952"/>
      <c r="N35" s="952"/>
      <c r="O35" s="952"/>
      <c r="P35" s="952"/>
      <c r="Q35" s="952"/>
      <c r="R35" s="952"/>
      <c r="S35" s="952"/>
      <c r="T35" s="952"/>
      <c r="U35" s="952"/>
      <c r="V35" s="952"/>
      <c r="W35" s="952"/>
      <c r="X35" s="952"/>
      <c r="Y35" s="952"/>
      <c r="Z35" s="952"/>
      <c r="AA35" s="952"/>
      <c r="AB35" s="952"/>
      <c r="AC35" s="952"/>
      <c r="AD35" s="952"/>
      <c r="AE35" s="952"/>
      <c r="AF35" s="953"/>
      <c r="AG35" s="944"/>
      <c r="AH35" s="945"/>
      <c r="AI35" s="484"/>
      <c r="AJ35" s="482"/>
      <c r="AK35" s="482"/>
      <c r="AL35" s="481"/>
      <c r="AM35" s="481"/>
      <c r="AN35" s="480"/>
    </row>
    <row r="36" spans="1:40" ht="15.5" x14ac:dyDescent="0.35">
      <c r="A36" s="951"/>
      <c r="B36" s="952"/>
      <c r="C36" s="952"/>
      <c r="D36" s="952"/>
      <c r="E36" s="952"/>
      <c r="F36" s="952"/>
      <c r="G36" s="952"/>
      <c r="H36" s="952"/>
      <c r="I36" s="952"/>
      <c r="J36" s="952"/>
      <c r="K36" s="952"/>
      <c r="L36" s="952"/>
      <c r="M36" s="952"/>
      <c r="N36" s="952"/>
      <c r="O36" s="952"/>
      <c r="P36" s="952"/>
      <c r="Q36" s="952"/>
      <c r="R36" s="952"/>
      <c r="S36" s="952"/>
      <c r="T36" s="952"/>
      <c r="U36" s="952"/>
      <c r="V36" s="952"/>
      <c r="W36" s="952"/>
      <c r="X36" s="952"/>
      <c r="Y36" s="952"/>
      <c r="Z36" s="952"/>
      <c r="AA36" s="952"/>
      <c r="AB36" s="952"/>
      <c r="AC36" s="952"/>
      <c r="AD36" s="952"/>
      <c r="AE36" s="952"/>
      <c r="AF36" s="953"/>
      <c r="AG36" s="944"/>
      <c r="AH36" s="945"/>
      <c r="AI36" s="483"/>
      <c r="AJ36" s="564"/>
      <c r="AK36" s="565"/>
      <c r="AL36" s="565"/>
      <c r="AM36" s="566"/>
      <c r="AN36" s="567"/>
    </row>
    <row r="37" spans="1:40" ht="15.5" x14ac:dyDescent="0.35">
      <c r="A37" s="951"/>
      <c r="B37" s="952"/>
      <c r="C37" s="952"/>
      <c r="D37" s="952"/>
      <c r="E37" s="952"/>
      <c r="F37" s="952"/>
      <c r="G37" s="952"/>
      <c r="H37" s="952"/>
      <c r="I37" s="952"/>
      <c r="J37" s="952"/>
      <c r="K37" s="952"/>
      <c r="L37" s="952"/>
      <c r="M37" s="952"/>
      <c r="N37" s="952"/>
      <c r="O37" s="952"/>
      <c r="P37" s="952"/>
      <c r="Q37" s="952"/>
      <c r="R37" s="952"/>
      <c r="S37" s="952"/>
      <c r="T37" s="952"/>
      <c r="U37" s="952"/>
      <c r="V37" s="952"/>
      <c r="W37" s="952"/>
      <c r="X37" s="952"/>
      <c r="Y37" s="952"/>
      <c r="Z37" s="952"/>
      <c r="AA37" s="952"/>
      <c r="AB37" s="952"/>
      <c r="AC37" s="952"/>
      <c r="AD37" s="952"/>
      <c r="AE37" s="952"/>
      <c r="AF37" s="953"/>
      <c r="AG37" s="944"/>
      <c r="AH37" s="945"/>
      <c r="AI37" s="483"/>
      <c r="AJ37" s="482"/>
      <c r="AK37" s="481"/>
      <c r="AL37" s="481"/>
      <c r="AM37" s="485"/>
      <c r="AN37" s="480"/>
    </row>
    <row r="38" spans="1:40" ht="15.5" x14ac:dyDescent="0.35">
      <c r="A38" s="951"/>
      <c r="B38" s="952"/>
      <c r="C38" s="952"/>
      <c r="D38" s="952"/>
      <c r="E38" s="952"/>
      <c r="F38" s="952"/>
      <c r="G38" s="952"/>
      <c r="H38" s="952"/>
      <c r="I38" s="952"/>
      <c r="J38" s="952"/>
      <c r="K38" s="952"/>
      <c r="L38" s="952"/>
      <c r="M38" s="952"/>
      <c r="N38" s="952"/>
      <c r="O38" s="952"/>
      <c r="P38" s="952"/>
      <c r="Q38" s="952"/>
      <c r="R38" s="952"/>
      <c r="S38" s="952"/>
      <c r="T38" s="952"/>
      <c r="U38" s="952"/>
      <c r="V38" s="952"/>
      <c r="W38" s="952"/>
      <c r="X38" s="952"/>
      <c r="Y38" s="952"/>
      <c r="Z38" s="952"/>
      <c r="AA38" s="952"/>
      <c r="AB38" s="952"/>
      <c r="AC38" s="952"/>
      <c r="AD38" s="952"/>
      <c r="AE38" s="952"/>
      <c r="AF38" s="953"/>
      <c r="AG38" s="944"/>
      <c r="AH38" s="945"/>
      <c r="AI38" s="483"/>
      <c r="AJ38" s="564"/>
      <c r="AK38" s="565"/>
      <c r="AL38" s="565"/>
      <c r="AM38" s="566"/>
      <c r="AN38" s="567"/>
    </row>
    <row r="39" spans="1:40" ht="15.5" x14ac:dyDescent="0.35">
      <c r="A39" s="951"/>
      <c r="B39" s="952"/>
      <c r="C39" s="952"/>
      <c r="D39" s="952"/>
      <c r="E39" s="952"/>
      <c r="F39" s="952"/>
      <c r="G39" s="952"/>
      <c r="H39" s="952"/>
      <c r="I39" s="952"/>
      <c r="J39" s="952"/>
      <c r="K39" s="952"/>
      <c r="L39" s="952"/>
      <c r="M39" s="952"/>
      <c r="N39" s="952"/>
      <c r="O39" s="952"/>
      <c r="P39" s="952"/>
      <c r="Q39" s="952"/>
      <c r="R39" s="952"/>
      <c r="S39" s="952"/>
      <c r="T39" s="952"/>
      <c r="U39" s="952"/>
      <c r="V39" s="952"/>
      <c r="W39" s="952"/>
      <c r="X39" s="952"/>
      <c r="Y39" s="952"/>
      <c r="Z39" s="952"/>
      <c r="AA39" s="952"/>
      <c r="AB39" s="952"/>
      <c r="AC39" s="952"/>
      <c r="AD39" s="952"/>
      <c r="AE39" s="952"/>
      <c r="AF39" s="953"/>
      <c r="AG39" s="946"/>
      <c r="AH39" s="947"/>
      <c r="AI39" s="483"/>
      <c r="AJ39" s="482"/>
      <c r="AK39" s="481"/>
      <c r="AL39" s="481"/>
      <c r="AM39" s="481"/>
      <c r="AN39" s="480"/>
    </row>
    <row r="40" spans="1:40" ht="16" thickBot="1" x14ac:dyDescent="0.4">
      <c r="A40" s="951"/>
      <c r="B40" s="952"/>
      <c r="C40" s="952"/>
      <c r="D40" s="952"/>
      <c r="E40" s="952"/>
      <c r="F40" s="952"/>
      <c r="G40" s="952"/>
      <c r="H40" s="952"/>
      <c r="I40" s="952"/>
      <c r="J40" s="952"/>
      <c r="K40" s="952"/>
      <c r="L40" s="952"/>
      <c r="M40" s="952"/>
      <c r="N40" s="952"/>
      <c r="O40" s="952"/>
      <c r="P40" s="952"/>
      <c r="Q40" s="952"/>
      <c r="R40" s="952"/>
      <c r="S40" s="952"/>
      <c r="T40" s="952"/>
      <c r="U40" s="952"/>
      <c r="V40" s="952"/>
      <c r="W40" s="952"/>
      <c r="X40" s="952"/>
      <c r="Y40" s="952"/>
      <c r="Z40" s="952"/>
      <c r="AA40" s="952"/>
      <c r="AB40" s="952"/>
      <c r="AC40" s="952"/>
      <c r="AD40" s="952"/>
      <c r="AE40" s="952"/>
      <c r="AF40" s="953"/>
      <c r="AG40" s="930"/>
      <c r="AH40" s="931"/>
      <c r="AI40" s="479"/>
      <c r="AJ40" s="478"/>
      <c r="AK40" s="478"/>
      <c r="AL40" s="478"/>
      <c r="AM40" s="478"/>
      <c r="AN40" s="477"/>
    </row>
    <row r="41" spans="1:40" ht="15.5" x14ac:dyDescent="0.35">
      <c r="A41" s="951"/>
      <c r="B41" s="952"/>
      <c r="C41" s="952"/>
      <c r="D41" s="952"/>
      <c r="E41" s="952"/>
      <c r="F41" s="952"/>
      <c r="G41" s="952"/>
      <c r="H41" s="952"/>
      <c r="I41" s="952"/>
      <c r="J41" s="952"/>
      <c r="K41" s="952"/>
      <c r="L41" s="952"/>
      <c r="M41" s="952"/>
      <c r="N41" s="952"/>
      <c r="O41" s="952"/>
      <c r="P41" s="952"/>
      <c r="Q41" s="952"/>
      <c r="R41" s="952"/>
      <c r="S41" s="952"/>
      <c r="T41" s="952"/>
      <c r="U41" s="952"/>
      <c r="V41" s="952"/>
      <c r="W41" s="952"/>
      <c r="X41" s="952"/>
      <c r="Y41" s="952"/>
      <c r="Z41" s="952"/>
      <c r="AA41" s="952"/>
      <c r="AB41" s="952"/>
      <c r="AC41" s="952"/>
      <c r="AD41" s="952"/>
      <c r="AE41" s="952"/>
      <c r="AF41" s="953"/>
      <c r="AG41" s="932" t="s">
        <v>433</v>
      </c>
      <c r="AH41" s="933"/>
      <c r="AI41" s="933"/>
      <c r="AJ41" s="933"/>
      <c r="AK41" s="933"/>
      <c r="AL41" s="933"/>
      <c r="AM41" s="934"/>
      <c r="AN41" s="476">
        <f>SUM(AN12:AN40)</f>
        <v>6</v>
      </c>
    </row>
    <row r="42" spans="1:40" ht="15.5" x14ac:dyDescent="0.35">
      <c r="A42" s="951"/>
      <c r="B42" s="952"/>
      <c r="C42" s="952"/>
      <c r="D42" s="952"/>
      <c r="E42" s="952"/>
      <c r="F42" s="952"/>
      <c r="G42" s="952"/>
      <c r="H42" s="952"/>
      <c r="I42" s="952"/>
      <c r="J42" s="952"/>
      <c r="K42" s="952"/>
      <c r="L42" s="952"/>
      <c r="M42" s="952"/>
      <c r="N42" s="952"/>
      <c r="O42" s="952"/>
      <c r="P42" s="952"/>
      <c r="Q42" s="952"/>
      <c r="R42" s="952"/>
      <c r="S42" s="952"/>
      <c r="T42" s="952"/>
      <c r="U42" s="952"/>
      <c r="V42" s="952"/>
      <c r="W42" s="952"/>
      <c r="X42" s="952"/>
      <c r="Y42" s="952"/>
      <c r="Z42" s="952"/>
      <c r="AA42" s="952"/>
      <c r="AB42" s="952"/>
      <c r="AC42" s="952"/>
      <c r="AD42" s="952"/>
      <c r="AE42" s="952"/>
      <c r="AF42" s="953"/>
      <c r="AG42" s="935"/>
      <c r="AH42" s="936"/>
      <c r="AI42" s="936"/>
      <c r="AJ42" s="936"/>
      <c r="AK42" s="936"/>
      <c r="AL42" s="936"/>
      <c r="AM42" s="937"/>
      <c r="AN42" s="475"/>
    </row>
    <row r="43" spans="1:40" ht="18.5" thickBot="1" x14ac:dyDescent="0.45">
      <c r="A43" s="954"/>
      <c r="B43" s="955"/>
      <c r="C43" s="955"/>
      <c r="D43" s="955"/>
      <c r="E43" s="955"/>
      <c r="F43" s="955"/>
      <c r="G43" s="955"/>
      <c r="H43" s="955"/>
      <c r="I43" s="955"/>
      <c r="J43" s="955"/>
      <c r="K43" s="955"/>
      <c r="L43" s="955"/>
      <c r="M43" s="955"/>
      <c r="N43" s="955"/>
      <c r="O43" s="955"/>
      <c r="P43" s="955"/>
      <c r="Q43" s="955"/>
      <c r="R43" s="955"/>
      <c r="S43" s="955"/>
      <c r="T43" s="955"/>
      <c r="U43" s="955"/>
      <c r="V43" s="955"/>
      <c r="W43" s="955"/>
      <c r="X43" s="955"/>
      <c r="Y43" s="955"/>
      <c r="Z43" s="955"/>
      <c r="AA43" s="955"/>
      <c r="AB43" s="955"/>
      <c r="AC43" s="955"/>
      <c r="AD43" s="955"/>
      <c r="AE43" s="955"/>
      <c r="AF43" s="956"/>
      <c r="AG43" s="938" t="s">
        <v>432</v>
      </c>
      <c r="AH43" s="939"/>
      <c r="AI43" s="939"/>
      <c r="AJ43" s="939"/>
      <c r="AK43" s="939"/>
      <c r="AL43" s="939"/>
      <c r="AM43" s="940"/>
      <c r="AN43" s="474">
        <f>AN41-AN42</f>
        <v>6</v>
      </c>
    </row>
    <row r="44" spans="1:40" ht="15.5" x14ac:dyDescent="0.35">
      <c r="A44" s="473"/>
      <c r="B44" s="472"/>
      <c r="C44" s="468"/>
      <c r="D44" s="468"/>
      <c r="E44" s="468"/>
      <c r="F44" s="468"/>
      <c r="G44" s="468"/>
      <c r="H44" s="469"/>
      <c r="I44" s="468"/>
      <c r="J44" s="468"/>
      <c r="K44" s="468"/>
      <c r="L44" s="468"/>
      <c r="M44" s="468"/>
      <c r="N44" s="468"/>
      <c r="O44" s="468"/>
      <c r="P44" s="468"/>
      <c r="Q44" s="468"/>
      <c r="R44" s="468"/>
      <c r="S44" s="941"/>
      <c r="T44" s="941"/>
      <c r="U44" s="941"/>
      <c r="V44" s="941"/>
      <c r="W44" s="941"/>
      <c r="X44" s="941"/>
      <c r="Y44" s="941"/>
      <c r="Z44" s="941"/>
      <c r="AA44" s="941"/>
      <c r="AB44" s="941"/>
      <c r="AC44" s="941"/>
      <c r="AD44" s="941"/>
      <c r="AE44" s="941"/>
      <c r="AF44" s="941"/>
      <c r="AG44" s="941"/>
      <c r="AH44" s="941"/>
      <c r="AI44" s="471"/>
      <c r="AJ44" s="470"/>
      <c r="AK44" s="469"/>
      <c r="AL44" s="468"/>
      <c r="AM44" s="468"/>
      <c r="AN44" s="467"/>
    </row>
    <row r="45" spans="1:40" ht="15.5" x14ac:dyDescent="0.35">
      <c r="A45" s="463"/>
      <c r="B45" s="462"/>
      <c r="H45" s="461"/>
      <c r="S45" s="942"/>
      <c r="T45" s="942"/>
      <c r="U45" s="942"/>
      <c r="V45" s="942"/>
      <c r="W45" s="942"/>
      <c r="X45" s="942"/>
      <c r="Y45" s="942"/>
      <c r="Z45" s="942"/>
      <c r="AA45" s="942"/>
      <c r="AB45" s="942"/>
      <c r="AC45" s="942"/>
      <c r="AD45" s="942"/>
      <c r="AE45" s="942"/>
      <c r="AF45" s="942"/>
      <c r="AG45" s="942"/>
      <c r="AH45" s="942"/>
      <c r="AI45" s="466"/>
      <c r="AJ45" s="465"/>
      <c r="AK45" s="461"/>
      <c r="AN45" s="464"/>
    </row>
    <row r="46" spans="1:40" ht="15.5" x14ac:dyDescent="0.35">
      <c r="A46" s="463"/>
      <c r="B46" s="462"/>
      <c r="H46" s="461"/>
      <c r="S46" s="942"/>
      <c r="T46" s="942"/>
      <c r="U46" s="942"/>
      <c r="V46" s="942"/>
      <c r="W46" s="942"/>
      <c r="X46" s="942"/>
      <c r="Y46" s="942"/>
      <c r="Z46" s="942"/>
      <c r="AA46" s="942"/>
      <c r="AB46" s="942"/>
      <c r="AC46" s="942"/>
      <c r="AD46" s="942"/>
      <c r="AE46" s="942"/>
      <c r="AF46" s="942"/>
      <c r="AG46" s="942"/>
      <c r="AH46" s="942"/>
      <c r="AI46" s="466"/>
      <c r="AJ46" s="465"/>
      <c r="AK46" s="461"/>
      <c r="AN46" s="464"/>
    </row>
    <row r="47" spans="1:40" ht="15.5" x14ac:dyDescent="0.35">
      <c r="A47" s="463"/>
      <c r="B47" s="462"/>
      <c r="H47" s="461"/>
      <c r="S47" s="942"/>
      <c r="T47" s="942"/>
      <c r="U47" s="942"/>
      <c r="V47" s="942"/>
      <c r="W47" s="942"/>
      <c r="X47" s="942"/>
      <c r="Y47" s="942"/>
      <c r="Z47" s="942"/>
      <c r="AA47" s="942"/>
      <c r="AB47" s="942"/>
      <c r="AC47" s="942"/>
      <c r="AD47" s="942"/>
      <c r="AE47" s="942"/>
      <c r="AF47" s="942"/>
      <c r="AG47" s="942"/>
      <c r="AH47" s="942"/>
      <c r="AI47" s="466"/>
      <c r="AJ47" s="465"/>
      <c r="AK47" s="461"/>
      <c r="AN47" s="464"/>
    </row>
    <row r="48" spans="1:40" ht="15.5" x14ac:dyDescent="0.35">
      <c r="A48" s="463"/>
      <c r="B48" s="462"/>
      <c r="H48" s="461"/>
      <c r="S48" s="942"/>
      <c r="T48" s="942"/>
      <c r="U48" s="942"/>
      <c r="V48" s="942"/>
      <c r="W48" s="942"/>
      <c r="X48" s="942"/>
      <c r="Y48" s="942"/>
      <c r="Z48" s="942"/>
      <c r="AA48" s="942"/>
      <c r="AB48" s="942"/>
      <c r="AC48" s="942"/>
      <c r="AD48" s="942"/>
      <c r="AE48" s="942"/>
      <c r="AF48" s="942"/>
      <c r="AG48" s="942"/>
      <c r="AH48" s="942"/>
      <c r="AI48" s="466"/>
      <c r="AJ48" s="465"/>
      <c r="AK48" s="461"/>
      <c r="AN48" s="464"/>
    </row>
    <row r="49" spans="1:40" ht="15.5" x14ac:dyDescent="0.35">
      <c r="A49" s="463"/>
      <c r="B49" s="462"/>
      <c r="H49" s="461"/>
      <c r="S49" s="942"/>
      <c r="T49" s="942"/>
      <c r="U49" s="942"/>
      <c r="V49" s="942"/>
      <c r="W49" s="942"/>
      <c r="X49" s="942"/>
      <c r="Y49" s="942"/>
      <c r="Z49" s="942"/>
      <c r="AA49" s="942"/>
      <c r="AB49" s="942"/>
      <c r="AC49" s="942"/>
      <c r="AD49" s="942"/>
      <c r="AE49" s="942"/>
      <c r="AF49" s="942"/>
      <c r="AG49" s="942"/>
      <c r="AH49" s="942"/>
      <c r="AI49" s="466"/>
      <c r="AJ49" s="465"/>
      <c r="AK49" s="461"/>
      <c r="AN49" s="464"/>
    </row>
    <row r="50" spans="1:40" ht="15.5" x14ac:dyDescent="0.35">
      <c r="A50" s="463"/>
      <c r="B50" s="462"/>
      <c r="H50" s="461"/>
      <c r="S50" s="942"/>
      <c r="T50" s="942"/>
      <c r="U50" s="942"/>
      <c r="V50" s="942"/>
      <c r="W50" s="942"/>
      <c r="X50" s="942"/>
      <c r="Y50" s="942"/>
      <c r="Z50" s="942"/>
      <c r="AA50" s="942"/>
      <c r="AB50" s="942"/>
      <c r="AC50" s="942"/>
      <c r="AD50" s="942"/>
      <c r="AE50" s="942"/>
      <c r="AF50" s="942"/>
      <c r="AG50" s="942"/>
      <c r="AH50" s="942"/>
      <c r="AI50" s="922" t="s">
        <v>723</v>
      </c>
      <c r="AJ50" s="923"/>
      <c r="AK50" s="923"/>
      <c r="AL50" s="923"/>
      <c r="AM50" s="923"/>
      <c r="AN50" s="924"/>
    </row>
    <row r="51" spans="1:40" ht="13" x14ac:dyDescent="0.3">
      <c r="A51" s="920"/>
      <c r="B51" s="921"/>
      <c r="C51" s="921"/>
      <c r="D51" s="921"/>
      <c r="E51" s="921"/>
      <c r="F51" s="921"/>
      <c r="G51" s="921"/>
      <c r="H51" s="921"/>
      <c r="I51" s="921"/>
      <c r="J51" s="921"/>
      <c r="K51" s="921"/>
      <c r="L51" s="921"/>
      <c r="M51" s="921"/>
      <c r="N51" s="921"/>
      <c r="O51" s="921"/>
      <c r="P51" s="921"/>
      <c r="Q51" s="921"/>
      <c r="R51" s="921"/>
      <c r="S51" s="942"/>
      <c r="T51" s="942"/>
      <c r="U51" s="942"/>
      <c r="V51" s="942"/>
      <c r="W51" s="942"/>
      <c r="X51" s="942"/>
      <c r="Y51" s="942"/>
      <c r="Z51" s="942"/>
      <c r="AA51" s="942"/>
      <c r="AB51" s="942"/>
      <c r="AC51" s="942"/>
      <c r="AD51" s="942"/>
      <c r="AE51" s="942"/>
      <c r="AF51" s="942"/>
      <c r="AG51" s="942"/>
      <c r="AH51" s="942"/>
      <c r="AI51" s="922" t="s">
        <v>724</v>
      </c>
      <c r="AJ51" s="923"/>
      <c r="AK51" s="923"/>
      <c r="AL51" s="923"/>
      <c r="AM51" s="923"/>
      <c r="AN51" s="924"/>
    </row>
    <row r="52" spans="1:40" ht="13" x14ac:dyDescent="0.3">
      <c r="A52" s="920"/>
      <c r="B52" s="921"/>
      <c r="C52" s="921"/>
      <c r="D52" s="921"/>
      <c r="E52" s="921"/>
      <c r="F52" s="921"/>
      <c r="G52" s="921"/>
      <c r="H52" s="921"/>
      <c r="I52" s="921"/>
      <c r="J52" s="921"/>
      <c r="K52" s="921"/>
      <c r="L52" s="921"/>
      <c r="M52" s="921"/>
      <c r="N52" s="921"/>
      <c r="O52" s="921"/>
      <c r="P52" s="921"/>
      <c r="Q52" s="921"/>
      <c r="R52" s="921"/>
      <c r="S52" s="942"/>
      <c r="T52" s="942"/>
      <c r="U52" s="942"/>
      <c r="V52" s="942"/>
      <c r="W52" s="942"/>
      <c r="X52" s="942"/>
      <c r="Y52" s="942"/>
      <c r="Z52" s="942"/>
      <c r="AA52" s="942"/>
      <c r="AB52" s="942"/>
      <c r="AC52" s="942"/>
      <c r="AD52" s="942"/>
      <c r="AE52" s="942"/>
      <c r="AF52" s="942"/>
      <c r="AG52" s="942"/>
      <c r="AH52" s="942"/>
      <c r="AI52" s="922" t="s">
        <v>726</v>
      </c>
      <c r="AJ52" s="923"/>
      <c r="AK52" s="923"/>
      <c r="AL52" s="923"/>
      <c r="AM52" s="923"/>
      <c r="AN52" s="924"/>
    </row>
    <row r="53" spans="1:40" ht="13.5" thickBot="1" x14ac:dyDescent="0.35">
      <c r="A53" s="925"/>
      <c r="B53" s="926"/>
      <c r="C53" s="926"/>
      <c r="D53" s="926"/>
      <c r="E53" s="926"/>
      <c r="F53" s="926"/>
      <c r="G53" s="926"/>
      <c r="H53" s="926"/>
      <c r="I53" s="926"/>
      <c r="J53" s="926"/>
      <c r="K53" s="926"/>
      <c r="L53" s="926"/>
      <c r="M53" s="926"/>
      <c r="N53" s="926"/>
      <c r="O53" s="926"/>
      <c r="P53" s="926"/>
      <c r="Q53" s="926"/>
      <c r="R53" s="926"/>
      <c r="S53" s="943"/>
      <c r="T53" s="943"/>
      <c r="U53" s="943"/>
      <c r="V53" s="943"/>
      <c r="W53" s="943"/>
      <c r="X53" s="943"/>
      <c r="Y53" s="943"/>
      <c r="Z53" s="943"/>
      <c r="AA53" s="943"/>
      <c r="AB53" s="943"/>
      <c r="AC53" s="943"/>
      <c r="AD53" s="943"/>
      <c r="AE53" s="943"/>
      <c r="AF53" s="943"/>
      <c r="AG53" s="943"/>
      <c r="AH53" s="943"/>
      <c r="AI53" s="927"/>
      <c r="AJ53" s="928"/>
      <c r="AK53" s="928"/>
      <c r="AL53" s="928"/>
      <c r="AM53" s="928"/>
      <c r="AN53" s="929"/>
    </row>
    <row r="54" spans="1:40" ht="23" x14ac:dyDescent="0.5">
      <c r="A54" s="1001"/>
      <c r="B54" s="1002"/>
      <c r="C54" s="1002"/>
      <c r="D54" s="1002"/>
      <c r="E54" s="1002"/>
      <c r="F54" s="1002"/>
      <c r="G54" s="1002"/>
      <c r="H54" s="1003"/>
      <c r="I54" s="1007" t="s">
        <v>460</v>
      </c>
      <c r="J54" s="1008"/>
      <c r="K54" s="1008"/>
      <c r="L54" s="1008"/>
      <c r="M54" s="1008"/>
      <c r="N54" s="1008"/>
      <c r="O54" s="1008"/>
      <c r="P54" s="1008"/>
      <c r="Q54" s="1008"/>
      <c r="R54" s="1008"/>
      <c r="S54" s="1008"/>
      <c r="T54" s="1008"/>
      <c r="U54" s="1008"/>
      <c r="V54" s="1008"/>
      <c r="W54" s="1008"/>
      <c r="X54" s="1008"/>
      <c r="Y54" s="1008"/>
      <c r="Z54" s="1008"/>
      <c r="AA54" s="1008"/>
      <c r="AB54" s="1008"/>
      <c r="AC54" s="1008"/>
      <c r="AD54" s="1008"/>
      <c r="AE54" s="1008"/>
      <c r="AF54" s="1008"/>
      <c r="AG54" s="1008"/>
      <c r="AH54" s="1008"/>
      <c r="AI54" s="1008"/>
      <c r="AJ54" s="1008"/>
      <c r="AK54" s="1009"/>
      <c r="AL54" s="1013" t="s">
        <v>459</v>
      </c>
      <c r="AM54" s="1014"/>
      <c r="AN54" s="1015"/>
    </row>
    <row r="55" spans="1:40" ht="23" x14ac:dyDescent="0.5">
      <c r="A55" s="1004"/>
      <c r="B55" s="1005"/>
      <c r="C55" s="1005"/>
      <c r="D55" s="1005"/>
      <c r="E55" s="1005"/>
      <c r="F55" s="1005"/>
      <c r="G55" s="1005"/>
      <c r="H55" s="1006"/>
      <c r="I55" s="1010"/>
      <c r="J55" s="1011"/>
      <c r="K55" s="1011"/>
      <c r="L55" s="1011"/>
      <c r="M55" s="1011"/>
      <c r="N55" s="1011"/>
      <c r="O55" s="1011"/>
      <c r="P55" s="1011"/>
      <c r="Q55" s="1011"/>
      <c r="R55" s="1011"/>
      <c r="S55" s="1011"/>
      <c r="T55" s="1011"/>
      <c r="U55" s="1011"/>
      <c r="V55" s="1011"/>
      <c r="W55" s="1011"/>
      <c r="X55" s="1011"/>
      <c r="Y55" s="1011"/>
      <c r="Z55" s="1011"/>
      <c r="AA55" s="1011"/>
      <c r="AB55" s="1011"/>
      <c r="AC55" s="1011"/>
      <c r="AD55" s="1011"/>
      <c r="AE55" s="1011"/>
      <c r="AF55" s="1011"/>
      <c r="AG55" s="1011"/>
      <c r="AH55" s="1011"/>
      <c r="AI55" s="1011"/>
      <c r="AJ55" s="1011"/>
      <c r="AK55" s="1012"/>
      <c r="AL55" s="1016" t="s">
        <v>458</v>
      </c>
      <c r="AM55" s="1017"/>
      <c r="AN55" s="1018"/>
    </row>
    <row r="56" spans="1:40" ht="23" x14ac:dyDescent="0.5">
      <c r="A56" s="1004"/>
      <c r="B56" s="1005"/>
      <c r="C56" s="1005"/>
      <c r="D56" s="1005"/>
      <c r="E56" s="1005"/>
      <c r="F56" s="1005"/>
      <c r="G56" s="1005"/>
      <c r="H56" s="1006"/>
      <c r="I56" s="1019" t="s">
        <v>457</v>
      </c>
      <c r="J56" s="1020"/>
      <c r="K56" s="1020"/>
      <c r="L56" s="1020"/>
      <c r="M56" s="1020"/>
      <c r="N56" s="1020"/>
      <c r="O56" s="1020"/>
      <c r="P56" s="1020"/>
      <c r="Q56" s="1020"/>
      <c r="R56" s="1020"/>
      <c r="S56" s="1020"/>
      <c r="T56" s="1020"/>
      <c r="U56" s="1020"/>
      <c r="V56" s="1020"/>
      <c r="W56" s="1020"/>
      <c r="X56" s="1020"/>
      <c r="Y56" s="1020"/>
      <c r="Z56" s="1020"/>
      <c r="AA56" s="1020"/>
      <c r="AB56" s="1020"/>
      <c r="AC56" s="1020"/>
      <c r="AD56" s="1020"/>
      <c r="AE56" s="1020"/>
      <c r="AF56" s="1020"/>
      <c r="AG56" s="1020"/>
      <c r="AH56" s="1020"/>
      <c r="AI56" s="1020"/>
      <c r="AJ56" s="1020"/>
      <c r="AK56" s="1021"/>
      <c r="AL56" s="1022" t="s">
        <v>456</v>
      </c>
      <c r="AM56" s="1023"/>
      <c r="AN56" s="1024"/>
    </row>
    <row r="57" spans="1:40" ht="14" x14ac:dyDescent="0.25">
      <c r="A57" s="977" t="s">
        <v>455</v>
      </c>
      <c r="B57" s="978"/>
      <c r="C57" s="978"/>
      <c r="D57" s="978"/>
      <c r="E57" s="978"/>
      <c r="F57" s="978" t="s">
        <v>454</v>
      </c>
      <c r="G57" s="978"/>
      <c r="H57" s="999">
        <v>15</v>
      </c>
      <c r="I57" s="999"/>
      <c r="J57" s="978" t="s">
        <v>453</v>
      </c>
      <c r="K57" s="978"/>
      <c r="L57" s="999">
        <v>10</v>
      </c>
      <c r="M57" s="999"/>
      <c r="N57" s="978" t="s">
        <v>9</v>
      </c>
      <c r="O57" s="978"/>
      <c r="P57" s="999">
        <v>2024</v>
      </c>
      <c r="Q57" s="999"/>
      <c r="R57" s="497"/>
      <c r="S57" s="497"/>
      <c r="T57" s="497"/>
      <c r="U57" s="978" t="s">
        <v>452</v>
      </c>
      <c r="V57" s="978"/>
      <c r="W57" s="978"/>
      <c r="X57" s="978"/>
      <c r="Y57" s="978"/>
      <c r="Z57" s="1000"/>
      <c r="AA57" s="1000"/>
      <c r="AB57" s="1000"/>
      <c r="AC57" s="1000"/>
      <c r="AD57" s="1000"/>
      <c r="AE57" s="1000"/>
      <c r="AF57" s="1000"/>
      <c r="AG57" s="978" t="s">
        <v>451</v>
      </c>
      <c r="AH57" s="978"/>
      <c r="AI57" s="978"/>
      <c r="AJ57" s="989" t="s">
        <v>723</v>
      </c>
      <c r="AK57" s="989"/>
      <c r="AL57" s="989"/>
      <c r="AM57" s="989"/>
      <c r="AN57" s="990"/>
    </row>
    <row r="58" spans="1:40" ht="17.5" customHeight="1" x14ac:dyDescent="0.25">
      <c r="A58" s="991" t="s">
        <v>450</v>
      </c>
      <c r="B58" s="992"/>
      <c r="C58" s="992"/>
      <c r="D58" s="992"/>
      <c r="E58" s="992"/>
      <c r="F58" s="992"/>
      <c r="G58" s="992"/>
      <c r="H58" s="992"/>
      <c r="I58" s="993" t="s">
        <v>550</v>
      </c>
      <c r="J58" s="994"/>
      <c r="K58" s="994"/>
      <c r="L58" s="994"/>
      <c r="M58" s="994"/>
      <c r="N58" s="994"/>
      <c r="O58" s="994"/>
      <c r="P58" s="994"/>
      <c r="Q58" s="994"/>
      <c r="R58" s="994"/>
      <c r="S58" s="994"/>
      <c r="T58" s="994"/>
      <c r="U58" s="994"/>
      <c r="V58" s="994"/>
      <c r="W58" s="994"/>
      <c r="X58" s="994"/>
      <c r="Y58" s="994"/>
      <c r="Z58" s="994"/>
      <c r="AA58" s="994"/>
      <c r="AB58" s="994"/>
      <c r="AC58" s="994"/>
      <c r="AD58" s="994"/>
      <c r="AE58" s="994"/>
      <c r="AF58" s="994"/>
      <c r="AG58" s="994"/>
      <c r="AH58" s="994"/>
      <c r="AI58" s="994"/>
      <c r="AJ58" s="994"/>
      <c r="AK58" s="994"/>
      <c r="AL58" s="994"/>
      <c r="AM58" s="994"/>
      <c r="AN58" s="995"/>
    </row>
    <row r="59" spans="1:40" ht="20" x14ac:dyDescent="0.4">
      <c r="A59" s="977" t="s">
        <v>449</v>
      </c>
      <c r="B59" s="978"/>
      <c r="C59" s="978"/>
      <c r="D59" s="978"/>
      <c r="E59" s="978"/>
      <c r="F59" s="978"/>
      <c r="G59" s="978"/>
      <c r="H59" s="978"/>
      <c r="I59" s="979"/>
      <c r="J59" s="979"/>
      <c r="K59" s="979"/>
      <c r="L59" s="979"/>
      <c r="M59" s="979"/>
      <c r="N59" s="979"/>
      <c r="O59" s="979"/>
      <c r="P59" s="979"/>
      <c r="Q59" s="979"/>
      <c r="R59" s="979"/>
      <c r="S59" s="979"/>
      <c r="T59" s="979"/>
      <c r="U59" s="979"/>
      <c r="V59" s="979"/>
      <c r="W59" s="979"/>
      <c r="X59" s="979"/>
      <c r="Y59" s="979"/>
      <c r="Z59" s="979"/>
      <c r="AA59" s="979"/>
      <c r="AB59" s="979"/>
      <c r="AC59" s="979"/>
      <c r="AD59" s="979"/>
      <c r="AE59" s="980" t="s">
        <v>446</v>
      </c>
      <c r="AF59" s="981"/>
      <c r="AG59" s="981"/>
      <c r="AH59" s="982"/>
      <c r="AI59" s="499"/>
      <c r="AJ59" s="996" t="s">
        <v>448</v>
      </c>
      <c r="AK59" s="997"/>
      <c r="AL59" s="998"/>
      <c r="AM59" s="983"/>
      <c r="AN59" s="984"/>
    </row>
    <row r="60" spans="1:40" ht="20" x14ac:dyDescent="0.4">
      <c r="A60" s="977" t="s">
        <v>447</v>
      </c>
      <c r="B60" s="978"/>
      <c r="C60" s="978"/>
      <c r="D60" s="978"/>
      <c r="E60" s="978"/>
      <c r="F60" s="978"/>
      <c r="G60" s="978"/>
      <c r="H60" s="978"/>
      <c r="I60" s="979"/>
      <c r="J60" s="979"/>
      <c r="K60" s="979"/>
      <c r="L60" s="979"/>
      <c r="M60" s="979"/>
      <c r="N60" s="979"/>
      <c r="O60" s="979"/>
      <c r="P60" s="979"/>
      <c r="Q60" s="979"/>
      <c r="R60" s="979"/>
      <c r="S60" s="979"/>
      <c r="T60" s="979"/>
      <c r="U60" s="979"/>
      <c r="V60" s="979"/>
      <c r="W60" s="979"/>
      <c r="X60" s="979"/>
      <c r="Y60" s="979"/>
      <c r="Z60" s="979"/>
      <c r="AA60" s="979"/>
      <c r="AB60" s="979"/>
      <c r="AC60" s="979"/>
      <c r="AD60" s="979"/>
      <c r="AE60" s="980" t="s">
        <v>446</v>
      </c>
      <c r="AF60" s="981"/>
      <c r="AG60" s="981"/>
      <c r="AH60" s="982"/>
      <c r="AI60" s="499"/>
      <c r="AJ60" s="980" t="s">
        <v>445</v>
      </c>
      <c r="AK60" s="981"/>
      <c r="AL60" s="982"/>
      <c r="AM60" s="983"/>
      <c r="AN60" s="984"/>
    </row>
    <row r="61" spans="1:40" ht="16" thickBot="1" x14ac:dyDescent="0.3">
      <c r="A61" s="498"/>
      <c r="B61" s="497"/>
      <c r="C61" s="497"/>
      <c r="D61" s="497"/>
      <c r="E61" s="497"/>
      <c r="F61" s="497"/>
      <c r="G61" s="497"/>
      <c r="H61" s="497"/>
      <c r="I61" s="497"/>
      <c r="J61" s="497"/>
      <c r="K61" s="497"/>
      <c r="L61" s="497"/>
      <c r="M61" s="497"/>
      <c r="N61" s="497"/>
      <c r="O61" s="497"/>
      <c r="P61" s="497"/>
      <c r="Q61" s="497"/>
      <c r="R61" s="497"/>
      <c r="S61" s="497"/>
      <c r="T61" s="497"/>
      <c r="U61" s="497"/>
      <c r="V61" s="497"/>
      <c r="W61" s="497"/>
      <c r="X61" s="497"/>
      <c r="Y61" s="497"/>
      <c r="Z61" s="497"/>
      <c r="AA61" s="497"/>
      <c r="AB61" s="497"/>
      <c r="AC61" s="497"/>
      <c r="AD61" s="497"/>
      <c r="AE61" s="497"/>
      <c r="AF61" s="497"/>
      <c r="AG61" s="497"/>
      <c r="AH61" s="497"/>
      <c r="AI61" s="496"/>
      <c r="AJ61" s="496"/>
      <c r="AK61" s="496"/>
      <c r="AL61" s="496"/>
      <c r="AM61" s="495"/>
      <c r="AN61" s="494"/>
    </row>
    <row r="62" spans="1:40" ht="18.5" thickBot="1" x14ac:dyDescent="0.3">
      <c r="A62" s="966" t="s">
        <v>475</v>
      </c>
      <c r="B62" s="967"/>
      <c r="C62" s="967"/>
      <c r="D62" s="967"/>
      <c r="E62" s="967"/>
      <c r="F62" s="967"/>
      <c r="G62" s="967"/>
      <c r="H62" s="968" t="s">
        <v>80</v>
      </c>
      <c r="I62" s="969"/>
      <c r="J62" s="969"/>
      <c r="K62" s="969"/>
      <c r="L62" s="969"/>
      <c r="M62" s="969"/>
      <c r="N62" s="969"/>
      <c r="O62" s="969"/>
      <c r="P62" s="969"/>
      <c r="Q62" s="969"/>
      <c r="R62" s="969"/>
      <c r="S62" s="969"/>
      <c r="T62" s="970"/>
      <c r="U62" s="967" t="s">
        <v>31</v>
      </c>
      <c r="V62" s="967"/>
      <c r="W62" s="967"/>
      <c r="X62" s="967"/>
      <c r="Y62" s="967"/>
      <c r="Z62" s="967"/>
      <c r="AA62" s="967"/>
      <c r="AB62" s="967"/>
      <c r="AC62" s="967"/>
      <c r="AD62" s="967"/>
      <c r="AE62" s="971" t="s">
        <v>530</v>
      </c>
      <c r="AF62" s="972"/>
      <c r="AG62" s="973"/>
      <c r="AH62" s="973"/>
      <c r="AI62" s="974"/>
      <c r="AJ62" s="493" t="s">
        <v>444</v>
      </c>
      <c r="AK62" s="572" t="s">
        <v>216</v>
      </c>
      <c r="AL62" s="491" t="s">
        <v>443</v>
      </c>
      <c r="AM62" s="975" t="s">
        <v>442</v>
      </c>
      <c r="AN62" s="976"/>
    </row>
    <row r="63" spans="1:40" ht="13" x14ac:dyDescent="0.3">
      <c r="A63" s="948"/>
      <c r="B63" s="949"/>
      <c r="C63" s="949"/>
      <c r="D63" s="949"/>
      <c r="E63" s="949"/>
      <c r="F63" s="949"/>
      <c r="G63" s="949"/>
      <c r="H63" s="949"/>
      <c r="I63" s="949"/>
      <c r="J63" s="949"/>
      <c r="K63" s="949"/>
      <c r="L63" s="949"/>
      <c r="M63" s="949"/>
      <c r="N63" s="949"/>
      <c r="O63" s="949"/>
      <c r="P63" s="949"/>
      <c r="Q63" s="949"/>
      <c r="R63" s="949"/>
      <c r="S63" s="949"/>
      <c r="T63" s="949"/>
      <c r="U63" s="949"/>
      <c r="V63" s="949"/>
      <c r="W63" s="949"/>
      <c r="X63" s="949"/>
      <c r="Y63" s="949"/>
      <c r="Z63" s="949"/>
      <c r="AA63" s="949"/>
      <c r="AB63" s="949"/>
      <c r="AC63" s="949"/>
      <c r="AD63" s="949"/>
      <c r="AE63" s="949"/>
      <c r="AF63" s="950"/>
      <c r="AG63" s="957" t="s">
        <v>441</v>
      </c>
      <c r="AH63" s="958"/>
      <c r="AI63" s="961" t="s">
        <v>440</v>
      </c>
      <c r="AJ63" s="963" t="s">
        <v>439</v>
      </c>
      <c r="AK63" s="965"/>
      <c r="AL63" s="965"/>
      <c r="AM63" s="961" t="s">
        <v>438</v>
      </c>
      <c r="AN63" s="985" t="s">
        <v>437</v>
      </c>
    </row>
    <row r="64" spans="1:40" ht="13.5" thickBot="1" x14ac:dyDescent="0.35">
      <c r="A64" s="951"/>
      <c r="B64" s="952"/>
      <c r="C64" s="952"/>
      <c r="D64" s="952"/>
      <c r="E64" s="952"/>
      <c r="F64" s="952"/>
      <c r="G64" s="952"/>
      <c r="H64" s="952"/>
      <c r="I64" s="952"/>
      <c r="J64" s="952"/>
      <c r="K64" s="952"/>
      <c r="L64" s="952"/>
      <c r="M64" s="952"/>
      <c r="N64" s="952"/>
      <c r="O64" s="952"/>
      <c r="P64" s="952"/>
      <c r="Q64" s="952"/>
      <c r="R64" s="952"/>
      <c r="S64" s="952"/>
      <c r="T64" s="952"/>
      <c r="U64" s="952"/>
      <c r="V64" s="952"/>
      <c r="W64" s="952"/>
      <c r="X64" s="952"/>
      <c r="Y64" s="952"/>
      <c r="Z64" s="952"/>
      <c r="AA64" s="952"/>
      <c r="AB64" s="952"/>
      <c r="AC64" s="952"/>
      <c r="AD64" s="952"/>
      <c r="AE64" s="952"/>
      <c r="AF64" s="953"/>
      <c r="AG64" s="959"/>
      <c r="AH64" s="960"/>
      <c r="AI64" s="962"/>
      <c r="AJ64" s="490" t="s">
        <v>436</v>
      </c>
      <c r="AK64" s="490" t="s">
        <v>536</v>
      </c>
      <c r="AL64" s="490" t="s">
        <v>434</v>
      </c>
      <c r="AM64" s="962"/>
      <c r="AN64" s="986"/>
    </row>
    <row r="65" spans="1:40" ht="15.5" x14ac:dyDescent="0.35">
      <c r="A65" s="951"/>
      <c r="B65" s="952"/>
      <c r="C65" s="952"/>
      <c r="D65" s="952"/>
      <c r="E65" s="952"/>
      <c r="F65" s="952"/>
      <c r="G65" s="952"/>
      <c r="H65" s="952"/>
      <c r="I65" s="952"/>
      <c r="J65" s="952"/>
      <c r="K65" s="952"/>
      <c r="L65" s="952"/>
      <c r="M65" s="952"/>
      <c r="N65" s="952"/>
      <c r="O65" s="952"/>
      <c r="P65" s="952"/>
      <c r="Q65" s="952"/>
      <c r="R65" s="952"/>
      <c r="S65" s="952"/>
      <c r="T65" s="952"/>
      <c r="U65" s="952"/>
      <c r="V65" s="952"/>
      <c r="W65" s="952"/>
      <c r="X65" s="952"/>
      <c r="Y65" s="952"/>
      <c r="Z65" s="952"/>
      <c r="AA65" s="952"/>
      <c r="AB65" s="952"/>
      <c r="AC65" s="952"/>
      <c r="AD65" s="952"/>
      <c r="AE65" s="952"/>
      <c r="AF65" s="953"/>
      <c r="AG65" s="987"/>
      <c r="AH65" s="988"/>
      <c r="AI65" s="483"/>
      <c r="AJ65" s="482"/>
      <c r="AK65" s="481"/>
      <c r="AL65" s="481"/>
      <c r="AM65" s="485"/>
      <c r="AN65" s="480"/>
    </row>
    <row r="66" spans="1:40" ht="15.5" x14ac:dyDescent="0.35">
      <c r="A66" s="951"/>
      <c r="B66" s="952"/>
      <c r="C66" s="952"/>
      <c r="D66" s="952"/>
      <c r="E66" s="952"/>
      <c r="F66" s="952"/>
      <c r="G66" s="952"/>
      <c r="H66" s="952"/>
      <c r="I66" s="952"/>
      <c r="J66" s="952"/>
      <c r="K66" s="952"/>
      <c r="L66" s="952"/>
      <c r="M66" s="952"/>
      <c r="N66" s="952"/>
      <c r="O66" s="952"/>
      <c r="P66" s="952"/>
      <c r="Q66" s="952"/>
      <c r="R66" s="952"/>
      <c r="S66" s="952"/>
      <c r="T66" s="952"/>
      <c r="U66" s="952"/>
      <c r="V66" s="952"/>
      <c r="W66" s="952"/>
      <c r="X66" s="952"/>
      <c r="Y66" s="952"/>
      <c r="Z66" s="952"/>
      <c r="AA66" s="952"/>
      <c r="AB66" s="952"/>
      <c r="AC66" s="952"/>
      <c r="AD66" s="952"/>
      <c r="AE66" s="952"/>
      <c r="AF66" s="953"/>
      <c r="AG66" s="946"/>
      <c r="AH66" s="947"/>
      <c r="AI66" s="483" t="s">
        <v>663</v>
      </c>
      <c r="AJ66" s="482">
        <v>1.5</v>
      </c>
      <c r="AK66" s="481">
        <v>40</v>
      </c>
      <c r="AL66" s="481">
        <v>4</v>
      </c>
      <c r="AM66" s="485"/>
      <c r="AN66" s="480">
        <f>AJ66*AK66*AL66</f>
        <v>240</v>
      </c>
    </row>
    <row r="67" spans="1:40" ht="15.5" x14ac:dyDescent="0.35">
      <c r="A67" s="951"/>
      <c r="B67" s="952"/>
      <c r="C67" s="952"/>
      <c r="D67" s="952"/>
      <c r="E67" s="952"/>
      <c r="F67" s="952"/>
      <c r="G67" s="952"/>
      <c r="H67" s="952"/>
      <c r="I67" s="952"/>
      <c r="J67" s="952"/>
      <c r="K67" s="952"/>
      <c r="L67" s="952"/>
      <c r="M67" s="952"/>
      <c r="N67" s="952"/>
      <c r="O67" s="952"/>
      <c r="P67" s="952"/>
      <c r="Q67" s="952"/>
      <c r="R67" s="952"/>
      <c r="S67" s="952"/>
      <c r="T67" s="952"/>
      <c r="U67" s="952"/>
      <c r="V67" s="952"/>
      <c r="W67" s="952"/>
      <c r="X67" s="952"/>
      <c r="Y67" s="952"/>
      <c r="Z67" s="952"/>
      <c r="AA67" s="952"/>
      <c r="AB67" s="952"/>
      <c r="AC67" s="952"/>
      <c r="AD67" s="952"/>
      <c r="AE67" s="952"/>
      <c r="AF67" s="953"/>
      <c r="AG67" s="946"/>
      <c r="AH67" s="947"/>
      <c r="AI67" s="483"/>
      <c r="AJ67" s="482"/>
      <c r="AK67" s="481"/>
      <c r="AL67" s="482"/>
      <c r="AM67" s="485"/>
      <c r="AN67" s="480">
        <f>AJ67*AL67</f>
        <v>0</v>
      </c>
    </row>
    <row r="68" spans="1:40" ht="15.5" x14ac:dyDescent="0.35">
      <c r="A68" s="951"/>
      <c r="B68" s="952"/>
      <c r="C68" s="952"/>
      <c r="D68" s="952"/>
      <c r="E68" s="952"/>
      <c r="F68" s="952"/>
      <c r="G68" s="952"/>
      <c r="H68" s="952"/>
      <c r="I68" s="952"/>
      <c r="J68" s="952"/>
      <c r="K68" s="952"/>
      <c r="L68" s="952"/>
      <c r="M68" s="952"/>
      <c r="N68" s="952"/>
      <c r="O68" s="952"/>
      <c r="P68" s="952"/>
      <c r="Q68" s="952"/>
      <c r="R68" s="952"/>
      <c r="S68" s="952"/>
      <c r="T68" s="952"/>
      <c r="U68" s="952"/>
      <c r="V68" s="952"/>
      <c r="W68" s="952"/>
      <c r="X68" s="952"/>
      <c r="Y68" s="952"/>
      <c r="Z68" s="952"/>
      <c r="AA68" s="952"/>
      <c r="AB68" s="952"/>
      <c r="AC68" s="952"/>
      <c r="AD68" s="952"/>
      <c r="AE68" s="952"/>
      <c r="AF68" s="953"/>
      <c r="AG68" s="946"/>
      <c r="AH68" s="947"/>
      <c r="AI68" s="483"/>
      <c r="AJ68" s="482"/>
      <c r="AK68" s="481"/>
      <c r="AL68" s="482"/>
      <c r="AM68" s="485"/>
      <c r="AN68" s="480">
        <f t="shared" ref="AN68:AN71" si="1">(AK68*AL68)</f>
        <v>0</v>
      </c>
    </row>
    <row r="69" spans="1:40" ht="15.5" x14ac:dyDescent="0.35">
      <c r="A69" s="951"/>
      <c r="B69" s="952"/>
      <c r="C69" s="952"/>
      <c r="D69" s="952"/>
      <c r="E69" s="952"/>
      <c r="F69" s="952"/>
      <c r="G69" s="952"/>
      <c r="H69" s="952"/>
      <c r="I69" s="952"/>
      <c r="J69" s="952"/>
      <c r="K69" s="952"/>
      <c r="L69" s="952"/>
      <c r="M69" s="952"/>
      <c r="N69" s="952"/>
      <c r="O69" s="952"/>
      <c r="P69" s="952"/>
      <c r="Q69" s="952"/>
      <c r="R69" s="952"/>
      <c r="S69" s="952"/>
      <c r="T69" s="952"/>
      <c r="U69" s="952"/>
      <c r="V69" s="952"/>
      <c r="W69" s="952"/>
      <c r="X69" s="952"/>
      <c r="Y69" s="952"/>
      <c r="Z69" s="952"/>
      <c r="AA69" s="952"/>
      <c r="AB69" s="952"/>
      <c r="AC69" s="952"/>
      <c r="AD69" s="952"/>
      <c r="AE69" s="952"/>
      <c r="AF69" s="953"/>
      <c r="AG69" s="946"/>
      <c r="AH69" s="947"/>
      <c r="AI69" s="483"/>
      <c r="AJ69" s="482"/>
      <c r="AK69" s="481"/>
      <c r="AL69" s="482"/>
      <c r="AM69" s="485"/>
      <c r="AN69" s="480">
        <f t="shared" si="1"/>
        <v>0</v>
      </c>
    </row>
    <row r="70" spans="1:40" ht="15.5" x14ac:dyDescent="0.35">
      <c r="A70" s="951"/>
      <c r="B70" s="952"/>
      <c r="C70" s="952"/>
      <c r="D70" s="952"/>
      <c r="E70" s="952"/>
      <c r="F70" s="952"/>
      <c r="G70" s="952"/>
      <c r="H70" s="952"/>
      <c r="I70" s="952"/>
      <c r="J70" s="952"/>
      <c r="K70" s="952"/>
      <c r="L70" s="952"/>
      <c r="M70" s="952"/>
      <c r="N70" s="952"/>
      <c r="O70" s="952"/>
      <c r="P70" s="952"/>
      <c r="Q70" s="952"/>
      <c r="R70" s="952"/>
      <c r="S70" s="952"/>
      <c r="T70" s="952"/>
      <c r="U70" s="952"/>
      <c r="V70" s="952"/>
      <c r="W70" s="952"/>
      <c r="X70" s="952"/>
      <c r="Y70" s="952"/>
      <c r="Z70" s="952"/>
      <c r="AA70" s="952"/>
      <c r="AB70" s="952"/>
      <c r="AC70" s="952"/>
      <c r="AD70" s="952"/>
      <c r="AE70" s="952"/>
      <c r="AF70" s="953"/>
      <c r="AG70" s="946"/>
      <c r="AH70" s="947"/>
      <c r="AI70" s="483"/>
      <c r="AJ70" s="482"/>
      <c r="AK70" s="481"/>
      <c r="AL70" s="482"/>
      <c r="AM70" s="485"/>
      <c r="AN70" s="480">
        <f t="shared" si="1"/>
        <v>0</v>
      </c>
    </row>
    <row r="71" spans="1:40" ht="15.5" x14ac:dyDescent="0.35">
      <c r="A71" s="951"/>
      <c r="B71" s="952"/>
      <c r="C71" s="952"/>
      <c r="D71" s="952"/>
      <c r="E71" s="952"/>
      <c r="F71" s="952"/>
      <c r="G71" s="952"/>
      <c r="H71" s="952"/>
      <c r="I71" s="952"/>
      <c r="J71" s="952"/>
      <c r="K71" s="952"/>
      <c r="L71" s="952"/>
      <c r="M71" s="952"/>
      <c r="N71" s="952"/>
      <c r="O71" s="952"/>
      <c r="P71" s="952"/>
      <c r="Q71" s="952"/>
      <c r="R71" s="952"/>
      <c r="S71" s="952"/>
      <c r="T71" s="952"/>
      <c r="U71" s="952"/>
      <c r="V71" s="952"/>
      <c r="W71" s="952"/>
      <c r="X71" s="952"/>
      <c r="Y71" s="952"/>
      <c r="Z71" s="952"/>
      <c r="AA71" s="952"/>
      <c r="AB71" s="952"/>
      <c r="AC71" s="952"/>
      <c r="AD71" s="952"/>
      <c r="AE71" s="952"/>
      <c r="AF71" s="953"/>
      <c r="AG71" s="946"/>
      <c r="AH71" s="947"/>
      <c r="AI71" s="483"/>
      <c r="AJ71" s="482"/>
      <c r="AK71" s="481"/>
      <c r="AL71" s="482"/>
      <c r="AM71" s="485"/>
      <c r="AN71" s="480">
        <f t="shared" si="1"/>
        <v>0</v>
      </c>
    </row>
    <row r="72" spans="1:40" ht="15.5" x14ac:dyDescent="0.35">
      <c r="A72" s="951"/>
      <c r="B72" s="952"/>
      <c r="C72" s="952"/>
      <c r="D72" s="952"/>
      <c r="E72" s="952"/>
      <c r="F72" s="952"/>
      <c r="G72" s="952"/>
      <c r="H72" s="952"/>
      <c r="I72" s="952"/>
      <c r="J72" s="952"/>
      <c r="K72" s="952"/>
      <c r="L72" s="952"/>
      <c r="M72" s="952"/>
      <c r="N72" s="952"/>
      <c r="O72" s="952"/>
      <c r="P72" s="952"/>
      <c r="Q72" s="952"/>
      <c r="R72" s="952"/>
      <c r="S72" s="952"/>
      <c r="T72" s="952"/>
      <c r="U72" s="952"/>
      <c r="V72" s="952"/>
      <c r="W72" s="952"/>
      <c r="X72" s="952"/>
      <c r="Y72" s="952"/>
      <c r="Z72" s="952"/>
      <c r="AA72" s="952"/>
      <c r="AB72" s="952"/>
      <c r="AC72" s="952"/>
      <c r="AD72" s="952"/>
      <c r="AE72" s="952"/>
      <c r="AF72" s="953"/>
      <c r="AG72" s="946"/>
      <c r="AH72" s="947"/>
      <c r="AI72" s="483"/>
      <c r="AJ72" s="482"/>
      <c r="AK72" s="482"/>
      <c r="AL72" s="481"/>
      <c r="AM72" s="481"/>
      <c r="AN72" s="480"/>
    </row>
    <row r="73" spans="1:40" ht="15.5" x14ac:dyDescent="0.35">
      <c r="A73" s="951"/>
      <c r="B73" s="952"/>
      <c r="C73" s="952"/>
      <c r="D73" s="952"/>
      <c r="E73" s="952"/>
      <c r="F73" s="952"/>
      <c r="G73" s="952"/>
      <c r="H73" s="952"/>
      <c r="I73" s="952"/>
      <c r="J73" s="952"/>
      <c r="K73" s="952"/>
      <c r="L73" s="952"/>
      <c r="M73" s="952"/>
      <c r="N73" s="952"/>
      <c r="O73" s="952"/>
      <c r="P73" s="952"/>
      <c r="Q73" s="952"/>
      <c r="R73" s="952"/>
      <c r="S73" s="952"/>
      <c r="T73" s="952"/>
      <c r="U73" s="952"/>
      <c r="V73" s="952"/>
      <c r="W73" s="952"/>
      <c r="X73" s="952"/>
      <c r="Y73" s="952"/>
      <c r="Z73" s="952"/>
      <c r="AA73" s="952"/>
      <c r="AB73" s="952"/>
      <c r="AC73" s="952"/>
      <c r="AD73" s="952"/>
      <c r="AE73" s="952"/>
      <c r="AF73" s="953"/>
      <c r="AG73" s="946"/>
      <c r="AH73" s="947"/>
      <c r="AI73" s="484"/>
      <c r="AJ73" s="482"/>
      <c r="AK73" s="482"/>
      <c r="AL73" s="481"/>
      <c r="AM73" s="481"/>
      <c r="AN73" s="480"/>
    </row>
    <row r="74" spans="1:40" ht="15.5" x14ac:dyDescent="0.35">
      <c r="A74" s="951"/>
      <c r="B74" s="952"/>
      <c r="C74" s="952"/>
      <c r="D74" s="952"/>
      <c r="E74" s="952"/>
      <c r="F74" s="952"/>
      <c r="G74" s="952"/>
      <c r="H74" s="952"/>
      <c r="I74" s="952"/>
      <c r="J74" s="952"/>
      <c r="K74" s="952"/>
      <c r="L74" s="952"/>
      <c r="M74" s="952"/>
      <c r="N74" s="952"/>
      <c r="O74" s="952"/>
      <c r="P74" s="952"/>
      <c r="Q74" s="952"/>
      <c r="R74" s="952"/>
      <c r="S74" s="952"/>
      <c r="T74" s="952"/>
      <c r="U74" s="952"/>
      <c r="V74" s="952"/>
      <c r="W74" s="952"/>
      <c r="X74" s="952"/>
      <c r="Y74" s="952"/>
      <c r="Z74" s="952"/>
      <c r="AA74" s="952"/>
      <c r="AB74" s="952"/>
      <c r="AC74" s="952"/>
      <c r="AD74" s="952"/>
      <c r="AE74" s="952"/>
      <c r="AF74" s="953"/>
      <c r="AG74" s="946"/>
      <c r="AH74" s="947"/>
      <c r="AI74" s="483"/>
      <c r="AJ74" s="482"/>
      <c r="AK74" s="482"/>
      <c r="AL74" s="481"/>
      <c r="AM74" s="481"/>
      <c r="AN74" s="480"/>
    </row>
    <row r="75" spans="1:40" ht="15.5" x14ac:dyDescent="0.35">
      <c r="A75" s="951"/>
      <c r="B75" s="952"/>
      <c r="C75" s="952"/>
      <c r="D75" s="952"/>
      <c r="E75" s="952"/>
      <c r="F75" s="952"/>
      <c r="G75" s="952"/>
      <c r="H75" s="952"/>
      <c r="I75" s="952"/>
      <c r="J75" s="952"/>
      <c r="K75" s="952"/>
      <c r="L75" s="952"/>
      <c r="M75" s="952"/>
      <c r="N75" s="952"/>
      <c r="O75" s="952"/>
      <c r="P75" s="952"/>
      <c r="Q75" s="952"/>
      <c r="R75" s="952"/>
      <c r="S75" s="952"/>
      <c r="T75" s="952"/>
      <c r="U75" s="952"/>
      <c r="V75" s="952"/>
      <c r="W75" s="952"/>
      <c r="X75" s="952"/>
      <c r="Y75" s="952"/>
      <c r="Z75" s="952"/>
      <c r="AA75" s="952"/>
      <c r="AB75" s="952"/>
      <c r="AC75" s="952"/>
      <c r="AD75" s="952"/>
      <c r="AE75" s="952"/>
      <c r="AF75" s="953"/>
      <c r="AG75" s="562"/>
      <c r="AH75" s="563"/>
      <c r="AI75" s="483"/>
      <c r="AJ75" s="482"/>
      <c r="AK75" s="482"/>
      <c r="AL75" s="481"/>
      <c r="AM75" s="481"/>
      <c r="AN75" s="480"/>
    </row>
    <row r="76" spans="1:40" ht="15.5" x14ac:dyDescent="0.35">
      <c r="A76" s="951"/>
      <c r="B76" s="952"/>
      <c r="C76" s="952"/>
      <c r="D76" s="952"/>
      <c r="E76" s="952"/>
      <c r="F76" s="952"/>
      <c r="G76" s="952"/>
      <c r="H76" s="952"/>
      <c r="I76" s="952"/>
      <c r="J76" s="952"/>
      <c r="K76" s="952"/>
      <c r="L76" s="952"/>
      <c r="M76" s="952"/>
      <c r="N76" s="952"/>
      <c r="O76" s="952"/>
      <c r="P76" s="952"/>
      <c r="Q76" s="952"/>
      <c r="R76" s="952"/>
      <c r="S76" s="952"/>
      <c r="T76" s="952"/>
      <c r="U76" s="952"/>
      <c r="V76" s="952"/>
      <c r="W76" s="952"/>
      <c r="X76" s="952"/>
      <c r="Y76" s="952"/>
      <c r="Z76" s="952"/>
      <c r="AA76" s="952"/>
      <c r="AB76" s="952"/>
      <c r="AC76" s="952"/>
      <c r="AD76" s="952"/>
      <c r="AE76" s="952"/>
      <c r="AF76" s="953"/>
      <c r="AG76" s="562"/>
      <c r="AH76" s="563"/>
      <c r="AI76" s="483"/>
      <c r="AJ76" s="482"/>
      <c r="AK76" s="482"/>
      <c r="AL76" s="481"/>
      <c r="AM76" s="481"/>
      <c r="AN76" s="480"/>
    </row>
    <row r="77" spans="1:40" ht="15.5" x14ac:dyDescent="0.35">
      <c r="A77" s="951"/>
      <c r="B77" s="952"/>
      <c r="C77" s="952"/>
      <c r="D77" s="952"/>
      <c r="E77" s="952"/>
      <c r="F77" s="952"/>
      <c r="G77" s="952"/>
      <c r="H77" s="952"/>
      <c r="I77" s="952"/>
      <c r="J77" s="952"/>
      <c r="K77" s="952"/>
      <c r="L77" s="952"/>
      <c r="M77" s="952"/>
      <c r="N77" s="952"/>
      <c r="O77" s="952"/>
      <c r="P77" s="952"/>
      <c r="Q77" s="952"/>
      <c r="R77" s="952"/>
      <c r="S77" s="952"/>
      <c r="T77" s="952"/>
      <c r="U77" s="952"/>
      <c r="V77" s="952"/>
      <c r="W77" s="952"/>
      <c r="X77" s="952"/>
      <c r="Y77" s="952"/>
      <c r="Z77" s="952"/>
      <c r="AA77" s="952"/>
      <c r="AB77" s="952"/>
      <c r="AC77" s="952"/>
      <c r="AD77" s="952"/>
      <c r="AE77" s="952"/>
      <c r="AF77" s="953"/>
      <c r="AG77" s="562"/>
      <c r="AH77" s="563"/>
      <c r="AI77" s="483"/>
      <c r="AJ77" s="482"/>
      <c r="AK77" s="482"/>
      <c r="AL77" s="481"/>
      <c r="AM77" s="481"/>
      <c r="AN77" s="480"/>
    </row>
    <row r="78" spans="1:40" ht="15.5" x14ac:dyDescent="0.35">
      <c r="A78" s="951"/>
      <c r="B78" s="952"/>
      <c r="C78" s="952"/>
      <c r="D78" s="952"/>
      <c r="E78" s="952"/>
      <c r="F78" s="952"/>
      <c r="G78" s="952"/>
      <c r="H78" s="952"/>
      <c r="I78" s="952"/>
      <c r="J78" s="952"/>
      <c r="K78" s="952"/>
      <c r="L78" s="952"/>
      <c r="M78" s="952"/>
      <c r="N78" s="952"/>
      <c r="O78" s="952"/>
      <c r="P78" s="952"/>
      <c r="Q78" s="952"/>
      <c r="R78" s="952"/>
      <c r="S78" s="952"/>
      <c r="T78" s="952"/>
      <c r="U78" s="952"/>
      <c r="V78" s="952"/>
      <c r="W78" s="952"/>
      <c r="X78" s="952"/>
      <c r="Y78" s="952"/>
      <c r="Z78" s="952"/>
      <c r="AA78" s="952"/>
      <c r="AB78" s="952"/>
      <c r="AC78" s="952"/>
      <c r="AD78" s="952"/>
      <c r="AE78" s="952"/>
      <c r="AF78" s="953"/>
      <c r="AG78" s="562"/>
      <c r="AH78" s="563"/>
      <c r="AI78" s="483"/>
      <c r="AJ78" s="482"/>
      <c r="AK78" s="482"/>
      <c r="AL78" s="481"/>
      <c r="AM78" s="481"/>
      <c r="AN78" s="480"/>
    </row>
    <row r="79" spans="1:40" ht="15.5" x14ac:dyDescent="0.35">
      <c r="A79" s="951"/>
      <c r="B79" s="952"/>
      <c r="C79" s="952"/>
      <c r="D79" s="952"/>
      <c r="E79" s="952"/>
      <c r="F79" s="952"/>
      <c r="G79" s="952"/>
      <c r="H79" s="952"/>
      <c r="I79" s="952"/>
      <c r="J79" s="952"/>
      <c r="K79" s="952"/>
      <c r="L79" s="952"/>
      <c r="M79" s="952"/>
      <c r="N79" s="952"/>
      <c r="O79" s="952"/>
      <c r="P79" s="952"/>
      <c r="Q79" s="952"/>
      <c r="R79" s="952"/>
      <c r="S79" s="952"/>
      <c r="T79" s="952"/>
      <c r="U79" s="952"/>
      <c r="V79" s="952"/>
      <c r="W79" s="952"/>
      <c r="X79" s="952"/>
      <c r="Y79" s="952"/>
      <c r="Z79" s="952"/>
      <c r="AA79" s="952"/>
      <c r="AB79" s="952"/>
      <c r="AC79" s="952"/>
      <c r="AD79" s="952"/>
      <c r="AE79" s="952"/>
      <c r="AF79" s="953"/>
      <c r="AG79" s="562"/>
      <c r="AH79" s="563"/>
      <c r="AI79" s="483"/>
      <c r="AJ79" s="482"/>
      <c r="AK79" s="482"/>
      <c r="AL79" s="481"/>
      <c r="AM79" s="481"/>
      <c r="AN79" s="480"/>
    </row>
    <row r="80" spans="1:40" ht="15.5" x14ac:dyDescent="0.35">
      <c r="A80" s="951"/>
      <c r="B80" s="952"/>
      <c r="C80" s="952"/>
      <c r="D80" s="952"/>
      <c r="E80" s="952"/>
      <c r="F80" s="952"/>
      <c r="G80" s="952"/>
      <c r="H80" s="952"/>
      <c r="I80" s="952"/>
      <c r="J80" s="952"/>
      <c r="K80" s="952"/>
      <c r="L80" s="952"/>
      <c r="M80" s="952"/>
      <c r="N80" s="952"/>
      <c r="O80" s="952"/>
      <c r="P80" s="952"/>
      <c r="Q80" s="952"/>
      <c r="R80" s="952"/>
      <c r="S80" s="952"/>
      <c r="T80" s="952"/>
      <c r="U80" s="952"/>
      <c r="V80" s="952"/>
      <c r="W80" s="952"/>
      <c r="X80" s="952"/>
      <c r="Y80" s="952"/>
      <c r="Z80" s="952"/>
      <c r="AA80" s="952"/>
      <c r="AB80" s="952"/>
      <c r="AC80" s="952"/>
      <c r="AD80" s="952"/>
      <c r="AE80" s="952"/>
      <c r="AF80" s="953"/>
      <c r="AG80" s="562"/>
      <c r="AH80" s="563"/>
      <c r="AI80" s="483"/>
      <c r="AJ80" s="482"/>
      <c r="AK80" s="482"/>
      <c r="AL80" s="481"/>
      <c r="AM80" s="481"/>
      <c r="AN80" s="480"/>
    </row>
    <row r="81" spans="1:40" ht="15.5" x14ac:dyDescent="0.35">
      <c r="A81" s="951"/>
      <c r="B81" s="952"/>
      <c r="C81" s="952"/>
      <c r="D81" s="952"/>
      <c r="E81" s="952"/>
      <c r="F81" s="952"/>
      <c r="G81" s="952"/>
      <c r="H81" s="952"/>
      <c r="I81" s="952"/>
      <c r="J81" s="952"/>
      <c r="K81" s="952"/>
      <c r="L81" s="952"/>
      <c r="M81" s="952"/>
      <c r="N81" s="952"/>
      <c r="O81" s="952"/>
      <c r="P81" s="952"/>
      <c r="Q81" s="952"/>
      <c r="R81" s="952"/>
      <c r="S81" s="952"/>
      <c r="T81" s="952"/>
      <c r="U81" s="952"/>
      <c r="V81" s="952"/>
      <c r="W81" s="952"/>
      <c r="X81" s="952"/>
      <c r="Y81" s="952"/>
      <c r="Z81" s="952"/>
      <c r="AA81" s="952"/>
      <c r="AB81" s="952"/>
      <c r="AC81" s="952"/>
      <c r="AD81" s="952"/>
      <c r="AE81" s="952"/>
      <c r="AF81" s="953"/>
      <c r="AG81" s="562"/>
      <c r="AH81" s="563"/>
      <c r="AI81" s="483"/>
      <c r="AJ81" s="482"/>
      <c r="AK81" s="482"/>
      <c r="AL81" s="481"/>
      <c r="AM81" s="481"/>
      <c r="AN81" s="480"/>
    </row>
    <row r="82" spans="1:40" ht="15.5" x14ac:dyDescent="0.35">
      <c r="A82" s="951"/>
      <c r="B82" s="952"/>
      <c r="C82" s="952"/>
      <c r="D82" s="952"/>
      <c r="E82" s="952"/>
      <c r="F82" s="952"/>
      <c r="G82" s="952"/>
      <c r="H82" s="952"/>
      <c r="I82" s="952"/>
      <c r="J82" s="952"/>
      <c r="K82" s="952"/>
      <c r="L82" s="952"/>
      <c r="M82" s="952"/>
      <c r="N82" s="952"/>
      <c r="O82" s="952"/>
      <c r="P82" s="952"/>
      <c r="Q82" s="952"/>
      <c r="R82" s="952"/>
      <c r="S82" s="952"/>
      <c r="T82" s="952"/>
      <c r="U82" s="952"/>
      <c r="V82" s="952"/>
      <c r="W82" s="952"/>
      <c r="X82" s="952"/>
      <c r="Y82" s="952"/>
      <c r="Z82" s="952"/>
      <c r="AA82" s="952"/>
      <c r="AB82" s="952"/>
      <c r="AC82" s="952"/>
      <c r="AD82" s="952"/>
      <c r="AE82" s="952"/>
      <c r="AF82" s="953"/>
      <c r="AG82" s="946"/>
      <c r="AH82" s="947"/>
      <c r="AI82" s="483"/>
      <c r="AJ82" s="482"/>
      <c r="AK82" s="482"/>
      <c r="AL82" s="481"/>
      <c r="AM82" s="481"/>
      <c r="AN82" s="480"/>
    </row>
    <row r="83" spans="1:40" ht="15.5" x14ac:dyDescent="0.35">
      <c r="A83" s="951"/>
      <c r="B83" s="952"/>
      <c r="C83" s="952"/>
      <c r="D83" s="952"/>
      <c r="E83" s="952"/>
      <c r="F83" s="952"/>
      <c r="G83" s="952"/>
      <c r="H83" s="952"/>
      <c r="I83" s="952"/>
      <c r="J83" s="952"/>
      <c r="K83" s="952"/>
      <c r="L83" s="952"/>
      <c r="M83" s="952"/>
      <c r="N83" s="952"/>
      <c r="O83" s="952"/>
      <c r="P83" s="952"/>
      <c r="Q83" s="952"/>
      <c r="R83" s="952"/>
      <c r="S83" s="952"/>
      <c r="T83" s="952"/>
      <c r="U83" s="952"/>
      <c r="V83" s="952"/>
      <c r="W83" s="952"/>
      <c r="X83" s="952"/>
      <c r="Y83" s="952"/>
      <c r="Z83" s="952"/>
      <c r="AA83" s="952"/>
      <c r="AB83" s="952"/>
      <c r="AC83" s="952"/>
      <c r="AD83" s="952"/>
      <c r="AE83" s="952"/>
      <c r="AF83" s="953"/>
      <c r="AG83" s="946"/>
      <c r="AH83" s="947"/>
      <c r="AI83" s="483"/>
      <c r="AJ83" s="482"/>
      <c r="AK83" s="482"/>
      <c r="AL83" s="481"/>
      <c r="AM83" s="481"/>
      <c r="AN83" s="480"/>
    </row>
    <row r="84" spans="1:40" ht="15.5" x14ac:dyDescent="0.35">
      <c r="A84" s="951"/>
      <c r="B84" s="952"/>
      <c r="C84" s="952"/>
      <c r="D84" s="952"/>
      <c r="E84" s="952"/>
      <c r="F84" s="952"/>
      <c r="G84" s="952"/>
      <c r="H84" s="952"/>
      <c r="I84" s="952"/>
      <c r="J84" s="952"/>
      <c r="K84" s="952"/>
      <c r="L84" s="952"/>
      <c r="M84" s="952"/>
      <c r="N84" s="952"/>
      <c r="O84" s="952"/>
      <c r="P84" s="952"/>
      <c r="Q84" s="952"/>
      <c r="R84" s="952"/>
      <c r="S84" s="952"/>
      <c r="T84" s="952"/>
      <c r="U84" s="952"/>
      <c r="V84" s="952"/>
      <c r="W84" s="952"/>
      <c r="X84" s="952"/>
      <c r="Y84" s="952"/>
      <c r="Z84" s="952"/>
      <c r="AA84" s="952"/>
      <c r="AB84" s="952"/>
      <c r="AC84" s="952"/>
      <c r="AD84" s="952"/>
      <c r="AE84" s="952"/>
      <c r="AF84" s="953"/>
      <c r="AG84" s="946"/>
      <c r="AH84" s="947"/>
      <c r="AI84" s="483"/>
      <c r="AJ84" s="482"/>
      <c r="AK84" s="482"/>
      <c r="AL84" s="481"/>
      <c r="AM84" s="481"/>
      <c r="AN84" s="480"/>
    </row>
    <row r="85" spans="1:40" ht="15.5" x14ac:dyDescent="0.35">
      <c r="A85" s="951"/>
      <c r="B85" s="952"/>
      <c r="C85" s="952"/>
      <c r="D85" s="952"/>
      <c r="E85" s="952"/>
      <c r="F85" s="952"/>
      <c r="G85" s="952"/>
      <c r="H85" s="952"/>
      <c r="I85" s="952"/>
      <c r="J85" s="952"/>
      <c r="K85" s="952"/>
      <c r="L85" s="952"/>
      <c r="M85" s="952"/>
      <c r="N85" s="952"/>
      <c r="O85" s="952"/>
      <c r="P85" s="952"/>
      <c r="Q85" s="952"/>
      <c r="R85" s="952"/>
      <c r="S85" s="952"/>
      <c r="T85" s="952"/>
      <c r="U85" s="952"/>
      <c r="V85" s="952"/>
      <c r="W85" s="952"/>
      <c r="X85" s="952"/>
      <c r="Y85" s="952"/>
      <c r="Z85" s="952"/>
      <c r="AA85" s="952"/>
      <c r="AB85" s="952"/>
      <c r="AC85" s="952"/>
      <c r="AD85" s="952"/>
      <c r="AE85" s="952"/>
      <c r="AF85" s="953"/>
      <c r="AG85" s="946"/>
      <c r="AH85" s="947"/>
      <c r="AI85" s="483"/>
      <c r="AJ85" s="482"/>
      <c r="AK85" s="482"/>
      <c r="AL85" s="481"/>
      <c r="AM85" s="481"/>
      <c r="AN85" s="480"/>
    </row>
    <row r="86" spans="1:40" ht="15.5" x14ac:dyDescent="0.35">
      <c r="A86" s="951"/>
      <c r="B86" s="952"/>
      <c r="C86" s="952"/>
      <c r="D86" s="952"/>
      <c r="E86" s="952"/>
      <c r="F86" s="952"/>
      <c r="G86" s="952"/>
      <c r="H86" s="952"/>
      <c r="I86" s="952"/>
      <c r="J86" s="952"/>
      <c r="K86" s="952"/>
      <c r="L86" s="952"/>
      <c r="M86" s="952"/>
      <c r="N86" s="952"/>
      <c r="O86" s="952"/>
      <c r="P86" s="952"/>
      <c r="Q86" s="952"/>
      <c r="R86" s="952"/>
      <c r="S86" s="952"/>
      <c r="T86" s="952"/>
      <c r="U86" s="952"/>
      <c r="V86" s="952"/>
      <c r="W86" s="952"/>
      <c r="X86" s="952"/>
      <c r="Y86" s="952"/>
      <c r="Z86" s="952"/>
      <c r="AA86" s="952"/>
      <c r="AB86" s="952"/>
      <c r="AC86" s="952"/>
      <c r="AD86" s="952"/>
      <c r="AE86" s="952"/>
      <c r="AF86" s="953"/>
      <c r="AG86" s="944"/>
      <c r="AH86" s="945"/>
      <c r="AI86" s="568"/>
      <c r="AJ86" s="564"/>
      <c r="AK86" s="565"/>
      <c r="AL86" s="565"/>
      <c r="AM86" s="566"/>
      <c r="AN86" s="567"/>
    </row>
    <row r="87" spans="1:40" ht="15.5" x14ac:dyDescent="0.35">
      <c r="A87" s="951"/>
      <c r="B87" s="952"/>
      <c r="C87" s="952"/>
      <c r="D87" s="952"/>
      <c r="E87" s="952"/>
      <c r="F87" s="952"/>
      <c r="G87" s="952"/>
      <c r="H87" s="952"/>
      <c r="I87" s="952"/>
      <c r="J87" s="952"/>
      <c r="K87" s="952"/>
      <c r="L87" s="952"/>
      <c r="M87" s="952"/>
      <c r="N87" s="952"/>
      <c r="O87" s="952"/>
      <c r="P87" s="952"/>
      <c r="Q87" s="952"/>
      <c r="R87" s="952"/>
      <c r="S87" s="952"/>
      <c r="T87" s="952"/>
      <c r="U87" s="952"/>
      <c r="V87" s="952"/>
      <c r="W87" s="952"/>
      <c r="X87" s="952"/>
      <c r="Y87" s="952"/>
      <c r="Z87" s="952"/>
      <c r="AA87" s="952"/>
      <c r="AB87" s="952"/>
      <c r="AC87" s="952"/>
      <c r="AD87" s="952"/>
      <c r="AE87" s="952"/>
      <c r="AF87" s="953"/>
      <c r="AG87" s="487"/>
      <c r="AH87" s="486"/>
      <c r="AI87" s="483"/>
      <c r="AJ87" s="482"/>
      <c r="AK87" s="481"/>
      <c r="AL87" s="481"/>
      <c r="AM87" s="485"/>
      <c r="AN87" s="480"/>
    </row>
    <row r="88" spans="1:40" ht="15.5" x14ac:dyDescent="0.35">
      <c r="A88" s="951"/>
      <c r="B88" s="952"/>
      <c r="C88" s="952"/>
      <c r="D88" s="952"/>
      <c r="E88" s="952"/>
      <c r="F88" s="952"/>
      <c r="G88" s="952"/>
      <c r="H88" s="952"/>
      <c r="I88" s="952"/>
      <c r="J88" s="952"/>
      <c r="K88" s="952"/>
      <c r="L88" s="952"/>
      <c r="M88" s="952"/>
      <c r="N88" s="952"/>
      <c r="O88" s="952"/>
      <c r="P88" s="952"/>
      <c r="Q88" s="952"/>
      <c r="R88" s="952"/>
      <c r="S88" s="952"/>
      <c r="T88" s="952"/>
      <c r="U88" s="952"/>
      <c r="V88" s="952"/>
      <c r="W88" s="952"/>
      <c r="X88" s="952"/>
      <c r="Y88" s="952"/>
      <c r="Z88" s="952"/>
      <c r="AA88" s="952"/>
      <c r="AB88" s="952"/>
      <c r="AC88" s="952"/>
      <c r="AD88" s="952"/>
      <c r="AE88" s="952"/>
      <c r="AF88" s="953"/>
      <c r="AG88" s="944"/>
      <c r="AH88" s="945"/>
      <c r="AI88" s="484"/>
      <c r="AJ88" s="482"/>
      <c r="AK88" s="482"/>
      <c r="AL88" s="481"/>
      <c r="AM88" s="481"/>
      <c r="AN88" s="480"/>
    </row>
    <row r="89" spans="1:40" ht="15.5" x14ac:dyDescent="0.35">
      <c r="A89" s="951"/>
      <c r="B89" s="952"/>
      <c r="C89" s="952"/>
      <c r="D89" s="952"/>
      <c r="E89" s="952"/>
      <c r="F89" s="952"/>
      <c r="G89" s="952"/>
      <c r="H89" s="952"/>
      <c r="I89" s="952"/>
      <c r="J89" s="952"/>
      <c r="K89" s="952"/>
      <c r="L89" s="952"/>
      <c r="M89" s="952"/>
      <c r="N89" s="952"/>
      <c r="O89" s="952"/>
      <c r="P89" s="952"/>
      <c r="Q89" s="952"/>
      <c r="R89" s="952"/>
      <c r="S89" s="952"/>
      <c r="T89" s="952"/>
      <c r="U89" s="952"/>
      <c r="V89" s="952"/>
      <c r="W89" s="952"/>
      <c r="X89" s="952"/>
      <c r="Y89" s="952"/>
      <c r="Z89" s="952"/>
      <c r="AA89" s="952"/>
      <c r="AB89" s="952"/>
      <c r="AC89" s="952"/>
      <c r="AD89" s="952"/>
      <c r="AE89" s="952"/>
      <c r="AF89" s="953"/>
      <c r="AG89" s="944"/>
      <c r="AH89" s="945"/>
      <c r="AI89" s="483"/>
      <c r="AJ89" s="564"/>
      <c r="AK89" s="565"/>
      <c r="AL89" s="565"/>
      <c r="AM89" s="566"/>
      <c r="AN89" s="567"/>
    </row>
    <row r="90" spans="1:40" ht="15.5" x14ac:dyDescent="0.35">
      <c r="A90" s="951"/>
      <c r="B90" s="952"/>
      <c r="C90" s="952"/>
      <c r="D90" s="952"/>
      <c r="E90" s="952"/>
      <c r="F90" s="952"/>
      <c r="G90" s="952"/>
      <c r="H90" s="952"/>
      <c r="I90" s="952"/>
      <c r="J90" s="952"/>
      <c r="K90" s="952"/>
      <c r="L90" s="952"/>
      <c r="M90" s="952"/>
      <c r="N90" s="952"/>
      <c r="O90" s="952"/>
      <c r="P90" s="952"/>
      <c r="Q90" s="952"/>
      <c r="R90" s="952"/>
      <c r="S90" s="952"/>
      <c r="T90" s="952"/>
      <c r="U90" s="952"/>
      <c r="V90" s="952"/>
      <c r="W90" s="952"/>
      <c r="X90" s="952"/>
      <c r="Y90" s="952"/>
      <c r="Z90" s="952"/>
      <c r="AA90" s="952"/>
      <c r="AB90" s="952"/>
      <c r="AC90" s="952"/>
      <c r="AD90" s="952"/>
      <c r="AE90" s="952"/>
      <c r="AF90" s="953"/>
      <c r="AG90" s="944"/>
      <c r="AH90" s="945"/>
      <c r="AI90" s="483"/>
      <c r="AJ90" s="482"/>
      <c r="AK90" s="481"/>
      <c r="AL90" s="481"/>
      <c r="AM90" s="485"/>
      <c r="AN90" s="480"/>
    </row>
    <row r="91" spans="1:40" ht="15.5" x14ac:dyDescent="0.35">
      <c r="A91" s="951"/>
      <c r="B91" s="952"/>
      <c r="C91" s="952"/>
      <c r="D91" s="952"/>
      <c r="E91" s="952"/>
      <c r="F91" s="952"/>
      <c r="G91" s="952"/>
      <c r="H91" s="952"/>
      <c r="I91" s="952"/>
      <c r="J91" s="952"/>
      <c r="K91" s="952"/>
      <c r="L91" s="952"/>
      <c r="M91" s="952"/>
      <c r="N91" s="952"/>
      <c r="O91" s="952"/>
      <c r="P91" s="952"/>
      <c r="Q91" s="952"/>
      <c r="R91" s="952"/>
      <c r="S91" s="952"/>
      <c r="T91" s="952"/>
      <c r="U91" s="952"/>
      <c r="V91" s="952"/>
      <c r="W91" s="952"/>
      <c r="X91" s="952"/>
      <c r="Y91" s="952"/>
      <c r="Z91" s="952"/>
      <c r="AA91" s="952"/>
      <c r="AB91" s="952"/>
      <c r="AC91" s="952"/>
      <c r="AD91" s="952"/>
      <c r="AE91" s="952"/>
      <c r="AF91" s="953"/>
      <c r="AG91" s="944"/>
      <c r="AH91" s="945"/>
      <c r="AI91" s="483"/>
      <c r="AJ91" s="564"/>
      <c r="AK91" s="565"/>
      <c r="AL91" s="565"/>
      <c r="AM91" s="566"/>
      <c r="AN91" s="567"/>
    </row>
    <row r="92" spans="1:40" ht="15.5" x14ac:dyDescent="0.35">
      <c r="A92" s="951"/>
      <c r="B92" s="952"/>
      <c r="C92" s="952"/>
      <c r="D92" s="952"/>
      <c r="E92" s="952"/>
      <c r="F92" s="952"/>
      <c r="G92" s="952"/>
      <c r="H92" s="952"/>
      <c r="I92" s="952"/>
      <c r="J92" s="952"/>
      <c r="K92" s="952"/>
      <c r="L92" s="952"/>
      <c r="M92" s="952"/>
      <c r="N92" s="952"/>
      <c r="O92" s="952"/>
      <c r="P92" s="952"/>
      <c r="Q92" s="952"/>
      <c r="R92" s="952"/>
      <c r="S92" s="952"/>
      <c r="T92" s="952"/>
      <c r="U92" s="952"/>
      <c r="V92" s="952"/>
      <c r="W92" s="952"/>
      <c r="X92" s="952"/>
      <c r="Y92" s="952"/>
      <c r="Z92" s="952"/>
      <c r="AA92" s="952"/>
      <c r="AB92" s="952"/>
      <c r="AC92" s="952"/>
      <c r="AD92" s="952"/>
      <c r="AE92" s="952"/>
      <c r="AF92" s="953"/>
      <c r="AG92" s="946"/>
      <c r="AH92" s="947"/>
      <c r="AI92" s="483"/>
      <c r="AJ92" s="482"/>
      <c r="AK92" s="481"/>
      <c r="AL92" s="481"/>
      <c r="AM92" s="481"/>
      <c r="AN92" s="480"/>
    </row>
    <row r="93" spans="1:40" ht="16" thickBot="1" x14ac:dyDescent="0.4">
      <c r="A93" s="951"/>
      <c r="B93" s="952"/>
      <c r="C93" s="952"/>
      <c r="D93" s="952"/>
      <c r="E93" s="952"/>
      <c r="F93" s="952"/>
      <c r="G93" s="952"/>
      <c r="H93" s="952"/>
      <c r="I93" s="952"/>
      <c r="J93" s="952"/>
      <c r="K93" s="952"/>
      <c r="L93" s="952"/>
      <c r="M93" s="952"/>
      <c r="N93" s="952"/>
      <c r="O93" s="952"/>
      <c r="P93" s="952"/>
      <c r="Q93" s="952"/>
      <c r="R93" s="952"/>
      <c r="S93" s="952"/>
      <c r="T93" s="952"/>
      <c r="U93" s="952"/>
      <c r="V93" s="952"/>
      <c r="W93" s="952"/>
      <c r="X93" s="952"/>
      <c r="Y93" s="952"/>
      <c r="Z93" s="952"/>
      <c r="AA93" s="952"/>
      <c r="AB93" s="952"/>
      <c r="AC93" s="952"/>
      <c r="AD93" s="952"/>
      <c r="AE93" s="952"/>
      <c r="AF93" s="953"/>
      <c r="AG93" s="930"/>
      <c r="AH93" s="931"/>
      <c r="AI93" s="479"/>
      <c r="AJ93" s="478"/>
      <c r="AK93" s="478"/>
      <c r="AL93" s="478"/>
      <c r="AM93" s="478"/>
      <c r="AN93" s="477"/>
    </row>
    <row r="94" spans="1:40" ht="15.5" x14ac:dyDescent="0.35">
      <c r="A94" s="951"/>
      <c r="B94" s="952"/>
      <c r="C94" s="952"/>
      <c r="D94" s="952"/>
      <c r="E94" s="952"/>
      <c r="F94" s="952"/>
      <c r="G94" s="952"/>
      <c r="H94" s="952"/>
      <c r="I94" s="952"/>
      <c r="J94" s="952"/>
      <c r="K94" s="952"/>
      <c r="L94" s="952"/>
      <c r="M94" s="952"/>
      <c r="N94" s="952"/>
      <c r="O94" s="952"/>
      <c r="P94" s="952"/>
      <c r="Q94" s="952"/>
      <c r="R94" s="952"/>
      <c r="S94" s="952"/>
      <c r="T94" s="952"/>
      <c r="U94" s="952"/>
      <c r="V94" s="952"/>
      <c r="W94" s="952"/>
      <c r="X94" s="952"/>
      <c r="Y94" s="952"/>
      <c r="Z94" s="952"/>
      <c r="AA94" s="952"/>
      <c r="AB94" s="952"/>
      <c r="AC94" s="952"/>
      <c r="AD94" s="952"/>
      <c r="AE94" s="952"/>
      <c r="AF94" s="953"/>
      <c r="AG94" s="932" t="s">
        <v>433</v>
      </c>
      <c r="AH94" s="933"/>
      <c r="AI94" s="933"/>
      <c r="AJ94" s="933"/>
      <c r="AK94" s="933"/>
      <c r="AL94" s="933"/>
      <c r="AM94" s="934"/>
      <c r="AN94" s="476">
        <f>SUM(AN65:AN93)</f>
        <v>240</v>
      </c>
    </row>
    <row r="95" spans="1:40" ht="15.5" x14ac:dyDescent="0.35">
      <c r="A95" s="951"/>
      <c r="B95" s="952"/>
      <c r="C95" s="952"/>
      <c r="D95" s="952"/>
      <c r="E95" s="952"/>
      <c r="F95" s="952"/>
      <c r="G95" s="952"/>
      <c r="H95" s="952"/>
      <c r="I95" s="952"/>
      <c r="J95" s="952"/>
      <c r="K95" s="952"/>
      <c r="L95" s="952"/>
      <c r="M95" s="952"/>
      <c r="N95" s="952"/>
      <c r="O95" s="952"/>
      <c r="P95" s="952"/>
      <c r="Q95" s="952"/>
      <c r="R95" s="952"/>
      <c r="S95" s="952"/>
      <c r="T95" s="952"/>
      <c r="U95" s="952"/>
      <c r="V95" s="952"/>
      <c r="W95" s="952"/>
      <c r="X95" s="952"/>
      <c r="Y95" s="952"/>
      <c r="Z95" s="952"/>
      <c r="AA95" s="952"/>
      <c r="AB95" s="952"/>
      <c r="AC95" s="952"/>
      <c r="AD95" s="952"/>
      <c r="AE95" s="952"/>
      <c r="AF95" s="953"/>
      <c r="AG95" s="935"/>
      <c r="AH95" s="936"/>
      <c r="AI95" s="936"/>
      <c r="AJ95" s="936"/>
      <c r="AK95" s="936"/>
      <c r="AL95" s="936"/>
      <c r="AM95" s="937"/>
      <c r="AN95" s="475"/>
    </row>
    <row r="96" spans="1:40" ht="18.5" thickBot="1" x14ac:dyDescent="0.45">
      <c r="A96" s="954"/>
      <c r="B96" s="955"/>
      <c r="C96" s="955"/>
      <c r="D96" s="955"/>
      <c r="E96" s="955"/>
      <c r="F96" s="955"/>
      <c r="G96" s="955"/>
      <c r="H96" s="955"/>
      <c r="I96" s="955"/>
      <c r="J96" s="955"/>
      <c r="K96" s="955"/>
      <c r="L96" s="955"/>
      <c r="M96" s="955"/>
      <c r="N96" s="955"/>
      <c r="O96" s="955"/>
      <c r="P96" s="955"/>
      <c r="Q96" s="955"/>
      <c r="R96" s="955"/>
      <c r="S96" s="955"/>
      <c r="T96" s="955"/>
      <c r="U96" s="955"/>
      <c r="V96" s="955"/>
      <c r="W96" s="955"/>
      <c r="X96" s="955"/>
      <c r="Y96" s="955"/>
      <c r="Z96" s="955"/>
      <c r="AA96" s="955"/>
      <c r="AB96" s="955"/>
      <c r="AC96" s="955"/>
      <c r="AD96" s="955"/>
      <c r="AE96" s="955"/>
      <c r="AF96" s="956"/>
      <c r="AG96" s="938" t="s">
        <v>432</v>
      </c>
      <c r="AH96" s="939"/>
      <c r="AI96" s="939"/>
      <c r="AJ96" s="939"/>
      <c r="AK96" s="939"/>
      <c r="AL96" s="939"/>
      <c r="AM96" s="940"/>
      <c r="AN96" s="474">
        <f>AN94-AN95</f>
        <v>240</v>
      </c>
    </row>
    <row r="97" spans="1:40" ht="15.5" x14ac:dyDescent="0.35">
      <c r="A97" s="473"/>
      <c r="B97" s="472"/>
      <c r="C97" s="468"/>
      <c r="D97" s="468"/>
      <c r="E97" s="468"/>
      <c r="F97" s="468"/>
      <c r="G97" s="468"/>
      <c r="H97" s="469"/>
      <c r="I97" s="468"/>
      <c r="J97" s="468"/>
      <c r="K97" s="468"/>
      <c r="L97" s="468"/>
      <c r="M97" s="468"/>
      <c r="N97" s="468"/>
      <c r="O97" s="468"/>
      <c r="P97" s="468"/>
      <c r="Q97" s="468"/>
      <c r="R97" s="468"/>
      <c r="S97" s="941"/>
      <c r="T97" s="941"/>
      <c r="U97" s="941"/>
      <c r="V97" s="941"/>
      <c r="W97" s="941"/>
      <c r="X97" s="941"/>
      <c r="Y97" s="941"/>
      <c r="Z97" s="941"/>
      <c r="AA97" s="941"/>
      <c r="AB97" s="941"/>
      <c r="AC97" s="941"/>
      <c r="AD97" s="941"/>
      <c r="AE97" s="941"/>
      <c r="AF97" s="941"/>
      <c r="AG97" s="941"/>
      <c r="AH97" s="941"/>
      <c r="AI97" s="471"/>
      <c r="AJ97" s="470"/>
      <c r="AK97" s="469"/>
      <c r="AL97" s="468"/>
      <c r="AM97" s="468"/>
      <c r="AN97" s="467"/>
    </row>
    <row r="98" spans="1:40" ht="15.5" x14ac:dyDescent="0.35">
      <c r="A98" s="463"/>
      <c r="B98" s="462"/>
      <c r="H98" s="461"/>
      <c r="S98" s="942"/>
      <c r="T98" s="942"/>
      <c r="U98" s="942"/>
      <c r="V98" s="942"/>
      <c r="W98" s="942"/>
      <c r="X98" s="942"/>
      <c r="Y98" s="942"/>
      <c r="Z98" s="942"/>
      <c r="AA98" s="942"/>
      <c r="AB98" s="942"/>
      <c r="AC98" s="942"/>
      <c r="AD98" s="942"/>
      <c r="AE98" s="942"/>
      <c r="AF98" s="942"/>
      <c r="AG98" s="942"/>
      <c r="AH98" s="942"/>
      <c r="AI98" s="466"/>
      <c r="AJ98" s="465"/>
      <c r="AK98" s="461"/>
      <c r="AN98" s="464"/>
    </row>
    <row r="99" spans="1:40" ht="15.5" x14ac:dyDescent="0.35">
      <c r="A99" s="463"/>
      <c r="B99" s="462"/>
      <c r="H99" s="461"/>
      <c r="S99" s="942"/>
      <c r="T99" s="942"/>
      <c r="U99" s="942"/>
      <c r="V99" s="942"/>
      <c r="W99" s="942"/>
      <c r="X99" s="942"/>
      <c r="Y99" s="942"/>
      <c r="Z99" s="942"/>
      <c r="AA99" s="942"/>
      <c r="AB99" s="942"/>
      <c r="AC99" s="942"/>
      <c r="AD99" s="942"/>
      <c r="AE99" s="942"/>
      <c r="AF99" s="942"/>
      <c r="AG99" s="942"/>
      <c r="AH99" s="942"/>
      <c r="AI99" s="466"/>
      <c r="AJ99" s="465"/>
      <c r="AK99" s="461"/>
      <c r="AN99" s="464"/>
    </row>
    <row r="100" spans="1:40" ht="15.5" x14ac:dyDescent="0.35">
      <c r="A100" s="463"/>
      <c r="B100" s="462"/>
      <c r="H100" s="461"/>
      <c r="S100" s="942"/>
      <c r="T100" s="942"/>
      <c r="U100" s="942"/>
      <c r="V100" s="942"/>
      <c r="W100" s="942"/>
      <c r="X100" s="942"/>
      <c r="Y100" s="942"/>
      <c r="Z100" s="942"/>
      <c r="AA100" s="942"/>
      <c r="AB100" s="942"/>
      <c r="AC100" s="942"/>
      <c r="AD100" s="942"/>
      <c r="AE100" s="942"/>
      <c r="AF100" s="942"/>
      <c r="AG100" s="942"/>
      <c r="AH100" s="942"/>
      <c r="AI100" s="466"/>
      <c r="AJ100" s="465"/>
      <c r="AK100" s="461"/>
      <c r="AN100" s="464"/>
    </row>
    <row r="101" spans="1:40" ht="15.5" x14ac:dyDescent="0.35">
      <c r="A101" s="463"/>
      <c r="B101" s="462"/>
      <c r="H101" s="461"/>
      <c r="S101" s="942"/>
      <c r="T101" s="942"/>
      <c r="U101" s="942"/>
      <c r="V101" s="942"/>
      <c r="W101" s="942"/>
      <c r="X101" s="942"/>
      <c r="Y101" s="942"/>
      <c r="Z101" s="942"/>
      <c r="AA101" s="942"/>
      <c r="AB101" s="942"/>
      <c r="AC101" s="942"/>
      <c r="AD101" s="942"/>
      <c r="AE101" s="942"/>
      <c r="AF101" s="942"/>
      <c r="AG101" s="942"/>
      <c r="AH101" s="942"/>
      <c r="AI101" s="466"/>
      <c r="AJ101" s="465"/>
      <c r="AK101" s="461"/>
      <c r="AN101" s="464"/>
    </row>
    <row r="102" spans="1:40" ht="15.5" x14ac:dyDescent="0.35">
      <c r="A102" s="463"/>
      <c r="B102" s="462"/>
      <c r="H102" s="461"/>
      <c r="S102" s="942"/>
      <c r="T102" s="942"/>
      <c r="U102" s="942"/>
      <c r="V102" s="942"/>
      <c r="W102" s="942"/>
      <c r="X102" s="942"/>
      <c r="Y102" s="942"/>
      <c r="Z102" s="942"/>
      <c r="AA102" s="942"/>
      <c r="AB102" s="942"/>
      <c r="AC102" s="942"/>
      <c r="AD102" s="942"/>
      <c r="AE102" s="942"/>
      <c r="AF102" s="942"/>
      <c r="AG102" s="942"/>
      <c r="AH102" s="942"/>
      <c r="AI102" s="466"/>
      <c r="AJ102" s="465"/>
      <c r="AK102" s="461"/>
      <c r="AN102" s="464"/>
    </row>
    <row r="103" spans="1:40" ht="15.5" x14ac:dyDescent="0.35">
      <c r="A103" s="463"/>
      <c r="B103" s="462"/>
      <c r="H103" s="461"/>
      <c r="S103" s="942"/>
      <c r="T103" s="942"/>
      <c r="U103" s="942"/>
      <c r="V103" s="942"/>
      <c r="W103" s="942"/>
      <c r="X103" s="942"/>
      <c r="Y103" s="942"/>
      <c r="Z103" s="942"/>
      <c r="AA103" s="942"/>
      <c r="AB103" s="942"/>
      <c r="AC103" s="942"/>
      <c r="AD103" s="942"/>
      <c r="AE103" s="942"/>
      <c r="AF103" s="942"/>
      <c r="AG103" s="942"/>
      <c r="AH103" s="942"/>
      <c r="AI103" s="922" t="s">
        <v>723</v>
      </c>
      <c r="AJ103" s="923"/>
      <c r="AK103" s="923"/>
      <c r="AL103" s="923"/>
      <c r="AM103" s="923"/>
      <c r="AN103" s="924"/>
    </row>
    <row r="104" spans="1:40" ht="13" x14ac:dyDescent="0.3">
      <c r="A104" s="920"/>
      <c r="B104" s="921"/>
      <c r="C104" s="921"/>
      <c r="D104" s="921"/>
      <c r="E104" s="921"/>
      <c r="F104" s="921"/>
      <c r="G104" s="921"/>
      <c r="H104" s="921"/>
      <c r="I104" s="921"/>
      <c r="J104" s="921"/>
      <c r="K104" s="921"/>
      <c r="L104" s="921"/>
      <c r="M104" s="921"/>
      <c r="N104" s="921"/>
      <c r="O104" s="921"/>
      <c r="P104" s="921"/>
      <c r="Q104" s="921"/>
      <c r="R104" s="921"/>
      <c r="S104" s="942"/>
      <c r="T104" s="942"/>
      <c r="U104" s="942"/>
      <c r="V104" s="942"/>
      <c r="W104" s="942"/>
      <c r="X104" s="942"/>
      <c r="Y104" s="942"/>
      <c r="Z104" s="942"/>
      <c r="AA104" s="942"/>
      <c r="AB104" s="942"/>
      <c r="AC104" s="942"/>
      <c r="AD104" s="942"/>
      <c r="AE104" s="942"/>
      <c r="AF104" s="942"/>
      <c r="AG104" s="942"/>
      <c r="AH104" s="942"/>
      <c r="AI104" s="922" t="s">
        <v>724</v>
      </c>
      <c r="AJ104" s="923"/>
      <c r="AK104" s="923"/>
      <c r="AL104" s="923"/>
      <c r="AM104" s="923"/>
      <c r="AN104" s="924"/>
    </row>
    <row r="105" spans="1:40" ht="13" x14ac:dyDescent="0.3">
      <c r="A105" s="920"/>
      <c r="B105" s="921"/>
      <c r="C105" s="921"/>
      <c r="D105" s="921"/>
      <c r="E105" s="921"/>
      <c r="F105" s="921"/>
      <c r="G105" s="921"/>
      <c r="H105" s="921"/>
      <c r="I105" s="921"/>
      <c r="J105" s="921"/>
      <c r="K105" s="921"/>
      <c r="L105" s="921"/>
      <c r="M105" s="921"/>
      <c r="N105" s="921"/>
      <c r="O105" s="921"/>
      <c r="P105" s="921"/>
      <c r="Q105" s="921"/>
      <c r="R105" s="921"/>
      <c r="S105" s="942"/>
      <c r="T105" s="942"/>
      <c r="U105" s="942"/>
      <c r="V105" s="942"/>
      <c r="W105" s="942"/>
      <c r="X105" s="942"/>
      <c r="Y105" s="942"/>
      <c r="Z105" s="942"/>
      <c r="AA105" s="942"/>
      <c r="AB105" s="942"/>
      <c r="AC105" s="942"/>
      <c r="AD105" s="942"/>
      <c r="AE105" s="942"/>
      <c r="AF105" s="942"/>
      <c r="AG105" s="942"/>
      <c r="AH105" s="942"/>
      <c r="AI105" s="922" t="s">
        <v>726</v>
      </c>
      <c r="AJ105" s="923"/>
      <c r="AK105" s="923"/>
      <c r="AL105" s="923"/>
      <c r="AM105" s="923"/>
      <c r="AN105" s="924"/>
    </row>
    <row r="106" spans="1:40" ht="13.5" thickBot="1" x14ac:dyDescent="0.35">
      <c r="A106" s="925"/>
      <c r="B106" s="926"/>
      <c r="C106" s="926"/>
      <c r="D106" s="926"/>
      <c r="E106" s="926"/>
      <c r="F106" s="926"/>
      <c r="G106" s="926"/>
      <c r="H106" s="926"/>
      <c r="I106" s="926"/>
      <c r="J106" s="926"/>
      <c r="K106" s="926"/>
      <c r="L106" s="926"/>
      <c r="M106" s="926"/>
      <c r="N106" s="926"/>
      <c r="O106" s="926"/>
      <c r="P106" s="926"/>
      <c r="Q106" s="926"/>
      <c r="R106" s="926"/>
      <c r="S106" s="943"/>
      <c r="T106" s="943"/>
      <c r="U106" s="943"/>
      <c r="V106" s="943"/>
      <c r="W106" s="943"/>
      <c r="X106" s="943"/>
      <c r="Y106" s="943"/>
      <c r="Z106" s="943"/>
      <c r="AA106" s="943"/>
      <c r="AB106" s="943"/>
      <c r="AC106" s="943"/>
      <c r="AD106" s="943"/>
      <c r="AE106" s="943"/>
      <c r="AF106" s="943"/>
      <c r="AG106" s="943"/>
      <c r="AH106" s="943"/>
      <c r="AI106" s="927"/>
      <c r="AJ106" s="928"/>
      <c r="AK106" s="928"/>
      <c r="AL106" s="928"/>
      <c r="AM106" s="928"/>
      <c r="AN106" s="929"/>
    </row>
  </sheetData>
  <mergeCells count="144">
    <mergeCell ref="AG91:AH91"/>
    <mergeCell ref="AG92:AH92"/>
    <mergeCell ref="AG93:AH93"/>
    <mergeCell ref="AG94:AM94"/>
    <mergeCell ref="AG95:AM95"/>
    <mergeCell ref="AG96:AM96"/>
    <mergeCell ref="S97:AH106"/>
    <mergeCell ref="AI103:AN103"/>
    <mergeCell ref="A104:R104"/>
    <mergeCell ref="AI104:AN104"/>
    <mergeCell ref="A105:R105"/>
    <mergeCell ref="AI105:AN105"/>
    <mergeCell ref="A106:R106"/>
    <mergeCell ref="AI106:AN106"/>
    <mergeCell ref="A63:AF96"/>
    <mergeCell ref="AG63:AH64"/>
    <mergeCell ref="AI63:AI64"/>
    <mergeCell ref="AJ63:AL63"/>
    <mergeCell ref="AM63:AM64"/>
    <mergeCell ref="AN63:AN64"/>
    <mergeCell ref="AG65:AH65"/>
    <mergeCell ref="AG66:AH66"/>
    <mergeCell ref="AG67:AH67"/>
    <mergeCell ref="AG68:AH68"/>
    <mergeCell ref="AG85:AH85"/>
    <mergeCell ref="AG86:AH86"/>
    <mergeCell ref="AG88:AH88"/>
    <mergeCell ref="AG89:AH89"/>
    <mergeCell ref="AG90:AH90"/>
    <mergeCell ref="A60:H60"/>
    <mergeCell ref="I60:AD60"/>
    <mergeCell ref="AE60:AH60"/>
    <mergeCell ref="AJ60:AL60"/>
    <mergeCell ref="AG69:AH69"/>
    <mergeCell ref="AG70:AH70"/>
    <mergeCell ref="AG71:AH71"/>
    <mergeCell ref="AG72:AH72"/>
    <mergeCell ref="AG73:AH73"/>
    <mergeCell ref="AG74:AH74"/>
    <mergeCell ref="AG82:AH82"/>
    <mergeCell ref="AG83:AH83"/>
    <mergeCell ref="AG84:AH84"/>
    <mergeCell ref="AM60:AN60"/>
    <mergeCell ref="A62:G62"/>
    <mergeCell ref="H62:T62"/>
    <mergeCell ref="U62:AD62"/>
    <mergeCell ref="AE62:AI62"/>
    <mergeCell ref="AM62:AN62"/>
    <mergeCell ref="AG57:AI57"/>
    <mergeCell ref="AJ57:AN57"/>
    <mergeCell ref="A58:H58"/>
    <mergeCell ref="I58:AN58"/>
    <mergeCell ref="A59:H59"/>
    <mergeCell ref="I59:AD59"/>
    <mergeCell ref="AE59:AH59"/>
    <mergeCell ref="AJ59:AL59"/>
    <mergeCell ref="AM59:AN59"/>
    <mergeCell ref="A57:E57"/>
    <mergeCell ref="F57:G57"/>
    <mergeCell ref="H57:I57"/>
    <mergeCell ref="J57:K57"/>
    <mergeCell ref="L57:M57"/>
    <mergeCell ref="N57:O57"/>
    <mergeCell ref="P57:Q57"/>
    <mergeCell ref="U57:Y57"/>
    <mergeCell ref="Z57:AF57"/>
    <mergeCell ref="A54:H56"/>
    <mergeCell ref="I54:AK55"/>
    <mergeCell ref="AL54:AN54"/>
    <mergeCell ref="AL55:AN55"/>
    <mergeCell ref="I56:AK56"/>
    <mergeCell ref="AL56:AN56"/>
    <mergeCell ref="AJ4:AN4"/>
    <mergeCell ref="A1:H3"/>
    <mergeCell ref="I1:AK2"/>
    <mergeCell ref="AL1:AN1"/>
    <mergeCell ref="AL2:AN2"/>
    <mergeCell ref="I3:AK3"/>
    <mergeCell ref="AL3:AN3"/>
    <mergeCell ref="P4:Q4"/>
    <mergeCell ref="U4:Y4"/>
    <mergeCell ref="Z4:AF4"/>
    <mergeCell ref="AG4:AI4"/>
    <mergeCell ref="A5:H5"/>
    <mergeCell ref="I5:AN5"/>
    <mergeCell ref="A4:E4"/>
    <mergeCell ref="F4:G4"/>
    <mergeCell ref="H4:I4"/>
    <mergeCell ref="J4:K4"/>
    <mergeCell ref="L4:M4"/>
    <mergeCell ref="N4:O4"/>
    <mergeCell ref="A6:H6"/>
    <mergeCell ref="I6:AD6"/>
    <mergeCell ref="AE6:AH6"/>
    <mergeCell ref="AJ6:AL6"/>
    <mergeCell ref="AM6:AN6"/>
    <mergeCell ref="A7:H7"/>
    <mergeCell ref="I7:AD7"/>
    <mergeCell ref="AE7:AH7"/>
    <mergeCell ref="AJ7:AL7"/>
    <mergeCell ref="AM7:AN7"/>
    <mergeCell ref="A9:G9"/>
    <mergeCell ref="H9:T9"/>
    <mergeCell ref="U9:AD9"/>
    <mergeCell ref="AE9:AI9"/>
    <mergeCell ref="AM9:AN9"/>
    <mergeCell ref="A10:AF43"/>
    <mergeCell ref="AG10:AH11"/>
    <mergeCell ref="AI10:AI11"/>
    <mergeCell ref="AJ10:AL10"/>
    <mergeCell ref="AM10:AM11"/>
    <mergeCell ref="AG17:AH17"/>
    <mergeCell ref="AG18:AH18"/>
    <mergeCell ref="AG19:AH19"/>
    <mergeCell ref="AG20:AH20"/>
    <mergeCell ref="AG21:AH21"/>
    <mergeCell ref="AG29:AH29"/>
    <mergeCell ref="AN10:AN11"/>
    <mergeCell ref="AG12:AH12"/>
    <mergeCell ref="AG13:AH13"/>
    <mergeCell ref="AG14:AH14"/>
    <mergeCell ref="AG15:AH15"/>
    <mergeCell ref="AG16:AH16"/>
    <mergeCell ref="AG37:AH37"/>
    <mergeCell ref="AG38:AH38"/>
    <mergeCell ref="AG39:AH39"/>
    <mergeCell ref="AG40:AH40"/>
    <mergeCell ref="AG41:AM41"/>
    <mergeCell ref="AG42:AM42"/>
    <mergeCell ref="AG30:AH30"/>
    <mergeCell ref="AG31:AH31"/>
    <mergeCell ref="AG32:AH32"/>
    <mergeCell ref="AG33:AH33"/>
    <mergeCell ref="AG35:AH35"/>
    <mergeCell ref="AG36:AH36"/>
    <mergeCell ref="AG43:AM43"/>
    <mergeCell ref="S44:AH53"/>
    <mergeCell ref="AI50:AN50"/>
    <mergeCell ref="A51:R51"/>
    <mergeCell ref="AI51:AN51"/>
    <mergeCell ref="A52:R52"/>
    <mergeCell ref="AI52:AN52"/>
    <mergeCell ref="A53:R53"/>
    <mergeCell ref="AI53:AN53"/>
  </mergeCells>
  <pageMargins left="0.70866141732283472" right="0.70866141732283472" top="0.74803149606299213" bottom="0.74803149606299213" header="0.31496062992125984" footer="0.31496062992125984"/>
  <pageSetup scale="48" fitToHeight="0" orientation="landscape" r:id="rId1"/>
  <rowBreaks count="1" manualBreakCount="1">
    <brk id="53" max="3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72E99-5D29-46B5-AE1A-EF40D80CD9E6}">
  <sheetPr>
    <tabColor theme="8" tint="0.59999389629810485"/>
  </sheetPr>
  <dimension ref="A1:AU507"/>
  <sheetViews>
    <sheetView view="pageBreakPreview" topLeftCell="A379" zoomScale="55" zoomScaleNormal="55" zoomScaleSheetLayoutView="55" workbookViewId="0">
      <selection activeCell="AJ366" sqref="AJ366"/>
    </sheetView>
  </sheetViews>
  <sheetFormatPr baseColWidth="10" defaultRowHeight="12.5" x14ac:dyDescent="0.25"/>
  <cols>
    <col min="1" max="30" width="3.6328125" style="460" customWidth="1"/>
    <col min="31" max="31" width="10.54296875" style="460" customWidth="1"/>
    <col min="32" max="32" width="8.08984375" style="460" customWidth="1"/>
    <col min="33" max="34" width="5.6328125" style="460" customWidth="1"/>
    <col min="35" max="35" width="39.7265625" style="460" customWidth="1"/>
    <col min="36" max="37" width="10.90625" style="460"/>
    <col min="38" max="38" width="13.453125" style="460" customWidth="1"/>
    <col min="39" max="39" width="10.90625" style="460"/>
    <col min="40" max="40" width="14.6328125" style="460" bestFit="1" customWidth="1"/>
    <col min="41" max="41" width="6.7265625" style="460" customWidth="1"/>
    <col min="42" max="42" width="17.453125" style="460" customWidth="1"/>
    <col min="43" max="241" width="10.90625" style="460"/>
    <col min="242" max="271" width="3.6328125" style="460" customWidth="1"/>
    <col min="272" max="272" width="10.54296875" style="460" customWidth="1"/>
    <col min="273" max="273" width="8.08984375" style="460" customWidth="1"/>
    <col min="274" max="274" width="10.54296875" style="460" customWidth="1"/>
    <col min="275" max="275" width="7.6328125" style="460" customWidth="1"/>
    <col min="276" max="276" width="26.08984375" style="460" customWidth="1"/>
    <col min="277" max="278" width="10.90625" style="460"/>
    <col min="279" max="279" width="13.453125" style="460" customWidth="1"/>
    <col min="280" max="280" width="10.90625" style="460"/>
    <col min="281" max="281" width="14.6328125" style="460" bestFit="1" customWidth="1"/>
    <col min="282" max="497" width="10.90625" style="460"/>
    <col min="498" max="527" width="3.6328125" style="460" customWidth="1"/>
    <col min="528" max="528" width="10.54296875" style="460" customWidth="1"/>
    <col min="529" max="529" width="8.08984375" style="460" customWidth="1"/>
    <col min="530" max="530" width="10.54296875" style="460" customWidth="1"/>
    <col min="531" max="531" width="7.6328125" style="460" customWidth="1"/>
    <col min="532" max="532" width="26.08984375" style="460" customWidth="1"/>
    <col min="533" max="534" width="10.90625" style="460"/>
    <col min="535" max="535" width="13.453125" style="460" customWidth="1"/>
    <col min="536" max="536" width="10.90625" style="460"/>
    <col min="537" max="537" width="14.6328125" style="460" bestFit="1" customWidth="1"/>
    <col min="538" max="753" width="10.90625" style="460"/>
    <col min="754" max="783" width="3.6328125" style="460" customWidth="1"/>
    <col min="784" max="784" width="10.54296875" style="460" customWidth="1"/>
    <col min="785" max="785" width="8.08984375" style="460" customWidth="1"/>
    <col min="786" max="786" width="10.54296875" style="460" customWidth="1"/>
    <col min="787" max="787" width="7.6328125" style="460" customWidth="1"/>
    <col min="788" max="788" width="26.08984375" style="460" customWidth="1"/>
    <col min="789" max="790" width="10.90625" style="460"/>
    <col min="791" max="791" width="13.453125" style="460" customWidth="1"/>
    <col min="792" max="792" width="10.90625" style="460"/>
    <col min="793" max="793" width="14.6328125" style="460" bestFit="1" customWidth="1"/>
    <col min="794" max="1009" width="10.90625" style="460"/>
    <col min="1010" max="1039" width="3.6328125" style="460" customWidth="1"/>
    <col min="1040" max="1040" width="10.54296875" style="460" customWidth="1"/>
    <col min="1041" max="1041" width="8.08984375" style="460" customWidth="1"/>
    <col min="1042" max="1042" width="10.54296875" style="460" customWidth="1"/>
    <col min="1043" max="1043" width="7.6328125" style="460" customWidth="1"/>
    <col min="1044" max="1044" width="26.08984375" style="460" customWidth="1"/>
    <col min="1045" max="1046" width="10.90625" style="460"/>
    <col min="1047" max="1047" width="13.453125" style="460" customWidth="1"/>
    <col min="1048" max="1048" width="10.90625" style="460"/>
    <col min="1049" max="1049" width="14.6328125" style="460" bestFit="1" customWidth="1"/>
    <col min="1050" max="1265" width="10.90625" style="460"/>
    <col min="1266" max="1295" width="3.6328125" style="460" customWidth="1"/>
    <col min="1296" max="1296" width="10.54296875" style="460" customWidth="1"/>
    <col min="1297" max="1297" width="8.08984375" style="460" customWidth="1"/>
    <col min="1298" max="1298" width="10.54296875" style="460" customWidth="1"/>
    <col min="1299" max="1299" width="7.6328125" style="460" customWidth="1"/>
    <col min="1300" max="1300" width="26.08984375" style="460" customWidth="1"/>
    <col min="1301" max="1302" width="10.90625" style="460"/>
    <col min="1303" max="1303" width="13.453125" style="460" customWidth="1"/>
    <col min="1304" max="1304" width="10.90625" style="460"/>
    <col min="1305" max="1305" width="14.6328125" style="460" bestFit="1" customWidth="1"/>
    <col min="1306" max="1521" width="10.90625" style="460"/>
    <col min="1522" max="1551" width="3.6328125" style="460" customWidth="1"/>
    <col min="1552" max="1552" width="10.54296875" style="460" customWidth="1"/>
    <col min="1553" max="1553" width="8.08984375" style="460" customWidth="1"/>
    <col min="1554" max="1554" width="10.54296875" style="460" customWidth="1"/>
    <col min="1555" max="1555" width="7.6328125" style="460" customWidth="1"/>
    <col min="1556" max="1556" width="26.08984375" style="460" customWidth="1"/>
    <col min="1557" max="1558" width="10.90625" style="460"/>
    <col min="1559" max="1559" width="13.453125" style="460" customWidth="1"/>
    <col min="1560" max="1560" width="10.90625" style="460"/>
    <col min="1561" max="1561" width="14.6328125" style="460" bestFit="1" customWidth="1"/>
    <col min="1562" max="1777" width="10.90625" style="460"/>
    <col min="1778" max="1807" width="3.6328125" style="460" customWidth="1"/>
    <col min="1808" max="1808" width="10.54296875" style="460" customWidth="1"/>
    <col min="1809" max="1809" width="8.08984375" style="460" customWidth="1"/>
    <col min="1810" max="1810" width="10.54296875" style="460" customWidth="1"/>
    <col min="1811" max="1811" width="7.6328125" style="460" customWidth="1"/>
    <col min="1812" max="1812" width="26.08984375" style="460" customWidth="1"/>
    <col min="1813" max="1814" width="10.90625" style="460"/>
    <col min="1815" max="1815" width="13.453125" style="460" customWidth="1"/>
    <col min="1816" max="1816" width="10.90625" style="460"/>
    <col min="1817" max="1817" width="14.6328125" style="460" bestFit="1" customWidth="1"/>
    <col min="1818" max="2033" width="10.90625" style="460"/>
    <col min="2034" max="2063" width="3.6328125" style="460" customWidth="1"/>
    <col min="2064" max="2064" width="10.54296875" style="460" customWidth="1"/>
    <col min="2065" max="2065" width="8.08984375" style="460" customWidth="1"/>
    <col min="2066" max="2066" width="10.54296875" style="460" customWidth="1"/>
    <col min="2067" max="2067" width="7.6328125" style="460" customWidth="1"/>
    <col min="2068" max="2068" width="26.08984375" style="460" customWidth="1"/>
    <col min="2069" max="2070" width="10.90625" style="460"/>
    <col min="2071" max="2071" width="13.453125" style="460" customWidth="1"/>
    <col min="2072" max="2072" width="10.90625" style="460"/>
    <col min="2073" max="2073" width="14.6328125" style="460" bestFit="1" customWidth="1"/>
    <col min="2074" max="2289" width="10.90625" style="460"/>
    <col min="2290" max="2319" width="3.6328125" style="460" customWidth="1"/>
    <col min="2320" max="2320" width="10.54296875" style="460" customWidth="1"/>
    <col min="2321" max="2321" width="8.08984375" style="460" customWidth="1"/>
    <col min="2322" max="2322" width="10.54296875" style="460" customWidth="1"/>
    <col min="2323" max="2323" width="7.6328125" style="460" customWidth="1"/>
    <col min="2324" max="2324" width="26.08984375" style="460" customWidth="1"/>
    <col min="2325" max="2326" width="10.90625" style="460"/>
    <col min="2327" max="2327" width="13.453125" style="460" customWidth="1"/>
    <col min="2328" max="2328" width="10.90625" style="460"/>
    <col min="2329" max="2329" width="14.6328125" style="460" bestFit="1" customWidth="1"/>
    <col min="2330" max="2545" width="10.90625" style="460"/>
    <col min="2546" max="2575" width="3.6328125" style="460" customWidth="1"/>
    <col min="2576" max="2576" width="10.54296875" style="460" customWidth="1"/>
    <col min="2577" max="2577" width="8.08984375" style="460" customWidth="1"/>
    <col min="2578" max="2578" width="10.54296875" style="460" customWidth="1"/>
    <col min="2579" max="2579" width="7.6328125" style="460" customWidth="1"/>
    <col min="2580" max="2580" width="26.08984375" style="460" customWidth="1"/>
    <col min="2581" max="2582" width="10.90625" style="460"/>
    <col min="2583" max="2583" width="13.453125" style="460" customWidth="1"/>
    <col min="2584" max="2584" width="10.90625" style="460"/>
    <col min="2585" max="2585" width="14.6328125" style="460" bestFit="1" customWidth="1"/>
    <col min="2586" max="2801" width="10.90625" style="460"/>
    <col min="2802" max="2831" width="3.6328125" style="460" customWidth="1"/>
    <col min="2832" max="2832" width="10.54296875" style="460" customWidth="1"/>
    <col min="2833" max="2833" width="8.08984375" style="460" customWidth="1"/>
    <col min="2834" max="2834" width="10.54296875" style="460" customWidth="1"/>
    <col min="2835" max="2835" width="7.6328125" style="460" customWidth="1"/>
    <col min="2836" max="2836" width="26.08984375" style="460" customWidth="1"/>
    <col min="2837" max="2838" width="10.90625" style="460"/>
    <col min="2839" max="2839" width="13.453125" style="460" customWidth="1"/>
    <col min="2840" max="2840" width="10.90625" style="460"/>
    <col min="2841" max="2841" width="14.6328125" style="460" bestFit="1" customWidth="1"/>
    <col min="2842" max="3057" width="10.90625" style="460"/>
    <col min="3058" max="3087" width="3.6328125" style="460" customWidth="1"/>
    <col min="3088" max="3088" width="10.54296875" style="460" customWidth="1"/>
    <col min="3089" max="3089" width="8.08984375" style="460" customWidth="1"/>
    <col min="3090" max="3090" width="10.54296875" style="460" customWidth="1"/>
    <col min="3091" max="3091" width="7.6328125" style="460" customWidth="1"/>
    <col min="3092" max="3092" width="26.08984375" style="460" customWidth="1"/>
    <col min="3093" max="3094" width="10.90625" style="460"/>
    <col min="3095" max="3095" width="13.453125" style="460" customWidth="1"/>
    <col min="3096" max="3096" width="10.90625" style="460"/>
    <col min="3097" max="3097" width="14.6328125" style="460" bestFit="1" customWidth="1"/>
    <col min="3098" max="3313" width="10.90625" style="460"/>
    <col min="3314" max="3343" width="3.6328125" style="460" customWidth="1"/>
    <col min="3344" max="3344" width="10.54296875" style="460" customWidth="1"/>
    <col min="3345" max="3345" width="8.08984375" style="460" customWidth="1"/>
    <col min="3346" max="3346" width="10.54296875" style="460" customWidth="1"/>
    <col min="3347" max="3347" width="7.6328125" style="460" customWidth="1"/>
    <col min="3348" max="3348" width="26.08984375" style="460" customWidth="1"/>
    <col min="3349" max="3350" width="10.90625" style="460"/>
    <col min="3351" max="3351" width="13.453125" style="460" customWidth="1"/>
    <col min="3352" max="3352" width="10.90625" style="460"/>
    <col min="3353" max="3353" width="14.6328125" style="460" bestFit="1" customWidth="1"/>
    <col min="3354" max="3569" width="10.90625" style="460"/>
    <col min="3570" max="3599" width="3.6328125" style="460" customWidth="1"/>
    <col min="3600" max="3600" width="10.54296875" style="460" customWidth="1"/>
    <col min="3601" max="3601" width="8.08984375" style="460" customWidth="1"/>
    <col min="3602" max="3602" width="10.54296875" style="460" customWidth="1"/>
    <col min="3603" max="3603" width="7.6328125" style="460" customWidth="1"/>
    <col min="3604" max="3604" width="26.08984375" style="460" customWidth="1"/>
    <col min="3605" max="3606" width="10.90625" style="460"/>
    <col min="3607" max="3607" width="13.453125" style="460" customWidth="1"/>
    <col min="3608" max="3608" width="10.90625" style="460"/>
    <col min="3609" max="3609" width="14.6328125" style="460" bestFit="1" customWidth="1"/>
    <col min="3610" max="3825" width="10.90625" style="460"/>
    <col min="3826" max="3855" width="3.6328125" style="460" customWidth="1"/>
    <col min="3856" max="3856" width="10.54296875" style="460" customWidth="1"/>
    <col min="3857" max="3857" width="8.08984375" style="460" customWidth="1"/>
    <col min="3858" max="3858" width="10.54296875" style="460" customWidth="1"/>
    <col min="3859" max="3859" width="7.6328125" style="460" customWidth="1"/>
    <col min="3860" max="3860" width="26.08984375" style="460" customWidth="1"/>
    <col min="3861" max="3862" width="10.90625" style="460"/>
    <col min="3863" max="3863" width="13.453125" style="460" customWidth="1"/>
    <col min="3864" max="3864" width="10.90625" style="460"/>
    <col min="3865" max="3865" width="14.6328125" style="460" bestFit="1" customWidth="1"/>
    <col min="3866" max="4081" width="10.90625" style="460"/>
    <col min="4082" max="4111" width="3.6328125" style="460" customWidth="1"/>
    <col min="4112" max="4112" width="10.54296875" style="460" customWidth="1"/>
    <col min="4113" max="4113" width="8.08984375" style="460" customWidth="1"/>
    <col min="4114" max="4114" width="10.54296875" style="460" customWidth="1"/>
    <col min="4115" max="4115" width="7.6328125" style="460" customWidth="1"/>
    <col min="4116" max="4116" width="26.08984375" style="460" customWidth="1"/>
    <col min="4117" max="4118" width="10.90625" style="460"/>
    <col min="4119" max="4119" width="13.453125" style="460" customWidth="1"/>
    <col min="4120" max="4120" width="10.90625" style="460"/>
    <col min="4121" max="4121" width="14.6328125" style="460" bestFit="1" customWidth="1"/>
    <col min="4122" max="4337" width="10.90625" style="460"/>
    <col min="4338" max="4367" width="3.6328125" style="460" customWidth="1"/>
    <col min="4368" max="4368" width="10.54296875" style="460" customWidth="1"/>
    <col min="4369" max="4369" width="8.08984375" style="460" customWidth="1"/>
    <col min="4370" max="4370" width="10.54296875" style="460" customWidth="1"/>
    <col min="4371" max="4371" width="7.6328125" style="460" customWidth="1"/>
    <col min="4372" max="4372" width="26.08984375" style="460" customWidth="1"/>
    <col min="4373" max="4374" width="10.90625" style="460"/>
    <col min="4375" max="4375" width="13.453125" style="460" customWidth="1"/>
    <col min="4376" max="4376" width="10.90625" style="460"/>
    <col min="4377" max="4377" width="14.6328125" style="460" bestFit="1" customWidth="1"/>
    <col min="4378" max="4593" width="10.90625" style="460"/>
    <col min="4594" max="4623" width="3.6328125" style="460" customWidth="1"/>
    <col min="4624" max="4624" width="10.54296875" style="460" customWidth="1"/>
    <col min="4625" max="4625" width="8.08984375" style="460" customWidth="1"/>
    <col min="4626" max="4626" width="10.54296875" style="460" customWidth="1"/>
    <col min="4627" max="4627" width="7.6328125" style="460" customWidth="1"/>
    <col min="4628" max="4628" width="26.08984375" style="460" customWidth="1"/>
    <col min="4629" max="4630" width="10.90625" style="460"/>
    <col min="4631" max="4631" width="13.453125" style="460" customWidth="1"/>
    <col min="4632" max="4632" width="10.90625" style="460"/>
    <col min="4633" max="4633" width="14.6328125" style="460" bestFit="1" customWidth="1"/>
    <col min="4634" max="4849" width="10.90625" style="460"/>
    <col min="4850" max="4879" width="3.6328125" style="460" customWidth="1"/>
    <col min="4880" max="4880" width="10.54296875" style="460" customWidth="1"/>
    <col min="4881" max="4881" width="8.08984375" style="460" customWidth="1"/>
    <col min="4882" max="4882" width="10.54296875" style="460" customWidth="1"/>
    <col min="4883" max="4883" width="7.6328125" style="460" customWidth="1"/>
    <col min="4884" max="4884" width="26.08984375" style="460" customWidth="1"/>
    <col min="4885" max="4886" width="10.90625" style="460"/>
    <col min="4887" max="4887" width="13.453125" style="460" customWidth="1"/>
    <col min="4888" max="4888" width="10.90625" style="460"/>
    <col min="4889" max="4889" width="14.6328125" style="460" bestFit="1" customWidth="1"/>
    <col min="4890" max="5105" width="10.90625" style="460"/>
    <col min="5106" max="5135" width="3.6328125" style="460" customWidth="1"/>
    <col min="5136" max="5136" width="10.54296875" style="460" customWidth="1"/>
    <col min="5137" max="5137" width="8.08984375" style="460" customWidth="1"/>
    <col min="5138" max="5138" width="10.54296875" style="460" customWidth="1"/>
    <col min="5139" max="5139" width="7.6328125" style="460" customWidth="1"/>
    <col min="5140" max="5140" width="26.08984375" style="460" customWidth="1"/>
    <col min="5141" max="5142" width="10.90625" style="460"/>
    <col min="5143" max="5143" width="13.453125" style="460" customWidth="1"/>
    <col min="5144" max="5144" width="10.90625" style="460"/>
    <col min="5145" max="5145" width="14.6328125" style="460" bestFit="1" customWidth="1"/>
    <col min="5146" max="5361" width="10.90625" style="460"/>
    <col min="5362" max="5391" width="3.6328125" style="460" customWidth="1"/>
    <col min="5392" max="5392" width="10.54296875" style="460" customWidth="1"/>
    <col min="5393" max="5393" width="8.08984375" style="460" customWidth="1"/>
    <col min="5394" max="5394" width="10.54296875" style="460" customWidth="1"/>
    <col min="5395" max="5395" width="7.6328125" style="460" customWidth="1"/>
    <col min="5396" max="5396" width="26.08984375" style="460" customWidth="1"/>
    <col min="5397" max="5398" width="10.90625" style="460"/>
    <col min="5399" max="5399" width="13.453125" style="460" customWidth="1"/>
    <col min="5400" max="5400" width="10.90625" style="460"/>
    <col min="5401" max="5401" width="14.6328125" style="460" bestFit="1" customWidth="1"/>
    <col min="5402" max="5617" width="10.90625" style="460"/>
    <col min="5618" max="5647" width="3.6328125" style="460" customWidth="1"/>
    <col min="5648" max="5648" width="10.54296875" style="460" customWidth="1"/>
    <col min="5649" max="5649" width="8.08984375" style="460" customWidth="1"/>
    <col min="5650" max="5650" width="10.54296875" style="460" customWidth="1"/>
    <col min="5651" max="5651" width="7.6328125" style="460" customWidth="1"/>
    <col min="5652" max="5652" width="26.08984375" style="460" customWidth="1"/>
    <col min="5653" max="5654" width="10.90625" style="460"/>
    <col min="5655" max="5655" width="13.453125" style="460" customWidth="1"/>
    <col min="5656" max="5656" width="10.90625" style="460"/>
    <col min="5657" max="5657" width="14.6328125" style="460" bestFit="1" customWidth="1"/>
    <col min="5658" max="5873" width="10.90625" style="460"/>
    <col min="5874" max="5903" width="3.6328125" style="460" customWidth="1"/>
    <col min="5904" max="5904" width="10.54296875" style="460" customWidth="1"/>
    <col min="5905" max="5905" width="8.08984375" style="460" customWidth="1"/>
    <col min="5906" max="5906" width="10.54296875" style="460" customWidth="1"/>
    <col min="5907" max="5907" width="7.6328125" style="460" customWidth="1"/>
    <col min="5908" max="5908" width="26.08984375" style="460" customWidth="1"/>
    <col min="5909" max="5910" width="10.90625" style="460"/>
    <col min="5911" max="5911" width="13.453125" style="460" customWidth="1"/>
    <col min="5912" max="5912" width="10.90625" style="460"/>
    <col min="5913" max="5913" width="14.6328125" style="460" bestFit="1" customWidth="1"/>
    <col min="5914" max="6129" width="10.90625" style="460"/>
    <col min="6130" max="6159" width="3.6328125" style="460" customWidth="1"/>
    <col min="6160" max="6160" width="10.54296875" style="460" customWidth="1"/>
    <col min="6161" max="6161" width="8.08984375" style="460" customWidth="1"/>
    <col min="6162" max="6162" width="10.54296875" style="460" customWidth="1"/>
    <col min="6163" max="6163" width="7.6328125" style="460" customWidth="1"/>
    <col min="6164" max="6164" width="26.08984375" style="460" customWidth="1"/>
    <col min="6165" max="6166" width="10.90625" style="460"/>
    <col min="6167" max="6167" width="13.453125" style="460" customWidth="1"/>
    <col min="6168" max="6168" width="10.90625" style="460"/>
    <col min="6169" max="6169" width="14.6328125" style="460" bestFit="1" customWidth="1"/>
    <col min="6170" max="6385" width="10.90625" style="460"/>
    <col min="6386" max="6415" width="3.6328125" style="460" customWidth="1"/>
    <col min="6416" max="6416" width="10.54296875" style="460" customWidth="1"/>
    <col min="6417" max="6417" width="8.08984375" style="460" customWidth="1"/>
    <col min="6418" max="6418" width="10.54296875" style="460" customWidth="1"/>
    <col min="6419" max="6419" width="7.6328125" style="460" customWidth="1"/>
    <col min="6420" max="6420" width="26.08984375" style="460" customWidth="1"/>
    <col min="6421" max="6422" width="10.90625" style="460"/>
    <col min="6423" max="6423" width="13.453125" style="460" customWidth="1"/>
    <col min="6424" max="6424" width="10.90625" style="460"/>
    <col min="6425" max="6425" width="14.6328125" style="460" bestFit="1" customWidth="1"/>
    <col min="6426" max="6641" width="10.90625" style="460"/>
    <col min="6642" max="6671" width="3.6328125" style="460" customWidth="1"/>
    <col min="6672" max="6672" width="10.54296875" style="460" customWidth="1"/>
    <col min="6673" max="6673" width="8.08984375" style="460" customWidth="1"/>
    <col min="6674" max="6674" width="10.54296875" style="460" customWidth="1"/>
    <col min="6675" max="6675" width="7.6328125" style="460" customWidth="1"/>
    <col min="6676" max="6676" width="26.08984375" style="460" customWidth="1"/>
    <col min="6677" max="6678" width="10.90625" style="460"/>
    <col min="6679" max="6679" width="13.453125" style="460" customWidth="1"/>
    <col min="6680" max="6680" width="10.90625" style="460"/>
    <col min="6681" max="6681" width="14.6328125" style="460" bestFit="1" customWidth="1"/>
    <col min="6682" max="6897" width="10.90625" style="460"/>
    <col min="6898" max="6927" width="3.6328125" style="460" customWidth="1"/>
    <col min="6928" max="6928" width="10.54296875" style="460" customWidth="1"/>
    <col min="6929" max="6929" width="8.08984375" style="460" customWidth="1"/>
    <col min="6930" max="6930" width="10.54296875" style="460" customWidth="1"/>
    <col min="6931" max="6931" width="7.6328125" style="460" customWidth="1"/>
    <col min="6932" max="6932" width="26.08984375" style="460" customWidth="1"/>
    <col min="6933" max="6934" width="10.90625" style="460"/>
    <col min="6935" max="6935" width="13.453125" style="460" customWidth="1"/>
    <col min="6936" max="6936" width="10.90625" style="460"/>
    <col min="6937" max="6937" width="14.6328125" style="460" bestFit="1" customWidth="1"/>
    <col min="6938" max="7153" width="10.90625" style="460"/>
    <col min="7154" max="7183" width="3.6328125" style="460" customWidth="1"/>
    <col min="7184" max="7184" width="10.54296875" style="460" customWidth="1"/>
    <col min="7185" max="7185" width="8.08984375" style="460" customWidth="1"/>
    <col min="7186" max="7186" width="10.54296875" style="460" customWidth="1"/>
    <col min="7187" max="7187" width="7.6328125" style="460" customWidth="1"/>
    <col min="7188" max="7188" width="26.08984375" style="460" customWidth="1"/>
    <col min="7189" max="7190" width="10.90625" style="460"/>
    <col min="7191" max="7191" width="13.453125" style="460" customWidth="1"/>
    <col min="7192" max="7192" width="10.90625" style="460"/>
    <col min="7193" max="7193" width="14.6328125" style="460" bestFit="1" customWidth="1"/>
    <col min="7194" max="7409" width="10.90625" style="460"/>
    <col min="7410" max="7439" width="3.6328125" style="460" customWidth="1"/>
    <col min="7440" max="7440" width="10.54296875" style="460" customWidth="1"/>
    <col min="7441" max="7441" width="8.08984375" style="460" customWidth="1"/>
    <col min="7442" max="7442" width="10.54296875" style="460" customWidth="1"/>
    <col min="7443" max="7443" width="7.6328125" style="460" customWidth="1"/>
    <col min="7444" max="7444" width="26.08984375" style="460" customWidth="1"/>
    <col min="7445" max="7446" width="10.90625" style="460"/>
    <col min="7447" max="7447" width="13.453125" style="460" customWidth="1"/>
    <col min="7448" max="7448" width="10.90625" style="460"/>
    <col min="7449" max="7449" width="14.6328125" style="460" bestFit="1" customWidth="1"/>
    <col min="7450" max="7665" width="10.90625" style="460"/>
    <col min="7666" max="7695" width="3.6328125" style="460" customWidth="1"/>
    <col min="7696" max="7696" width="10.54296875" style="460" customWidth="1"/>
    <col min="7697" max="7697" width="8.08984375" style="460" customWidth="1"/>
    <col min="7698" max="7698" width="10.54296875" style="460" customWidth="1"/>
    <col min="7699" max="7699" width="7.6328125" style="460" customWidth="1"/>
    <col min="7700" max="7700" width="26.08984375" style="460" customWidth="1"/>
    <col min="7701" max="7702" width="10.90625" style="460"/>
    <col min="7703" max="7703" width="13.453125" style="460" customWidth="1"/>
    <col min="7704" max="7704" width="10.90625" style="460"/>
    <col min="7705" max="7705" width="14.6328125" style="460" bestFit="1" customWidth="1"/>
    <col min="7706" max="7921" width="10.90625" style="460"/>
    <col min="7922" max="7951" width="3.6328125" style="460" customWidth="1"/>
    <col min="7952" max="7952" width="10.54296875" style="460" customWidth="1"/>
    <col min="7953" max="7953" width="8.08984375" style="460" customWidth="1"/>
    <col min="7954" max="7954" width="10.54296875" style="460" customWidth="1"/>
    <col min="7955" max="7955" width="7.6328125" style="460" customWidth="1"/>
    <col min="7956" max="7956" width="26.08984375" style="460" customWidth="1"/>
    <col min="7957" max="7958" width="10.90625" style="460"/>
    <col min="7959" max="7959" width="13.453125" style="460" customWidth="1"/>
    <col min="7960" max="7960" width="10.90625" style="460"/>
    <col min="7961" max="7961" width="14.6328125" style="460" bestFit="1" customWidth="1"/>
    <col min="7962" max="8177" width="10.90625" style="460"/>
    <col min="8178" max="8207" width="3.6328125" style="460" customWidth="1"/>
    <col min="8208" max="8208" width="10.54296875" style="460" customWidth="1"/>
    <col min="8209" max="8209" width="8.08984375" style="460" customWidth="1"/>
    <col min="8210" max="8210" width="10.54296875" style="460" customWidth="1"/>
    <col min="8211" max="8211" width="7.6328125" style="460" customWidth="1"/>
    <col min="8212" max="8212" width="26.08984375" style="460" customWidth="1"/>
    <col min="8213" max="8214" width="10.90625" style="460"/>
    <col min="8215" max="8215" width="13.453125" style="460" customWidth="1"/>
    <col min="8216" max="8216" width="10.90625" style="460"/>
    <col min="8217" max="8217" width="14.6328125" style="460" bestFit="1" customWidth="1"/>
    <col min="8218" max="8433" width="10.90625" style="460"/>
    <col min="8434" max="8463" width="3.6328125" style="460" customWidth="1"/>
    <col min="8464" max="8464" width="10.54296875" style="460" customWidth="1"/>
    <col min="8465" max="8465" width="8.08984375" style="460" customWidth="1"/>
    <col min="8466" max="8466" width="10.54296875" style="460" customWidth="1"/>
    <col min="8467" max="8467" width="7.6328125" style="460" customWidth="1"/>
    <col min="8468" max="8468" width="26.08984375" style="460" customWidth="1"/>
    <col min="8469" max="8470" width="10.90625" style="460"/>
    <col min="8471" max="8471" width="13.453125" style="460" customWidth="1"/>
    <col min="8472" max="8472" width="10.90625" style="460"/>
    <col min="8473" max="8473" width="14.6328125" style="460" bestFit="1" customWidth="1"/>
    <col min="8474" max="8689" width="10.90625" style="460"/>
    <col min="8690" max="8719" width="3.6328125" style="460" customWidth="1"/>
    <col min="8720" max="8720" width="10.54296875" style="460" customWidth="1"/>
    <col min="8721" max="8721" width="8.08984375" style="460" customWidth="1"/>
    <col min="8722" max="8722" width="10.54296875" style="460" customWidth="1"/>
    <col min="8723" max="8723" width="7.6328125" style="460" customWidth="1"/>
    <col min="8724" max="8724" width="26.08984375" style="460" customWidth="1"/>
    <col min="8725" max="8726" width="10.90625" style="460"/>
    <col min="8727" max="8727" width="13.453125" style="460" customWidth="1"/>
    <col min="8728" max="8728" width="10.90625" style="460"/>
    <col min="8729" max="8729" width="14.6328125" style="460" bestFit="1" customWidth="1"/>
    <col min="8730" max="8945" width="10.90625" style="460"/>
    <col min="8946" max="8975" width="3.6328125" style="460" customWidth="1"/>
    <col min="8976" max="8976" width="10.54296875" style="460" customWidth="1"/>
    <col min="8977" max="8977" width="8.08984375" style="460" customWidth="1"/>
    <col min="8978" max="8978" width="10.54296875" style="460" customWidth="1"/>
    <col min="8979" max="8979" width="7.6328125" style="460" customWidth="1"/>
    <col min="8980" max="8980" width="26.08984375" style="460" customWidth="1"/>
    <col min="8981" max="8982" width="10.90625" style="460"/>
    <col min="8983" max="8983" width="13.453125" style="460" customWidth="1"/>
    <col min="8984" max="8984" width="10.90625" style="460"/>
    <col min="8985" max="8985" width="14.6328125" style="460" bestFit="1" customWidth="1"/>
    <col min="8986" max="9201" width="10.90625" style="460"/>
    <col min="9202" max="9231" width="3.6328125" style="460" customWidth="1"/>
    <col min="9232" max="9232" width="10.54296875" style="460" customWidth="1"/>
    <col min="9233" max="9233" width="8.08984375" style="460" customWidth="1"/>
    <col min="9234" max="9234" width="10.54296875" style="460" customWidth="1"/>
    <col min="9235" max="9235" width="7.6328125" style="460" customWidth="1"/>
    <col min="9236" max="9236" width="26.08984375" style="460" customWidth="1"/>
    <col min="9237" max="9238" width="10.90625" style="460"/>
    <col min="9239" max="9239" width="13.453125" style="460" customWidth="1"/>
    <col min="9240" max="9240" width="10.90625" style="460"/>
    <col min="9241" max="9241" width="14.6328125" style="460" bestFit="1" customWidth="1"/>
    <col min="9242" max="9457" width="10.90625" style="460"/>
    <col min="9458" max="9487" width="3.6328125" style="460" customWidth="1"/>
    <col min="9488" max="9488" width="10.54296875" style="460" customWidth="1"/>
    <col min="9489" max="9489" width="8.08984375" style="460" customWidth="1"/>
    <col min="9490" max="9490" width="10.54296875" style="460" customWidth="1"/>
    <col min="9491" max="9491" width="7.6328125" style="460" customWidth="1"/>
    <col min="9492" max="9492" width="26.08984375" style="460" customWidth="1"/>
    <col min="9493" max="9494" width="10.90625" style="460"/>
    <col min="9495" max="9495" width="13.453125" style="460" customWidth="1"/>
    <col min="9496" max="9496" width="10.90625" style="460"/>
    <col min="9497" max="9497" width="14.6328125" style="460" bestFit="1" customWidth="1"/>
    <col min="9498" max="9713" width="10.90625" style="460"/>
    <col min="9714" max="9743" width="3.6328125" style="460" customWidth="1"/>
    <col min="9744" max="9744" width="10.54296875" style="460" customWidth="1"/>
    <col min="9745" max="9745" width="8.08984375" style="460" customWidth="1"/>
    <col min="9746" max="9746" width="10.54296875" style="460" customWidth="1"/>
    <col min="9747" max="9747" width="7.6328125" style="460" customWidth="1"/>
    <col min="9748" max="9748" width="26.08984375" style="460" customWidth="1"/>
    <col min="9749" max="9750" width="10.90625" style="460"/>
    <col min="9751" max="9751" width="13.453125" style="460" customWidth="1"/>
    <col min="9752" max="9752" width="10.90625" style="460"/>
    <col min="9753" max="9753" width="14.6328125" style="460" bestFit="1" customWidth="1"/>
    <col min="9754" max="9969" width="10.90625" style="460"/>
    <col min="9970" max="9999" width="3.6328125" style="460" customWidth="1"/>
    <col min="10000" max="10000" width="10.54296875" style="460" customWidth="1"/>
    <col min="10001" max="10001" width="8.08984375" style="460" customWidth="1"/>
    <col min="10002" max="10002" width="10.54296875" style="460" customWidth="1"/>
    <col min="10003" max="10003" width="7.6328125" style="460" customWidth="1"/>
    <col min="10004" max="10004" width="26.08984375" style="460" customWidth="1"/>
    <col min="10005" max="10006" width="10.90625" style="460"/>
    <col min="10007" max="10007" width="13.453125" style="460" customWidth="1"/>
    <col min="10008" max="10008" width="10.90625" style="460"/>
    <col min="10009" max="10009" width="14.6328125" style="460" bestFit="1" customWidth="1"/>
    <col min="10010" max="10225" width="10.90625" style="460"/>
    <col min="10226" max="10255" width="3.6328125" style="460" customWidth="1"/>
    <col min="10256" max="10256" width="10.54296875" style="460" customWidth="1"/>
    <col min="10257" max="10257" width="8.08984375" style="460" customWidth="1"/>
    <col min="10258" max="10258" width="10.54296875" style="460" customWidth="1"/>
    <col min="10259" max="10259" width="7.6328125" style="460" customWidth="1"/>
    <col min="10260" max="10260" width="26.08984375" style="460" customWidth="1"/>
    <col min="10261" max="10262" width="10.90625" style="460"/>
    <col min="10263" max="10263" width="13.453125" style="460" customWidth="1"/>
    <col min="10264" max="10264" width="10.90625" style="460"/>
    <col min="10265" max="10265" width="14.6328125" style="460" bestFit="1" customWidth="1"/>
    <col min="10266" max="10481" width="10.90625" style="460"/>
    <col min="10482" max="10511" width="3.6328125" style="460" customWidth="1"/>
    <col min="10512" max="10512" width="10.54296875" style="460" customWidth="1"/>
    <col min="10513" max="10513" width="8.08984375" style="460" customWidth="1"/>
    <col min="10514" max="10514" width="10.54296875" style="460" customWidth="1"/>
    <col min="10515" max="10515" width="7.6328125" style="460" customWidth="1"/>
    <col min="10516" max="10516" width="26.08984375" style="460" customWidth="1"/>
    <col min="10517" max="10518" width="10.90625" style="460"/>
    <col min="10519" max="10519" width="13.453125" style="460" customWidth="1"/>
    <col min="10520" max="10520" width="10.90625" style="460"/>
    <col min="10521" max="10521" width="14.6328125" style="460" bestFit="1" customWidth="1"/>
    <col min="10522" max="10737" width="10.90625" style="460"/>
    <col min="10738" max="10767" width="3.6328125" style="460" customWidth="1"/>
    <col min="10768" max="10768" width="10.54296875" style="460" customWidth="1"/>
    <col min="10769" max="10769" width="8.08984375" style="460" customWidth="1"/>
    <col min="10770" max="10770" width="10.54296875" style="460" customWidth="1"/>
    <col min="10771" max="10771" width="7.6328125" style="460" customWidth="1"/>
    <col min="10772" max="10772" width="26.08984375" style="460" customWidth="1"/>
    <col min="10773" max="10774" width="10.90625" style="460"/>
    <col min="10775" max="10775" width="13.453125" style="460" customWidth="1"/>
    <col min="10776" max="10776" width="10.90625" style="460"/>
    <col min="10777" max="10777" width="14.6328125" style="460" bestFit="1" customWidth="1"/>
    <col min="10778" max="10993" width="10.90625" style="460"/>
    <col min="10994" max="11023" width="3.6328125" style="460" customWidth="1"/>
    <col min="11024" max="11024" width="10.54296875" style="460" customWidth="1"/>
    <col min="11025" max="11025" width="8.08984375" style="460" customWidth="1"/>
    <col min="11026" max="11026" width="10.54296875" style="460" customWidth="1"/>
    <col min="11027" max="11027" width="7.6328125" style="460" customWidth="1"/>
    <col min="11028" max="11028" width="26.08984375" style="460" customWidth="1"/>
    <col min="11029" max="11030" width="10.90625" style="460"/>
    <col min="11031" max="11031" width="13.453125" style="460" customWidth="1"/>
    <col min="11032" max="11032" width="10.90625" style="460"/>
    <col min="11033" max="11033" width="14.6328125" style="460" bestFit="1" customWidth="1"/>
    <col min="11034" max="11249" width="10.90625" style="460"/>
    <col min="11250" max="11279" width="3.6328125" style="460" customWidth="1"/>
    <col min="11280" max="11280" width="10.54296875" style="460" customWidth="1"/>
    <col min="11281" max="11281" width="8.08984375" style="460" customWidth="1"/>
    <col min="11282" max="11282" width="10.54296875" style="460" customWidth="1"/>
    <col min="11283" max="11283" width="7.6328125" style="460" customWidth="1"/>
    <col min="11284" max="11284" width="26.08984375" style="460" customWidth="1"/>
    <col min="11285" max="11286" width="10.90625" style="460"/>
    <col min="11287" max="11287" width="13.453125" style="460" customWidth="1"/>
    <col min="11288" max="11288" width="10.90625" style="460"/>
    <col min="11289" max="11289" width="14.6328125" style="460" bestFit="1" customWidth="1"/>
    <col min="11290" max="11505" width="10.90625" style="460"/>
    <col min="11506" max="11535" width="3.6328125" style="460" customWidth="1"/>
    <col min="11536" max="11536" width="10.54296875" style="460" customWidth="1"/>
    <col min="11537" max="11537" width="8.08984375" style="460" customWidth="1"/>
    <col min="11538" max="11538" width="10.54296875" style="460" customWidth="1"/>
    <col min="11539" max="11539" width="7.6328125" style="460" customWidth="1"/>
    <col min="11540" max="11540" width="26.08984375" style="460" customWidth="1"/>
    <col min="11541" max="11542" width="10.90625" style="460"/>
    <col min="11543" max="11543" width="13.453125" style="460" customWidth="1"/>
    <col min="11544" max="11544" width="10.90625" style="460"/>
    <col min="11545" max="11545" width="14.6328125" style="460" bestFit="1" customWidth="1"/>
    <col min="11546" max="11761" width="10.90625" style="460"/>
    <col min="11762" max="11791" width="3.6328125" style="460" customWidth="1"/>
    <col min="11792" max="11792" width="10.54296875" style="460" customWidth="1"/>
    <col min="11793" max="11793" width="8.08984375" style="460" customWidth="1"/>
    <col min="11794" max="11794" width="10.54296875" style="460" customWidth="1"/>
    <col min="11795" max="11795" width="7.6328125" style="460" customWidth="1"/>
    <col min="11796" max="11796" width="26.08984375" style="460" customWidth="1"/>
    <col min="11797" max="11798" width="10.90625" style="460"/>
    <col min="11799" max="11799" width="13.453125" style="460" customWidth="1"/>
    <col min="11800" max="11800" width="10.90625" style="460"/>
    <col min="11801" max="11801" width="14.6328125" style="460" bestFit="1" customWidth="1"/>
    <col min="11802" max="12017" width="10.90625" style="460"/>
    <col min="12018" max="12047" width="3.6328125" style="460" customWidth="1"/>
    <col min="12048" max="12048" width="10.54296875" style="460" customWidth="1"/>
    <col min="12049" max="12049" width="8.08984375" style="460" customWidth="1"/>
    <col min="12050" max="12050" width="10.54296875" style="460" customWidth="1"/>
    <col min="12051" max="12051" width="7.6328125" style="460" customWidth="1"/>
    <col min="12052" max="12052" width="26.08984375" style="460" customWidth="1"/>
    <col min="12053" max="12054" width="10.90625" style="460"/>
    <col min="12055" max="12055" width="13.453125" style="460" customWidth="1"/>
    <col min="12056" max="12056" width="10.90625" style="460"/>
    <col min="12057" max="12057" width="14.6328125" style="460" bestFit="1" customWidth="1"/>
    <col min="12058" max="12273" width="10.90625" style="460"/>
    <col min="12274" max="12303" width="3.6328125" style="460" customWidth="1"/>
    <col min="12304" max="12304" width="10.54296875" style="460" customWidth="1"/>
    <col min="12305" max="12305" width="8.08984375" style="460" customWidth="1"/>
    <col min="12306" max="12306" width="10.54296875" style="460" customWidth="1"/>
    <col min="12307" max="12307" width="7.6328125" style="460" customWidth="1"/>
    <col min="12308" max="12308" width="26.08984375" style="460" customWidth="1"/>
    <col min="12309" max="12310" width="10.90625" style="460"/>
    <col min="12311" max="12311" width="13.453125" style="460" customWidth="1"/>
    <col min="12312" max="12312" width="10.90625" style="460"/>
    <col min="12313" max="12313" width="14.6328125" style="460" bestFit="1" customWidth="1"/>
    <col min="12314" max="12529" width="10.90625" style="460"/>
    <col min="12530" max="12559" width="3.6328125" style="460" customWidth="1"/>
    <col min="12560" max="12560" width="10.54296875" style="460" customWidth="1"/>
    <col min="12561" max="12561" width="8.08984375" style="460" customWidth="1"/>
    <col min="12562" max="12562" width="10.54296875" style="460" customWidth="1"/>
    <col min="12563" max="12563" width="7.6328125" style="460" customWidth="1"/>
    <col min="12564" max="12564" width="26.08984375" style="460" customWidth="1"/>
    <col min="12565" max="12566" width="10.90625" style="460"/>
    <col min="12567" max="12567" width="13.453125" style="460" customWidth="1"/>
    <col min="12568" max="12568" width="10.90625" style="460"/>
    <col min="12569" max="12569" width="14.6328125" style="460" bestFit="1" customWidth="1"/>
    <col min="12570" max="12785" width="10.90625" style="460"/>
    <col min="12786" max="12815" width="3.6328125" style="460" customWidth="1"/>
    <col min="12816" max="12816" width="10.54296875" style="460" customWidth="1"/>
    <col min="12817" max="12817" width="8.08984375" style="460" customWidth="1"/>
    <col min="12818" max="12818" width="10.54296875" style="460" customWidth="1"/>
    <col min="12819" max="12819" width="7.6328125" style="460" customWidth="1"/>
    <col min="12820" max="12820" width="26.08984375" style="460" customWidth="1"/>
    <col min="12821" max="12822" width="10.90625" style="460"/>
    <col min="12823" max="12823" width="13.453125" style="460" customWidth="1"/>
    <col min="12824" max="12824" width="10.90625" style="460"/>
    <col min="12825" max="12825" width="14.6328125" style="460" bestFit="1" customWidth="1"/>
    <col min="12826" max="13041" width="10.90625" style="460"/>
    <col min="13042" max="13071" width="3.6328125" style="460" customWidth="1"/>
    <col min="13072" max="13072" width="10.54296875" style="460" customWidth="1"/>
    <col min="13073" max="13073" width="8.08984375" style="460" customWidth="1"/>
    <col min="13074" max="13074" width="10.54296875" style="460" customWidth="1"/>
    <col min="13075" max="13075" width="7.6328125" style="460" customWidth="1"/>
    <col min="13076" max="13076" width="26.08984375" style="460" customWidth="1"/>
    <col min="13077" max="13078" width="10.90625" style="460"/>
    <col min="13079" max="13079" width="13.453125" style="460" customWidth="1"/>
    <col min="13080" max="13080" width="10.90625" style="460"/>
    <col min="13081" max="13081" width="14.6328125" style="460" bestFit="1" customWidth="1"/>
    <col min="13082" max="13297" width="10.90625" style="460"/>
    <col min="13298" max="13327" width="3.6328125" style="460" customWidth="1"/>
    <col min="13328" max="13328" width="10.54296875" style="460" customWidth="1"/>
    <col min="13329" max="13329" width="8.08984375" style="460" customWidth="1"/>
    <col min="13330" max="13330" width="10.54296875" style="460" customWidth="1"/>
    <col min="13331" max="13331" width="7.6328125" style="460" customWidth="1"/>
    <col min="13332" max="13332" width="26.08984375" style="460" customWidth="1"/>
    <col min="13333" max="13334" width="10.90625" style="460"/>
    <col min="13335" max="13335" width="13.453125" style="460" customWidth="1"/>
    <col min="13336" max="13336" width="10.90625" style="460"/>
    <col min="13337" max="13337" width="14.6328125" style="460" bestFit="1" customWidth="1"/>
    <col min="13338" max="13553" width="10.90625" style="460"/>
    <col min="13554" max="13583" width="3.6328125" style="460" customWidth="1"/>
    <col min="13584" max="13584" width="10.54296875" style="460" customWidth="1"/>
    <col min="13585" max="13585" width="8.08984375" style="460" customWidth="1"/>
    <col min="13586" max="13586" width="10.54296875" style="460" customWidth="1"/>
    <col min="13587" max="13587" width="7.6328125" style="460" customWidth="1"/>
    <col min="13588" max="13588" width="26.08984375" style="460" customWidth="1"/>
    <col min="13589" max="13590" width="10.90625" style="460"/>
    <col min="13591" max="13591" width="13.453125" style="460" customWidth="1"/>
    <col min="13592" max="13592" width="10.90625" style="460"/>
    <col min="13593" max="13593" width="14.6328125" style="460" bestFit="1" customWidth="1"/>
    <col min="13594" max="13809" width="10.90625" style="460"/>
    <col min="13810" max="13839" width="3.6328125" style="460" customWidth="1"/>
    <col min="13840" max="13840" width="10.54296875" style="460" customWidth="1"/>
    <col min="13841" max="13841" width="8.08984375" style="460" customWidth="1"/>
    <col min="13842" max="13842" width="10.54296875" style="460" customWidth="1"/>
    <col min="13843" max="13843" width="7.6328125" style="460" customWidth="1"/>
    <col min="13844" max="13844" width="26.08984375" style="460" customWidth="1"/>
    <col min="13845" max="13846" width="10.90625" style="460"/>
    <col min="13847" max="13847" width="13.453125" style="460" customWidth="1"/>
    <col min="13848" max="13848" width="10.90625" style="460"/>
    <col min="13849" max="13849" width="14.6328125" style="460" bestFit="1" customWidth="1"/>
    <col min="13850" max="14065" width="10.90625" style="460"/>
    <col min="14066" max="14095" width="3.6328125" style="460" customWidth="1"/>
    <col min="14096" max="14096" width="10.54296875" style="460" customWidth="1"/>
    <col min="14097" max="14097" width="8.08984375" style="460" customWidth="1"/>
    <col min="14098" max="14098" width="10.54296875" style="460" customWidth="1"/>
    <col min="14099" max="14099" width="7.6328125" style="460" customWidth="1"/>
    <col min="14100" max="14100" width="26.08984375" style="460" customWidth="1"/>
    <col min="14101" max="14102" width="10.90625" style="460"/>
    <col min="14103" max="14103" width="13.453125" style="460" customWidth="1"/>
    <col min="14104" max="14104" width="10.90625" style="460"/>
    <col min="14105" max="14105" width="14.6328125" style="460" bestFit="1" customWidth="1"/>
    <col min="14106" max="14321" width="10.90625" style="460"/>
    <col min="14322" max="14351" width="3.6328125" style="460" customWidth="1"/>
    <col min="14352" max="14352" width="10.54296875" style="460" customWidth="1"/>
    <col min="14353" max="14353" width="8.08984375" style="460" customWidth="1"/>
    <col min="14354" max="14354" width="10.54296875" style="460" customWidth="1"/>
    <col min="14355" max="14355" width="7.6328125" style="460" customWidth="1"/>
    <col min="14356" max="14356" width="26.08984375" style="460" customWidth="1"/>
    <col min="14357" max="14358" width="10.90625" style="460"/>
    <col min="14359" max="14359" width="13.453125" style="460" customWidth="1"/>
    <col min="14360" max="14360" width="10.90625" style="460"/>
    <col min="14361" max="14361" width="14.6328125" style="460" bestFit="1" customWidth="1"/>
    <col min="14362" max="14577" width="10.90625" style="460"/>
    <col min="14578" max="14607" width="3.6328125" style="460" customWidth="1"/>
    <col min="14608" max="14608" width="10.54296875" style="460" customWidth="1"/>
    <col min="14609" max="14609" width="8.08984375" style="460" customWidth="1"/>
    <col min="14610" max="14610" width="10.54296875" style="460" customWidth="1"/>
    <col min="14611" max="14611" width="7.6328125" style="460" customWidth="1"/>
    <col min="14612" max="14612" width="26.08984375" style="460" customWidth="1"/>
    <col min="14613" max="14614" width="10.90625" style="460"/>
    <col min="14615" max="14615" width="13.453125" style="460" customWidth="1"/>
    <col min="14616" max="14616" width="10.90625" style="460"/>
    <col min="14617" max="14617" width="14.6328125" style="460" bestFit="1" customWidth="1"/>
    <col min="14618" max="14833" width="10.90625" style="460"/>
    <col min="14834" max="14863" width="3.6328125" style="460" customWidth="1"/>
    <col min="14864" max="14864" width="10.54296875" style="460" customWidth="1"/>
    <col min="14865" max="14865" width="8.08984375" style="460" customWidth="1"/>
    <col min="14866" max="14866" width="10.54296875" style="460" customWidth="1"/>
    <col min="14867" max="14867" width="7.6328125" style="460" customWidth="1"/>
    <col min="14868" max="14868" width="26.08984375" style="460" customWidth="1"/>
    <col min="14869" max="14870" width="10.90625" style="460"/>
    <col min="14871" max="14871" width="13.453125" style="460" customWidth="1"/>
    <col min="14872" max="14872" width="10.90625" style="460"/>
    <col min="14873" max="14873" width="14.6328125" style="460" bestFit="1" customWidth="1"/>
    <col min="14874" max="15089" width="10.90625" style="460"/>
    <col min="15090" max="15119" width="3.6328125" style="460" customWidth="1"/>
    <col min="15120" max="15120" width="10.54296875" style="460" customWidth="1"/>
    <col min="15121" max="15121" width="8.08984375" style="460" customWidth="1"/>
    <col min="15122" max="15122" width="10.54296875" style="460" customWidth="1"/>
    <col min="15123" max="15123" width="7.6328125" style="460" customWidth="1"/>
    <col min="15124" max="15124" width="26.08984375" style="460" customWidth="1"/>
    <col min="15125" max="15126" width="10.90625" style="460"/>
    <col min="15127" max="15127" width="13.453125" style="460" customWidth="1"/>
    <col min="15128" max="15128" width="10.90625" style="460"/>
    <col min="15129" max="15129" width="14.6328125" style="460" bestFit="1" customWidth="1"/>
    <col min="15130" max="15345" width="10.90625" style="460"/>
    <col min="15346" max="15375" width="3.6328125" style="460" customWidth="1"/>
    <col min="15376" max="15376" width="10.54296875" style="460" customWidth="1"/>
    <col min="15377" max="15377" width="8.08984375" style="460" customWidth="1"/>
    <col min="15378" max="15378" width="10.54296875" style="460" customWidth="1"/>
    <col min="15379" max="15379" width="7.6328125" style="460" customWidth="1"/>
    <col min="15380" max="15380" width="26.08984375" style="460" customWidth="1"/>
    <col min="15381" max="15382" width="10.90625" style="460"/>
    <col min="15383" max="15383" width="13.453125" style="460" customWidth="1"/>
    <col min="15384" max="15384" width="10.90625" style="460"/>
    <col min="15385" max="15385" width="14.6328125" style="460" bestFit="1" customWidth="1"/>
    <col min="15386" max="15601" width="10.90625" style="460"/>
    <col min="15602" max="15631" width="3.6328125" style="460" customWidth="1"/>
    <col min="15632" max="15632" width="10.54296875" style="460" customWidth="1"/>
    <col min="15633" max="15633" width="8.08984375" style="460" customWidth="1"/>
    <col min="15634" max="15634" width="10.54296875" style="460" customWidth="1"/>
    <col min="15635" max="15635" width="7.6328125" style="460" customWidth="1"/>
    <col min="15636" max="15636" width="26.08984375" style="460" customWidth="1"/>
    <col min="15637" max="15638" width="10.90625" style="460"/>
    <col min="15639" max="15639" width="13.453125" style="460" customWidth="1"/>
    <col min="15640" max="15640" width="10.90625" style="460"/>
    <col min="15641" max="15641" width="14.6328125" style="460" bestFit="1" customWidth="1"/>
    <col min="15642" max="15857" width="10.90625" style="460"/>
    <col min="15858" max="15887" width="3.6328125" style="460" customWidth="1"/>
    <col min="15888" max="15888" width="10.54296875" style="460" customWidth="1"/>
    <col min="15889" max="15889" width="8.08984375" style="460" customWidth="1"/>
    <col min="15890" max="15890" width="10.54296875" style="460" customWidth="1"/>
    <col min="15891" max="15891" width="7.6328125" style="460" customWidth="1"/>
    <col min="15892" max="15892" width="26.08984375" style="460" customWidth="1"/>
    <col min="15893" max="15894" width="10.90625" style="460"/>
    <col min="15895" max="15895" width="13.453125" style="460" customWidth="1"/>
    <col min="15896" max="15896" width="10.90625" style="460"/>
    <col min="15897" max="15897" width="14.6328125" style="460" bestFit="1" customWidth="1"/>
    <col min="15898" max="16113" width="10.90625" style="460"/>
    <col min="16114" max="16143" width="3.6328125" style="460" customWidth="1"/>
    <col min="16144" max="16144" width="10.54296875" style="460" customWidth="1"/>
    <col min="16145" max="16145" width="8.08984375" style="460" customWidth="1"/>
    <col min="16146" max="16146" width="10.54296875" style="460" customWidth="1"/>
    <col min="16147" max="16147" width="7.6328125" style="460" customWidth="1"/>
    <col min="16148" max="16148" width="26.08984375" style="460" customWidth="1"/>
    <col min="16149" max="16150" width="10.90625" style="460"/>
    <col min="16151" max="16151" width="13.453125" style="460" customWidth="1"/>
    <col min="16152" max="16152" width="10.90625" style="460"/>
    <col min="16153" max="16153" width="14.6328125" style="460" bestFit="1" customWidth="1"/>
    <col min="16154" max="16384" width="10.90625" style="460"/>
  </cols>
  <sheetData>
    <row r="1" spans="1:40" ht="25.25" customHeight="1" x14ac:dyDescent="0.5">
      <c r="A1" s="1001"/>
      <c r="B1" s="1002"/>
      <c r="C1" s="1002"/>
      <c r="D1" s="1002"/>
      <c r="E1" s="1002"/>
      <c r="F1" s="1002"/>
      <c r="G1" s="1002"/>
      <c r="H1" s="1003"/>
      <c r="I1" s="1007" t="s">
        <v>460</v>
      </c>
      <c r="J1" s="1008"/>
      <c r="K1" s="1008"/>
      <c r="L1" s="1008"/>
      <c r="M1" s="1008"/>
      <c r="N1" s="1008"/>
      <c r="O1" s="1008"/>
      <c r="P1" s="1008"/>
      <c r="Q1" s="1008"/>
      <c r="R1" s="1008"/>
      <c r="S1" s="1008"/>
      <c r="T1" s="1008"/>
      <c r="U1" s="1008"/>
      <c r="V1" s="1008"/>
      <c r="W1" s="1008"/>
      <c r="X1" s="1008"/>
      <c r="Y1" s="1008"/>
      <c r="Z1" s="1008"/>
      <c r="AA1" s="1008"/>
      <c r="AB1" s="1008"/>
      <c r="AC1" s="1008"/>
      <c r="AD1" s="1008"/>
      <c r="AE1" s="1008"/>
      <c r="AF1" s="1008"/>
      <c r="AG1" s="1008"/>
      <c r="AH1" s="1008"/>
      <c r="AI1" s="1008"/>
      <c r="AJ1" s="1008"/>
      <c r="AK1" s="1009"/>
      <c r="AL1" s="1013" t="s">
        <v>459</v>
      </c>
      <c r="AM1" s="1014"/>
      <c r="AN1" s="1015"/>
    </row>
    <row r="2" spans="1:40" ht="25.25" customHeight="1" x14ac:dyDescent="0.5">
      <c r="A2" s="1004"/>
      <c r="B2" s="1005"/>
      <c r="C2" s="1005"/>
      <c r="D2" s="1005"/>
      <c r="E2" s="1005"/>
      <c r="F2" s="1005"/>
      <c r="G2" s="1005"/>
      <c r="H2" s="1006"/>
      <c r="I2" s="1010"/>
      <c r="J2" s="1011"/>
      <c r="K2" s="1011"/>
      <c r="L2" s="1011"/>
      <c r="M2" s="1011"/>
      <c r="N2" s="1011"/>
      <c r="O2" s="1011"/>
      <c r="P2" s="1011"/>
      <c r="Q2" s="1011"/>
      <c r="R2" s="1011"/>
      <c r="S2" s="1011"/>
      <c r="T2" s="1011"/>
      <c r="U2" s="1011"/>
      <c r="V2" s="1011"/>
      <c r="W2" s="1011"/>
      <c r="X2" s="1011"/>
      <c r="Y2" s="1011"/>
      <c r="Z2" s="1011"/>
      <c r="AA2" s="1011"/>
      <c r="AB2" s="1011"/>
      <c r="AC2" s="1011"/>
      <c r="AD2" s="1011"/>
      <c r="AE2" s="1011"/>
      <c r="AF2" s="1011"/>
      <c r="AG2" s="1011"/>
      <c r="AH2" s="1011"/>
      <c r="AI2" s="1011"/>
      <c r="AJ2" s="1011"/>
      <c r="AK2" s="1012"/>
      <c r="AL2" s="1016" t="s">
        <v>458</v>
      </c>
      <c r="AM2" s="1017"/>
      <c r="AN2" s="1018"/>
    </row>
    <row r="3" spans="1:40" ht="25.25" customHeight="1" x14ac:dyDescent="0.5">
      <c r="A3" s="1004"/>
      <c r="B3" s="1005"/>
      <c r="C3" s="1005"/>
      <c r="D3" s="1005"/>
      <c r="E3" s="1005"/>
      <c r="F3" s="1005"/>
      <c r="G3" s="1005"/>
      <c r="H3" s="1006"/>
      <c r="I3" s="1019" t="s">
        <v>457</v>
      </c>
      <c r="J3" s="1020"/>
      <c r="K3" s="1020"/>
      <c r="L3" s="1020"/>
      <c r="M3" s="1020"/>
      <c r="N3" s="1020"/>
      <c r="O3" s="1020"/>
      <c r="P3" s="1020"/>
      <c r="Q3" s="1020"/>
      <c r="R3" s="1020"/>
      <c r="S3" s="1020"/>
      <c r="T3" s="1020"/>
      <c r="U3" s="1020"/>
      <c r="V3" s="1020"/>
      <c r="W3" s="1020"/>
      <c r="X3" s="1020"/>
      <c r="Y3" s="1020"/>
      <c r="Z3" s="1020"/>
      <c r="AA3" s="1020"/>
      <c r="AB3" s="1020"/>
      <c r="AC3" s="1020"/>
      <c r="AD3" s="1020"/>
      <c r="AE3" s="1020"/>
      <c r="AF3" s="1020"/>
      <c r="AG3" s="1020"/>
      <c r="AH3" s="1020"/>
      <c r="AI3" s="1020"/>
      <c r="AJ3" s="1020"/>
      <c r="AK3" s="1021"/>
      <c r="AL3" s="1022" t="s">
        <v>456</v>
      </c>
      <c r="AM3" s="1023"/>
      <c r="AN3" s="1024"/>
    </row>
    <row r="4" spans="1:40" s="500" customFormat="1" ht="21.5" customHeight="1" x14ac:dyDescent="0.25">
      <c r="A4" s="977" t="s">
        <v>455</v>
      </c>
      <c r="B4" s="978"/>
      <c r="C4" s="978"/>
      <c r="D4" s="978"/>
      <c r="E4" s="978"/>
      <c r="F4" s="978" t="s">
        <v>454</v>
      </c>
      <c r="G4" s="978"/>
      <c r="H4" s="999">
        <v>15</v>
      </c>
      <c r="I4" s="999"/>
      <c r="J4" s="978" t="s">
        <v>453</v>
      </c>
      <c r="K4" s="978"/>
      <c r="L4" s="999">
        <v>10</v>
      </c>
      <c r="M4" s="999"/>
      <c r="N4" s="978" t="s">
        <v>9</v>
      </c>
      <c r="O4" s="978"/>
      <c r="P4" s="999">
        <v>2024</v>
      </c>
      <c r="Q4" s="999"/>
      <c r="R4" s="497"/>
      <c r="S4" s="497"/>
      <c r="T4" s="497"/>
      <c r="U4" s="978" t="s">
        <v>452</v>
      </c>
      <c r="V4" s="978"/>
      <c r="W4" s="978"/>
      <c r="X4" s="978"/>
      <c r="Y4" s="978"/>
      <c r="Z4" s="1000"/>
      <c r="AA4" s="1000"/>
      <c r="AB4" s="1000"/>
      <c r="AC4" s="1000"/>
      <c r="AD4" s="1000"/>
      <c r="AE4" s="1000"/>
      <c r="AF4" s="1000"/>
      <c r="AG4" s="978" t="s">
        <v>451</v>
      </c>
      <c r="AH4" s="978"/>
      <c r="AI4" s="978"/>
      <c r="AJ4" s="989" t="s">
        <v>723</v>
      </c>
      <c r="AK4" s="989"/>
      <c r="AL4" s="989"/>
      <c r="AM4" s="989"/>
      <c r="AN4" s="990"/>
    </row>
    <row r="5" spans="1:40" ht="40.65" customHeight="1" x14ac:dyDescent="0.25">
      <c r="A5" s="991" t="s">
        <v>450</v>
      </c>
      <c r="B5" s="992"/>
      <c r="C5" s="992"/>
      <c r="D5" s="992"/>
      <c r="E5" s="992"/>
      <c r="F5" s="992"/>
      <c r="G5" s="992"/>
      <c r="H5" s="992"/>
      <c r="I5" s="993" t="s">
        <v>550</v>
      </c>
      <c r="J5" s="994"/>
      <c r="K5" s="994"/>
      <c r="L5" s="994"/>
      <c r="M5" s="994"/>
      <c r="N5" s="994"/>
      <c r="O5" s="994"/>
      <c r="P5" s="994"/>
      <c r="Q5" s="994"/>
      <c r="R5" s="994"/>
      <c r="S5" s="994"/>
      <c r="T5" s="994"/>
      <c r="U5" s="994"/>
      <c r="V5" s="994"/>
      <c r="W5" s="994"/>
      <c r="X5" s="994"/>
      <c r="Y5" s="994"/>
      <c r="Z5" s="994"/>
      <c r="AA5" s="994"/>
      <c r="AB5" s="994"/>
      <c r="AC5" s="994"/>
      <c r="AD5" s="994"/>
      <c r="AE5" s="994"/>
      <c r="AF5" s="994"/>
      <c r="AG5" s="994"/>
      <c r="AH5" s="994"/>
      <c r="AI5" s="994"/>
      <c r="AJ5" s="994"/>
      <c r="AK5" s="994"/>
      <c r="AL5" s="994"/>
      <c r="AM5" s="994"/>
      <c r="AN5" s="995"/>
    </row>
    <row r="6" spans="1:40" ht="20" x14ac:dyDescent="0.4">
      <c r="A6" s="977" t="s">
        <v>449</v>
      </c>
      <c r="B6" s="978"/>
      <c r="C6" s="978"/>
      <c r="D6" s="978"/>
      <c r="E6" s="978"/>
      <c r="F6" s="978"/>
      <c r="G6" s="978"/>
      <c r="H6" s="978"/>
      <c r="I6" s="979"/>
      <c r="J6" s="979"/>
      <c r="K6" s="979"/>
      <c r="L6" s="979"/>
      <c r="M6" s="979"/>
      <c r="N6" s="979"/>
      <c r="O6" s="979"/>
      <c r="P6" s="979"/>
      <c r="Q6" s="979"/>
      <c r="R6" s="979"/>
      <c r="S6" s="979"/>
      <c r="T6" s="979"/>
      <c r="U6" s="979"/>
      <c r="V6" s="979"/>
      <c r="W6" s="979"/>
      <c r="X6" s="979"/>
      <c r="Y6" s="979"/>
      <c r="Z6" s="979"/>
      <c r="AA6" s="979"/>
      <c r="AB6" s="979"/>
      <c r="AC6" s="979"/>
      <c r="AD6" s="979"/>
      <c r="AE6" s="980" t="s">
        <v>446</v>
      </c>
      <c r="AF6" s="981"/>
      <c r="AG6" s="981"/>
      <c r="AH6" s="982"/>
      <c r="AI6" s="499"/>
      <c r="AJ6" s="996" t="s">
        <v>448</v>
      </c>
      <c r="AK6" s="997"/>
      <c r="AL6" s="998"/>
      <c r="AM6" s="983"/>
      <c r="AN6" s="984"/>
    </row>
    <row r="7" spans="1:40" ht="20" x14ac:dyDescent="0.4">
      <c r="A7" s="977" t="s">
        <v>447</v>
      </c>
      <c r="B7" s="978"/>
      <c r="C7" s="978"/>
      <c r="D7" s="978"/>
      <c r="E7" s="978"/>
      <c r="F7" s="978"/>
      <c r="G7" s="978"/>
      <c r="H7" s="978"/>
      <c r="I7" s="979"/>
      <c r="J7" s="979"/>
      <c r="K7" s="979"/>
      <c r="L7" s="979"/>
      <c r="M7" s="979"/>
      <c r="N7" s="979"/>
      <c r="O7" s="979"/>
      <c r="P7" s="979"/>
      <c r="Q7" s="979"/>
      <c r="R7" s="979"/>
      <c r="S7" s="979"/>
      <c r="T7" s="979"/>
      <c r="U7" s="979"/>
      <c r="V7" s="979"/>
      <c r="W7" s="979"/>
      <c r="X7" s="979"/>
      <c r="Y7" s="979"/>
      <c r="Z7" s="979"/>
      <c r="AA7" s="979"/>
      <c r="AB7" s="979"/>
      <c r="AC7" s="979"/>
      <c r="AD7" s="979"/>
      <c r="AE7" s="980" t="s">
        <v>446</v>
      </c>
      <c r="AF7" s="981"/>
      <c r="AG7" s="981"/>
      <c r="AH7" s="982"/>
      <c r="AI7" s="499"/>
      <c r="AJ7" s="980" t="s">
        <v>445</v>
      </c>
      <c r="AK7" s="981"/>
      <c r="AL7" s="982"/>
      <c r="AM7" s="983"/>
      <c r="AN7" s="984"/>
    </row>
    <row r="8" spans="1:40" ht="16" thickBot="1" x14ac:dyDescent="0.3">
      <c r="A8" s="498"/>
      <c r="B8" s="497"/>
      <c r="C8" s="497"/>
      <c r="D8" s="497"/>
      <c r="E8" s="497"/>
      <c r="F8" s="497"/>
      <c r="G8" s="497"/>
      <c r="H8" s="497"/>
      <c r="I8" s="497"/>
      <c r="J8" s="497"/>
      <c r="K8" s="497"/>
      <c r="L8" s="497"/>
      <c r="M8" s="497"/>
      <c r="N8" s="497"/>
      <c r="O8" s="497"/>
      <c r="P8" s="497"/>
      <c r="Q8" s="497"/>
      <c r="R8" s="497"/>
      <c r="S8" s="497"/>
      <c r="T8" s="497"/>
      <c r="U8" s="497"/>
      <c r="V8" s="497"/>
      <c r="W8" s="497"/>
      <c r="X8" s="497"/>
      <c r="Y8" s="497"/>
      <c r="Z8" s="497"/>
      <c r="AA8" s="497"/>
      <c r="AB8" s="497"/>
      <c r="AC8" s="497"/>
      <c r="AD8" s="497"/>
      <c r="AE8" s="497"/>
      <c r="AF8" s="497"/>
      <c r="AG8" s="497"/>
      <c r="AH8" s="497"/>
      <c r="AI8" s="496"/>
      <c r="AJ8" s="496"/>
      <c r="AK8" s="496"/>
      <c r="AL8" s="496"/>
      <c r="AM8" s="495"/>
      <c r="AN8" s="494"/>
    </row>
    <row r="9" spans="1:40" ht="39.75" customHeight="1" thickBot="1" x14ac:dyDescent="0.3">
      <c r="A9" s="966" t="s">
        <v>81</v>
      </c>
      <c r="B9" s="967"/>
      <c r="C9" s="967"/>
      <c r="D9" s="967"/>
      <c r="E9" s="967"/>
      <c r="F9" s="967"/>
      <c r="G9" s="967"/>
      <c r="H9" s="968" t="s">
        <v>87</v>
      </c>
      <c r="I9" s="969"/>
      <c r="J9" s="969"/>
      <c r="K9" s="969"/>
      <c r="L9" s="969"/>
      <c r="M9" s="969"/>
      <c r="N9" s="969"/>
      <c r="O9" s="969"/>
      <c r="P9" s="969"/>
      <c r="Q9" s="969"/>
      <c r="R9" s="969"/>
      <c r="S9" s="969"/>
      <c r="T9" s="970"/>
      <c r="U9" s="967" t="s">
        <v>31</v>
      </c>
      <c r="V9" s="967"/>
      <c r="W9" s="967"/>
      <c r="X9" s="967"/>
      <c r="Y9" s="967"/>
      <c r="Z9" s="967"/>
      <c r="AA9" s="967"/>
      <c r="AB9" s="967"/>
      <c r="AC9" s="967"/>
      <c r="AD9" s="967"/>
      <c r="AE9" s="971" t="s">
        <v>480</v>
      </c>
      <c r="AF9" s="972"/>
      <c r="AG9" s="973"/>
      <c r="AH9" s="973"/>
      <c r="AI9" s="974"/>
      <c r="AJ9" s="493" t="s">
        <v>444</v>
      </c>
      <c r="AK9" s="492" t="str">
        <f>+PRESUPUESTO!D16</f>
        <v>m2</v>
      </c>
      <c r="AL9" s="491" t="s">
        <v>443</v>
      </c>
      <c r="AM9" s="975" t="s">
        <v>442</v>
      </c>
      <c r="AN9" s="976"/>
    </row>
    <row r="10" spans="1:40" ht="15.75" customHeight="1" x14ac:dyDescent="0.3">
      <c r="A10" s="948"/>
      <c r="B10" s="949"/>
      <c r="C10" s="949"/>
      <c r="D10" s="949"/>
      <c r="E10" s="949"/>
      <c r="F10" s="949"/>
      <c r="G10" s="949"/>
      <c r="H10" s="949"/>
      <c r="I10" s="949"/>
      <c r="J10" s="949"/>
      <c r="K10" s="949"/>
      <c r="L10" s="949"/>
      <c r="M10" s="949"/>
      <c r="N10" s="949"/>
      <c r="O10" s="949"/>
      <c r="P10" s="949"/>
      <c r="Q10" s="949"/>
      <c r="R10" s="949"/>
      <c r="S10" s="949"/>
      <c r="T10" s="949"/>
      <c r="U10" s="949"/>
      <c r="V10" s="949"/>
      <c r="W10" s="949"/>
      <c r="X10" s="949"/>
      <c r="Y10" s="949"/>
      <c r="Z10" s="949"/>
      <c r="AA10" s="949"/>
      <c r="AB10" s="949"/>
      <c r="AC10" s="949"/>
      <c r="AD10" s="949"/>
      <c r="AE10" s="949"/>
      <c r="AF10" s="950"/>
      <c r="AG10" s="957" t="s">
        <v>441</v>
      </c>
      <c r="AH10" s="958"/>
      <c r="AI10" s="961" t="s">
        <v>440</v>
      </c>
      <c r="AJ10" s="963" t="s">
        <v>439</v>
      </c>
      <c r="AK10" s="965"/>
      <c r="AL10" s="965"/>
      <c r="AM10" s="961" t="s">
        <v>438</v>
      </c>
      <c r="AN10" s="985" t="s">
        <v>437</v>
      </c>
    </row>
    <row r="11" spans="1:40" ht="16.5" customHeight="1" thickBot="1" x14ac:dyDescent="0.35">
      <c r="A11" s="951"/>
      <c r="B11" s="952"/>
      <c r="C11" s="952"/>
      <c r="D11" s="952"/>
      <c r="E11" s="952"/>
      <c r="F11" s="952"/>
      <c r="G11" s="952"/>
      <c r="H11" s="952"/>
      <c r="I11" s="952"/>
      <c r="J11" s="952"/>
      <c r="K11" s="952"/>
      <c r="L11" s="952"/>
      <c r="M11" s="952"/>
      <c r="N11" s="952"/>
      <c r="O11" s="952"/>
      <c r="P11" s="952"/>
      <c r="Q11" s="952"/>
      <c r="R11" s="952"/>
      <c r="S11" s="952"/>
      <c r="T11" s="952"/>
      <c r="U11" s="952"/>
      <c r="V11" s="952"/>
      <c r="W11" s="952"/>
      <c r="X11" s="952"/>
      <c r="Y11" s="952"/>
      <c r="Z11" s="952"/>
      <c r="AA11" s="952"/>
      <c r="AB11" s="952"/>
      <c r="AC11" s="952"/>
      <c r="AD11" s="952"/>
      <c r="AE11" s="952"/>
      <c r="AF11" s="953"/>
      <c r="AG11" s="959"/>
      <c r="AH11" s="960"/>
      <c r="AI11" s="962"/>
      <c r="AJ11" s="490" t="s">
        <v>436</v>
      </c>
      <c r="AK11" s="490" t="s">
        <v>435</v>
      </c>
      <c r="AL11" s="490" t="s">
        <v>434</v>
      </c>
      <c r="AM11" s="962"/>
      <c r="AN11" s="986"/>
    </row>
    <row r="12" spans="1:40" ht="15.75" customHeight="1" x14ac:dyDescent="0.35">
      <c r="A12" s="951"/>
      <c r="B12" s="952"/>
      <c r="C12" s="952"/>
      <c r="D12" s="952"/>
      <c r="E12" s="952"/>
      <c r="F12" s="952"/>
      <c r="G12" s="952"/>
      <c r="H12" s="952"/>
      <c r="I12" s="952"/>
      <c r="J12" s="952"/>
      <c r="K12" s="952"/>
      <c r="L12" s="952"/>
      <c r="M12" s="952"/>
      <c r="N12" s="952"/>
      <c r="O12" s="952"/>
      <c r="P12" s="952"/>
      <c r="Q12" s="952"/>
      <c r="R12" s="952"/>
      <c r="S12" s="952"/>
      <c r="T12" s="952"/>
      <c r="U12" s="952"/>
      <c r="V12" s="952"/>
      <c r="W12" s="952"/>
      <c r="X12" s="952"/>
      <c r="Y12" s="952"/>
      <c r="Z12" s="952"/>
      <c r="AA12" s="952"/>
      <c r="AB12" s="952"/>
      <c r="AC12" s="952"/>
      <c r="AD12" s="952"/>
      <c r="AE12" s="952"/>
      <c r="AF12" s="953"/>
      <c r="AG12" s="987"/>
      <c r="AH12" s="988"/>
      <c r="AI12" s="484"/>
      <c r="AJ12" s="482"/>
      <c r="AK12" s="481"/>
      <c r="AL12" s="481"/>
      <c r="AM12" s="485"/>
      <c r="AN12" s="480"/>
    </row>
    <row r="13" spans="1:40" ht="15.75" customHeight="1" x14ac:dyDescent="0.35">
      <c r="A13" s="951"/>
      <c r="B13" s="952"/>
      <c r="C13" s="952"/>
      <c r="D13" s="952"/>
      <c r="E13" s="952"/>
      <c r="F13" s="952"/>
      <c r="G13" s="952"/>
      <c r="H13" s="952"/>
      <c r="I13" s="952"/>
      <c r="J13" s="952"/>
      <c r="K13" s="952"/>
      <c r="L13" s="952"/>
      <c r="M13" s="952"/>
      <c r="N13" s="952"/>
      <c r="O13" s="952"/>
      <c r="P13" s="952"/>
      <c r="Q13" s="952"/>
      <c r="R13" s="952"/>
      <c r="S13" s="952"/>
      <c r="T13" s="952"/>
      <c r="U13" s="952"/>
      <c r="V13" s="952"/>
      <c r="W13" s="952"/>
      <c r="X13" s="952"/>
      <c r="Y13" s="952"/>
      <c r="Z13" s="952"/>
      <c r="AA13" s="952"/>
      <c r="AB13" s="952"/>
      <c r="AC13" s="952"/>
      <c r="AD13" s="952"/>
      <c r="AE13" s="952"/>
      <c r="AF13" s="953"/>
      <c r="AG13" s="946"/>
      <c r="AH13" s="947"/>
      <c r="AI13" s="483" t="s">
        <v>482</v>
      </c>
      <c r="AJ13" s="482"/>
      <c r="AK13" s="481">
        <v>0.8</v>
      </c>
      <c r="AL13" s="481">
        <f>30.35+10.55+3.6</f>
        <v>44.500000000000007</v>
      </c>
      <c r="AM13" s="485"/>
      <c r="AN13" s="480">
        <f>AK13*AL13</f>
        <v>35.600000000000009</v>
      </c>
    </row>
    <row r="14" spans="1:40" ht="15.75" customHeight="1" x14ac:dyDescent="0.35">
      <c r="A14" s="951"/>
      <c r="B14" s="952"/>
      <c r="C14" s="952"/>
      <c r="D14" s="952"/>
      <c r="E14" s="952"/>
      <c r="F14" s="952"/>
      <c r="G14" s="952"/>
      <c r="H14" s="952"/>
      <c r="I14" s="952"/>
      <c r="J14" s="952"/>
      <c r="K14" s="952"/>
      <c r="L14" s="952"/>
      <c r="M14" s="952"/>
      <c r="N14" s="952"/>
      <c r="O14" s="952"/>
      <c r="P14" s="952"/>
      <c r="Q14" s="952"/>
      <c r="R14" s="952"/>
      <c r="S14" s="952"/>
      <c r="T14" s="952"/>
      <c r="U14" s="952"/>
      <c r="V14" s="952"/>
      <c r="W14" s="952"/>
      <c r="X14" s="952"/>
      <c r="Y14" s="952"/>
      <c r="Z14" s="952"/>
      <c r="AA14" s="952"/>
      <c r="AB14" s="952"/>
      <c r="AC14" s="952"/>
      <c r="AD14" s="952"/>
      <c r="AE14" s="952"/>
      <c r="AF14" s="953"/>
      <c r="AG14" s="946"/>
      <c r="AH14" s="947"/>
      <c r="AI14" s="483" t="s">
        <v>698</v>
      </c>
      <c r="AJ14" s="482"/>
      <c r="AK14" s="481"/>
      <c r="AL14" s="481"/>
      <c r="AM14" s="485">
        <v>68.13</v>
      </c>
      <c r="AN14" s="480">
        <f>AM14</f>
        <v>68.13</v>
      </c>
    </row>
    <row r="15" spans="1:40" ht="15.75" customHeight="1" x14ac:dyDescent="0.35">
      <c r="A15" s="951"/>
      <c r="B15" s="952"/>
      <c r="C15" s="952"/>
      <c r="D15" s="952"/>
      <c r="E15" s="952"/>
      <c r="F15" s="952"/>
      <c r="G15" s="952"/>
      <c r="H15" s="952"/>
      <c r="I15" s="952"/>
      <c r="J15" s="952"/>
      <c r="K15" s="952"/>
      <c r="L15" s="952"/>
      <c r="M15" s="952"/>
      <c r="N15" s="952"/>
      <c r="O15" s="952"/>
      <c r="P15" s="952"/>
      <c r="Q15" s="952"/>
      <c r="R15" s="952"/>
      <c r="S15" s="952"/>
      <c r="T15" s="952"/>
      <c r="U15" s="952"/>
      <c r="V15" s="952"/>
      <c r="W15" s="952"/>
      <c r="X15" s="952"/>
      <c r="Y15" s="952"/>
      <c r="Z15" s="952"/>
      <c r="AA15" s="952"/>
      <c r="AB15" s="952"/>
      <c r="AC15" s="952"/>
      <c r="AD15" s="952"/>
      <c r="AE15" s="952"/>
      <c r="AF15" s="953"/>
      <c r="AG15" s="946"/>
      <c r="AH15" s="947"/>
      <c r="AI15" s="483" t="s">
        <v>628</v>
      </c>
      <c r="AJ15" s="482"/>
      <c r="AK15" s="481">
        <v>0.8</v>
      </c>
      <c r="AL15" s="482">
        <f>2.47+6.9+2.4</f>
        <v>11.770000000000001</v>
      </c>
      <c r="AM15" s="485"/>
      <c r="AN15" s="480">
        <f>AK15*AL15</f>
        <v>9.4160000000000021</v>
      </c>
    </row>
    <row r="16" spans="1:40" ht="15.75" customHeight="1" x14ac:dyDescent="0.35">
      <c r="A16" s="951"/>
      <c r="B16" s="952"/>
      <c r="C16" s="952"/>
      <c r="D16" s="952"/>
      <c r="E16" s="952"/>
      <c r="F16" s="952"/>
      <c r="G16" s="952"/>
      <c r="H16" s="952"/>
      <c r="I16" s="952"/>
      <c r="J16" s="952"/>
      <c r="K16" s="952"/>
      <c r="L16" s="952"/>
      <c r="M16" s="952"/>
      <c r="N16" s="952"/>
      <c r="O16" s="952"/>
      <c r="P16" s="952"/>
      <c r="Q16" s="952"/>
      <c r="R16" s="952"/>
      <c r="S16" s="952"/>
      <c r="T16" s="952"/>
      <c r="U16" s="952"/>
      <c r="V16" s="952"/>
      <c r="W16" s="952"/>
      <c r="X16" s="952"/>
      <c r="Y16" s="952"/>
      <c r="Z16" s="952"/>
      <c r="AA16" s="952"/>
      <c r="AB16" s="952"/>
      <c r="AC16" s="952"/>
      <c r="AD16" s="952"/>
      <c r="AE16" s="952"/>
      <c r="AF16" s="953"/>
      <c r="AG16" s="946"/>
      <c r="AH16" s="947"/>
      <c r="AI16" s="483" t="s">
        <v>629</v>
      </c>
      <c r="AJ16" s="482"/>
      <c r="AK16" s="481"/>
      <c r="AL16" s="482"/>
      <c r="AM16" s="485">
        <v>12.32</v>
      </c>
      <c r="AN16" s="480">
        <f>AM16</f>
        <v>12.32</v>
      </c>
    </row>
    <row r="17" spans="1:41" ht="15.75" customHeight="1" x14ac:dyDescent="0.35">
      <c r="A17" s="951"/>
      <c r="B17" s="952"/>
      <c r="C17" s="952"/>
      <c r="D17" s="952"/>
      <c r="E17" s="952"/>
      <c r="F17" s="952"/>
      <c r="G17" s="952"/>
      <c r="H17" s="952"/>
      <c r="I17" s="952"/>
      <c r="J17" s="952"/>
      <c r="K17" s="952"/>
      <c r="L17" s="952"/>
      <c r="M17" s="952"/>
      <c r="N17" s="952"/>
      <c r="O17" s="952"/>
      <c r="P17" s="952"/>
      <c r="Q17" s="952"/>
      <c r="R17" s="952"/>
      <c r="S17" s="952"/>
      <c r="T17" s="952"/>
      <c r="U17" s="952"/>
      <c r="V17" s="952"/>
      <c r="W17" s="952"/>
      <c r="X17" s="952"/>
      <c r="Y17" s="952"/>
      <c r="Z17" s="952"/>
      <c r="AA17" s="952"/>
      <c r="AB17" s="952"/>
      <c r="AC17" s="952"/>
      <c r="AD17" s="952"/>
      <c r="AE17" s="952"/>
      <c r="AF17" s="953"/>
      <c r="AG17" s="946"/>
      <c r="AH17" s="947"/>
      <c r="AI17" s="483" t="s">
        <v>471</v>
      </c>
      <c r="AJ17" s="482"/>
      <c r="AK17" s="481">
        <v>0.8</v>
      </c>
      <c r="AL17" s="481">
        <f>18.66+13.8+0.3+0.3</f>
        <v>33.059999999999995</v>
      </c>
      <c r="AM17" s="485"/>
      <c r="AN17" s="480">
        <f>AK17*AL17</f>
        <v>26.447999999999997</v>
      </c>
      <c r="AO17" s="488"/>
    </row>
    <row r="18" spans="1:41" ht="15.75" customHeight="1" x14ac:dyDescent="0.35">
      <c r="A18" s="951"/>
      <c r="B18" s="952"/>
      <c r="C18" s="952"/>
      <c r="D18" s="952"/>
      <c r="E18" s="952"/>
      <c r="F18" s="952"/>
      <c r="G18" s="952"/>
      <c r="H18" s="952"/>
      <c r="I18" s="952"/>
      <c r="J18" s="952"/>
      <c r="K18" s="952"/>
      <c r="L18" s="952"/>
      <c r="M18" s="952"/>
      <c r="N18" s="952"/>
      <c r="O18" s="952"/>
      <c r="P18" s="952"/>
      <c r="Q18" s="952"/>
      <c r="R18" s="952"/>
      <c r="S18" s="952"/>
      <c r="T18" s="952"/>
      <c r="U18" s="952"/>
      <c r="V18" s="952"/>
      <c r="W18" s="952"/>
      <c r="X18" s="952"/>
      <c r="Y18" s="952"/>
      <c r="Z18" s="952"/>
      <c r="AA18" s="952"/>
      <c r="AB18" s="952"/>
      <c r="AC18" s="952"/>
      <c r="AD18" s="952"/>
      <c r="AE18" s="952"/>
      <c r="AF18" s="953"/>
      <c r="AG18" s="946"/>
      <c r="AH18" s="947"/>
      <c r="AI18" s="483" t="s">
        <v>484</v>
      </c>
      <c r="AJ18" s="482"/>
      <c r="AK18" s="481"/>
      <c r="AL18" s="481"/>
      <c r="AM18" s="485">
        <f>69.4+120</f>
        <v>189.4</v>
      </c>
      <c r="AN18" s="480">
        <f>AM18</f>
        <v>189.4</v>
      </c>
    </row>
    <row r="19" spans="1:41" ht="15.75" customHeight="1" x14ac:dyDescent="0.35">
      <c r="A19" s="951"/>
      <c r="B19" s="952"/>
      <c r="C19" s="952"/>
      <c r="D19" s="952"/>
      <c r="E19" s="952"/>
      <c r="F19" s="952"/>
      <c r="G19" s="952"/>
      <c r="H19" s="952"/>
      <c r="I19" s="952"/>
      <c r="J19" s="952"/>
      <c r="K19" s="952"/>
      <c r="L19" s="952"/>
      <c r="M19" s="952"/>
      <c r="N19" s="952"/>
      <c r="O19" s="952"/>
      <c r="P19" s="952"/>
      <c r="Q19" s="952"/>
      <c r="R19" s="952"/>
      <c r="S19" s="952"/>
      <c r="T19" s="952"/>
      <c r="U19" s="952"/>
      <c r="V19" s="952"/>
      <c r="W19" s="952"/>
      <c r="X19" s="952"/>
      <c r="Y19" s="952"/>
      <c r="Z19" s="952"/>
      <c r="AA19" s="952"/>
      <c r="AB19" s="952"/>
      <c r="AC19" s="952"/>
      <c r="AD19" s="952"/>
      <c r="AE19" s="952"/>
      <c r="AF19" s="953"/>
      <c r="AG19" s="946"/>
      <c r="AH19" s="947"/>
      <c r="AI19" s="483"/>
      <c r="AJ19" s="482"/>
      <c r="AK19" s="481"/>
      <c r="AL19" s="481"/>
      <c r="AM19" s="481"/>
      <c r="AN19" s="480"/>
    </row>
    <row r="20" spans="1:41" ht="15.75" customHeight="1" x14ac:dyDescent="0.35">
      <c r="A20" s="951"/>
      <c r="B20" s="952"/>
      <c r="C20" s="952"/>
      <c r="D20" s="952"/>
      <c r="E20" s="952"/>
      <c r="F20" s="952"/>
      <c r="G20" s="952"/>
      <c r="H20" s="952"/>
      <c r="I20" s="952"/>
      <c r="J20" s="952"/>
      <c r="K20" s="952"/>
      <c r="L20" s="952"/>
      <c r="M20" s="952"/>
      <c r="N20" s="952"/>
      <c r="O20" s="952"/>
      <c r="P20" s="952"/>
      <c r="Q20" s="952"/>
      <c r="R20" s="952"/>
      <c r="S20" s="952"/>
      <c r="T20" s="952"/>
      <c r="U20" s="952"/>
      <c r="V20" s="952"/>
      <c r="W20" s="952"/>
      <c r="X20" s="952"/>
      <c r="Y20" s="952"/>
      <c r="Z20" s="952"/>
      <c r="AA20" s="952"/>
      <c r="AB20" s="952"/>
      <c r="AC20" s="952"/>
      <c r="AD20" s="952"/>
      <c r="AE20" s="952"/>
      <c r="AF20" s="953"/>
      <c r="AG20" s="946"/>
      <c r="AH20" s="947"/>
      <c r="AI20" s="483"/>
      <c r="AJ20" s="482"/>
      <c r="AK20" s="481"/>
      <c r="AL20" s="481"/>
      <c r="AM20" s="481"/>
      <c r="AN20" s="480"/>
    </row>
    <row r="21" spans="1:41" ht="15.75" customHeight="1" x14ac:dyDescent="0.35">
      <c r="A21" s="951"/>
      <c r="B21" s="952"/>
      <c r="C21" s="952"/>
      <c r="D21" s="952"/>
      <c r="E21" s="952"/>
      <c r="F21" s="952"/>
      <c r="G21" s="952"/>
      <c r="H21" s="952"/>
      <c r="I21" s="952"/>
      <c r="J21" s="952"/>
      <c r="K21" s="952"/>
      <c r="L21" s="952"/>
      <c r="M21" s="952"/>
      <c r="N21" s="952"/>
      <c r="O21" s="952"/>
      <c r="P21" s="952"/>
      <c r="Q21" s="952"/>
      <c r="R21" s="952"/>
      <c r="S21" s="952"/>
      <c r="T21" s="952"/>
      <c r="U21" s="952"/>
      <c r="V21" s="952"/>
      <c r="W21" s="952"/>
      <c r="X21" s="952"/>
      <c r="Y21" s="952"/>
      <c r="Z21" s="952"/>
      <c r="AA21" s="952"/>
      <c r="AB21" s="952"/>
      <c r="AC21" s="952"/>
      <c r="AD21" s="952"/>
      <c r="AE21" s="952"/>
      <c r="AF21" s="953"/>
      <c r="AG21" s="946"/>
      <c r="AH21" s="947"/>
      <c r="AI21" s="483"/>
      <c r="AJ21" s="482"/>
      <c r="AK21" s="481"/>
      <c r="AL21" s="481"/>
      <c r="AM21" s="481"/>
      <c r="AN21" s="480"/>
    </row>
    <row r="22" spans="1:41" ht="15.75" customHeight="1" x14ac:dyDescent="0.35">
      <c r="A22" s="951"/>
      <c r="B22" s="952"/>
      <c r="C22" s="952"/>
      <c r="D22" s="952"/>
      <c r="E22" s="952"/>
      <c r="F22" s="952"/>
      <c r="G22" s="952"/>
      <c r="H22" s="952"/>
      <c r="I22" s="952"/>
      <c r="J22" s="952"/>
      <c r="K22" s="952"/>
      <c r="L22" s="952"/>
      <c r="M22" s="952"/>
      <c r="N22" s="952"/>
      <c r="O22" s="952"/>
      <c r="P22" s="952"/>
      <c r="Q22" s="952"/>
      <c r="R22" s="952"/>
      <c r="S22" s="952"/>
      <c r="T22" s="952"/>
      <c r="U22" s="952"/>
      <c r="V22" s="952"/>
      <c r="W22" s="952"/>
      <c r="X22" s="952"/>
      <c r="Y22" s="952"/>
      <c r="Z22" s="952"/>
      <c r="AA22" s="952"/>
      <c r="AB22" s="952"/>
      <c r="AC22" s="952"/>
      <c r="AD22" s="952"/>
      <c r="AE22" s="952"/>
      <c r="AF22" s="953"/>
      <c r="AG22" s="946"/>
      <c r="AH22" s="947"/>
      <c r="AI22" s="483"/>
      <c r="AJ22" s="482"/>
      <c r="AK22" s="481"/>
      <c r="AL22" s="481"/>
      <c r="AM22" s="481"/>
      <c r="AN22" s="480"/>
    </row>
    <row r="23" spans="1:41" ht="15.75" customHeight="1" x14ac:dyDescent="0.35">
      <c r="A23" s="951"/>
      <c r="B23" s="952"/>
      <c r="C23" s="952"/>
      <c r="D23" s="952"/>
      <c r="E23" s="952"/>
      <c r="F23" s="952"/>
      <c r="G23" s="952"/>
      <c r="H23" s="952"/>
      <c r="I23" s="952"/>
      <c r="J23" s="952"/>
      <c r="K23" s="952"/>
      <c r="L23" s="952"/>
      <c r="M23" s="952"/>
      <c r="N23" s="952"/>
      <c r="O23" s="952"/>
      <c r="P23" s="952"/>
      <c r="Q23" s="952"/>
      <c r="R23" s="952"/>
      <c r="S23" s="952"/>
      <c r="T23" s="952"/>
      <c r="U23" s="952"/>
      <c r="V23" s="952"/>
      <c r="W23" s="952"/>
      <c r="X23" s="952"/>
      <c r="Y23" s="952"/>
      <c r="Z23" s="952"/>
      <c r="AA23" s="952"/>
      <c r="AB23" s="952"/>
      <c r="AC23" s="952"/>
      <c r="AD23" s="952"/>
      <c r="AE23" s="952"/>
      <c r="AF23" s="953"/>
      <c r="AG23" s="946"/>
      <c r="AH23" s="947"/>
      <c r="AI23" s="483"/>
      <c r="AJ23" s="482"/>
      <c r="AK23" s="481"/>
      <c r="AL23" s="481"/>
      <c r="AM23" s="481"/>
      <c r="AN23" s="480"/>
    </row>
    <row r="24" spans="1:41" ht="15.75" customHeight="1" x14ac:dyDescent="0.35">
      <c r="A24" s="951"/>
      <c r="B24" s="952"/>
      <c r="C24" s="952"/>
      <c r="D24" s="952"/>
      <c r="E24" s="952"/>
      <c r="F24" s="952"/>
      <c r="G24" s="952"/>
      <c r="H24" s="952"/>
      <c r="I24" s="952"/>
      <c r="J24" s="952"/>
      <c r="K24" s="952"/>
      <c r="L24" s="952"/>
      <c r="M24" s="952"/>
      <c r="N24" s="952"/>
      <c r="O24" s="952"/>
      <c r="P24" s="952"/>
      <c r="Q24" s="952"/>
      <c r="R24" s="952"/>
      <c r="S24" s="952"/>
      <c r="T24" s="952"/>
      <c r="U24" s="952"/>
      <c r="V24" s="952"/>
      <c r="W24" s="952"/>
      <c r="X24" s="952"/>
      <c r="Y24" s="952"/>
      <c r="Z24" s="952"/>
      <c r="AA24" s="952"/>
      <c r="AB24" s="952"/>
      <c r="AC24" s="952"/>
      <c r="AD24" s="952"/>
      <c r="AE24" s="952"/>
      <c r="AF24" s="953"/>
      <c r="AG24" s="562"/>
      <c r="AH24" s="563"/>
      <c r="AI24" s="483"/>
      <c r="AJ24" s="482"/>
      <c r="AK24" s="481"/>
      <c r="AL24" s="481"/>
      <c r="AM24" s="481"/>
      <c r="AN24" s="480"/>
    </row>
    <row r="25" spans="1:41" ht="15.75" customHeight="1" x14ac:dyDescent="0.35">
      <c r="A25" s="951"/>
      <c r="B25" s="952"/>
      <c r="C25" s="952"/>
      <c r="D25" s="952"/>
      <c r="E25" s="952"/>
      <c r="F25" s="952"/>
      <c r="G25" s="952"/>
      <c r="H25" s="952"/>
      <c r="I25" s="952"/>
      <c r="J25" s="952"/>
      <c r="K25" s="952"/>
      <c r="L25" s="952"/>
      <c r="M25" s="952"/>
      <c r="N25" s="952"/>
      <c r="O25" s="952"/>
      <c r="P25" s="952"/>
      <c r="Q25" s="952"/>
      <c r="R25" s="952"/>
      <c r="S25" s="952"/>
      <c r="T25" s="952"/>
      <c r="U25" s="952"/>
      <c r="V25" s="952"/>
      <c r="W25" s="952"/>
      <c r="X25" s="952"/>
      <c r="Y25" s="952"/>
      <c r="Z25" s="952"/>
      <c r="AA25" s="952"/>
      <c r="AB25" s="952"/>
      <c r="AC25" s="952"/>
      <c r="AD25" s="952"/>
      <c r="AE25" s="952"/>
      <c r="AF25" s="953"/>
      <c r="AG25" s="562"/>
      <c r="AH25" s="563"/>
      <c r="AI25" s="483"/>
      <c r="AJ25" s="482"/>
      <c r="AK25" s="481"/>
      <c r="AL25" s="481"/>
      <c r="AM25" s="481"/>
      <c r="AN25" s="480"/>
    </row>
    <row r="26" spans="1:41" ht="15.75" customHeight="1" x14ac:dyDescent="0.35">
      <c r="A26" s="951"/>
      <c r="B26" s="952"/>
      <c r="C26" s="952"/>
      <c r="D26" s="952"/>
      <c r="E26" s="952"/>
      <c r="F26" s="952"/>
      <c r="G26" s="952"/>
      <c r="H26" s="952"/>
      <c r="I26" s="952"/>
      <c r="J26" s="952"/>
      <c r="K26" s="952"/>
      <c r="L26" s="952"/>
      <c r="M26" s="952"/>
      <c r="N26" s="952"/>
      <c r="O26" s="952"/>
      <c r="P26" s="952"/>
      <c r="Q26" s="952"/>
      <c r="R26" s="952"/>
      <c r="S26" s="952"/>
      <c r="T26" s="952"/>
      <c r="U26" s="952"/>
      <c r="V26" s="952"/>
      <c r="W26" s="952"/>
      <c r="X26" s="952"/>
      <c r="Y26" s="952"/>
      <c r="Z26" s="952"/>
      <c r="AA26" s="952"/>
      <c r="AB26" s="952"/>
      <c r="AC26" s="952"/>
      <c r="AD26" s="952"/>
      <c r="AE26" s="952"/>
      <c r="AF26" s="953"/>
      <c r="AG26" s="562"/>
      <c r="AH26" s="563"/>
      <c r="AI26" s="483"/>
      <c r="AJ26" s="482"/>
      <c r="AK26" s="482"/>
      <c r="AL26" s="481"/>
      <c r="AM26" s="481"/>
      <c r="AN26" s="480"/>
    </row>
    <row r="27" spans="1:41" ht="15.75" customHeight="1" x14ac:dyDescent="0.35">
      <c r="A27" s="951"/>
      <c r="B27" s="952"/>
      <c r="C27" s="952"/>
      <c r="D27" s="952"/>
      <c r="E27" s="952"/>
      <c r="F27" s="952"/>
      <c r="G27" s="952"/>
      <c r="H27" s="952"/>
      <c r="I27" s="952"/>
      <c r="J27" s="952"/>
      <c r="K27" s="952"/>
      <c r="L27" s="952"/>
      <c r="M27" s="952"/>
      <c r="N27" s="952"/>
      <c r="O27" s="952"/>
      <c r="P27" s="952"/>
      <c r="Q27" s="952"/>
      <c r="R27" s="952"/>
      <c r="S27" s="952"/>
      <c r="T27" s="952"/>
      <c r="U27" s="952"/>
      <c r="V27" s="952"/>
      <c r="W27" s="952"/>
      <c r="X27" s="952"/>
      <c r="Y27" s="952"/>
      <c r="Z27" s="952"/>
      <c r="AA27" s="952"/>
      <c r="AB27" s="952"/>
      <c r="AC27" s="952"/>
      <c r="AD27" s="952"/>
      <c r="AE27" s="952"/>
      <c r="AF27" s="953"/>
      <c r="AG27" s="562"/>
      <c r="AH27" s="563"/>
      <c r="AI27" s="483"/>
      <c r="AJ27" s="482"/>
      <c r="AK27" s="482"/>
      <c r="AL27" s="481"/>
      <c r="AM27" s="481"/>
      <c r="AN27" s="480"/>
    </row>
    <row r="28" spans="1:41" ht="15.75" customHeight="1" x14ac:dyDescent="0.35">
      <c r="A28" s="951"/>
      <c r="B28" s="952"/>
      <c r="C28" s="952"/>
      <c r="D28" s="952"/>
      <c r="E28" s="952"/>
      <c r="F28" s="952"/>
      <c r="G28" s="952"/>
      <c r="H28" s="952"/>
      <c r="I28" s="952"/>
      <c r="J28" s="952"/>
      <c r="K28" s="952"/>
      <c r="L28" s="952"/>
      <c r="M28" s="952"/>
      <c r="N28" s="952"/>
      <c r="O28" s="952"/>
      <c r="P28" s="952"/>
      <c r="Q28" s="952"/>
      <c r="R28" s="952"/>
      <c r="S28" s="952"/>
      <c r="T28" s="952"/>
      <c r="U28" s="952"/>
      <c r="V28" s="952"/>
      <c r="W28" s="952"/>
      <c r="X28" s="952"/>
      <c r="Y28" s="952"/>
      <c r="Z28" s="952"/>
      <c r="AA28" s="952"/>
      <c r="AB28" s="952"/>
      <c r="AC28" s="952"/>
      <c r="AD28" s="952"/>
      <c r="AE28" s="952"/>
      <c r="AF28" s="953"/>
      <c r="AG28" s="562"/>
      <c r="AH28" s="563"/>
      <c r="AI28" s="483"/>
      <c r="AJ28" s="482"/>
      <c r="AK28" s="482"/>
      <c r="AL28" s="481"/>
      <c r="AM28" s="481"/>
      <c r="AN28" s="480"/>
    </row>
    <row r="29" spans="1:41" ht="15.75" customHeight="1" x14ac:dyDescent="0.35">
      <c r="A29" s="951"/>
      <c r="B29" s="952"/>
      <c r="C29" s="952"/>
      <c r="D29" s="952"/>
      <c r="E29" s="952"/>
      <c r="F29" s="952"/>
      <c r="G29" s="952"/>
      <c r="H29" s="952"/>
      <c r="I29" s="952"/>
      <c r="J29" s="952"/>
      <c r="K29" s="952"/>
      <c r="L29" s="952"/>
      <c r="M29" s="952"/>
      <c r="N29" s="952"/>
      <c r="O29" s="952"/>
      <c r="P29" s="952"/>
      <c r="Q29" s="952"/>
      <c r="R29" s="952"/>
      <c r="S29" s="952"/>
      <c r="T29" s="952"/>
      <c r="U29" s="952"/>
      <c r="V29" s="952"/>
      <c r="W29" s="952"/>
      <c r="X29" s="952"/>
      <c r="Y29" s="952"/>
      <c r="Z29" s="952"/>
      <c r="AA29" s="952"/>
      <c r="AB29" s="952"/>
      <c r="AC29" s="952"/>
      <c r="AD29" s="952"/>
      <c r="AE29" s="952"/>
      <c r="AF29" s="953"/>
      <c r="AG29" s="562"/>
      <c r="AH29" s="563"/>
      <c r="AI29" s="483"/>
      <c r="AJ29" s="482"/>
      <c r="AK29" s="482"/>
      <c r="AL29" s="481"/>
      <c r="AM29" s="481"/>
      <c r="AN29" s="480"/>
    </row>
    <row r="30" spans="1:41" ht="15.75" customHeight="1" x14ac:dyDescent="0.35">
      <c r="A30" s="951"/>
      <c r="B30" s="952"/>
      <c r="C30" s="952"/>
      <c r="D30" s="952"/>
      <c r="E30" s="952"/>
      <c r="F30" s="952"/>
      <c r="G30" s="952"/>
      <c r="H30" s="952"/>
      <c r="I30" s="952"/>
      <c r="J30" s="952"/>
      <c r="K30" s="952"/>
      <c r="L30" s="952"/>
      <c r="M30" s="952"/>
      <c r="N30" s="952"/>
      <c r="O30" s="952"/>
      <c r="P30" s="952"/>
      <c r="Q30" s="952"/>
      <c r="R30" s="952"/>
      <c r="S30" s="952"/>
      <c r="T30" s="952"/>
      <c r="U30" s="952"/>
      <c r="V30" s="952"/>
      <c r="W30" s="952"/>
      <c r="X30" s="952"/>
      <c r="Y30" s="952"/>
      <c r="Z30" s="952"/>
      <c r="AA30" s="952"/>
      <c r="AB30" s="952"/>
      <c r="AC30" s="952"/>
      <c r="AD30" s="952"/>
      <c r="AE30" s="952"/>
      <c r="AF30" s="953"/>
      <c r="AG30" s="562"/>
      <c r="AH30" s="563"/>
      <c r="AI30" s="483"/>
      <c r="AJ30" s="482"/>
      <c r="AK30" s="482"/>
      <c r="AL30" s="481"/>
      <c r="AM30" s="481"/>
      <c r="AN30" s="480"/>
    </row>
    <row r="31" spans="1:41" ht="15.75" customHeight="1" x14ac:dyDescent="0.35">
      <c r="A31" s="951"/>
      <c r="B31" s="952"/>
      <c r="C31" s="952"/>
      <c r="D31" s="952"/>
      <c r="E31" s="952"/>
      <c r="F31" s="952"/>
      <c r="G31" s="952"/>
      <c r="H31" s="952"/>
      <c r="I31" s="952"/>
      <c r="J31" s="952"/>
      <c r="K31" s="952"/>
      <c r="L31" s="952"/>
      <c r="M31" s="952"/>
      <c r="N31" s="952"/>
      <c r="O31" s="952"/>
      <c r="P31" s="952"/>
      <c r="Q31" s="952"/>
      <c r="R31" s="952"/>
      <c r="S31" s="952"/>
      <c r="T31" s="952"/>
      <c r="U31" s="952"/>
      <c r="V31" s="952"/>
      <c r="W31" s="952"/>
      <c r="X31" s="952"/>
      <c r="Y31" s="952"/>
      <c r="Z31" s="952"/>
      <c r="AA31" s="952"/>
      <c r="AB31" s="952"/>
      <c r="AC31" s="952"/>
      <c r="AD31" s="952"/>
      <c r="AE31" s="952"/>
      <c r="AF31" s="953"/>
      <c r="AG31" s="562"/>
      <c r="AH31" s="563"/>
      <c r="AI31" s="483"/>
      <c r="AJ31" s="482"/>
      <c r="AK31" s="482"/>
      <c r="AL31" s="481"/>
      <c r="AM31" s="481"/>
      <c r="AN31" s="480"/>
    </row>
    <row r="32" spans="1:41" ht="15.75" customHeight="1" x14ac:dyDescent="0.35">
      <c r="A32" s="951"/>
      <c r="B32" s="952"/>
      <c r="C32" s="952"/>
      <c r="D32" s="952"/>
      <c r="E32" s="952"/>
      <c r="F32" s="952"/>
      <c r="G32" s="952"/>
      <c r="H32" s="952"/>
      <c r="I32" s="952"/>
      <c r="J32" s="952"/>
      <c r="K32" s="952"/>
      <c r="L32" s="952"/>
      <c r="M32" s="952"/>
      <c r="N32" s="952"/>
      <c r="O32" s="952"/>
      <c r="P32" s="952"/>
      <c r="Q32" s="952"/>
      <c r="R32" s="952"/>
      <c r="S32" s="952"/>
      <c r="T32" s="952"/>
      <c r="U32" s="952"/>
      <c r="V32" s="952"/>
      <c r="W32" s="952"/>
      <c r="X32" s="952"/>
      <c r="Y32" s="952"/>
      <c r="Z32" s="952"/>
      <c r="AA32" s="952"/>
      <c r="AB32" s="952"/>
      <c r="AC32" s="952"/>
      <c r="AD32" s="952"/>
      <c r="AE32" s="952"/>
      <c r="AF32" s="953"/>
      <c r="AG32" s="562"/>
      <c r="AH32" s="563"/>
      <c r="AI32" s="483"/>
      <c r="AJ32" s="482"/>
      <c r="AK32" s="482"/>
      <c r="AL32" s="481"/>
      <c r="AM32" s="481"/>
      <c r="AN32" s="480"/>
    </row>
    <row r="33" spans="1:40" ht="15.75" customHeight="1" x14ac:dyDescent="0.35">
      <c r="A33" s="951"/>
      <c r="B33" s="952"/>
      <c r="C33" s="952"/>
      <c r="D33" s="952"/>
      <c r="E33" s="952"/>
      <c r="F33" s="952"/>
      <c r="G33" s="952"/>
      <c r="H33" s="952"/>
      <c r="I33" s="952"/>
      <c r="J33" s="952"/>
      <c r="K33" s="952"/>
      <c r="L33" s="952"/>
      <c r="M33" s="952"/>
      <c r="N33" s="952"/>
      <c r="O33" s="952"/>
      <c r="P33" s="952"/>
      <c r="Q33" s="952"/>
      <c r="R33" s="952"/>
      <c r="S33" s="952"/>
      <c r="T33" s="952"/>
      <c r="U33" s="952"/>
      <c r="V33" s="952"/>
      <c r="W33" s="952"/>
      <c r="X33" s="952"/>
      <c r="Y33" s="952"/>
      <c r="Z33" s="952"/>
      <c r="AA33" s="952"/>
      <c r="AB33" s="952"/>
      <c r="AC33" s="952"/>
      <c r="AD33" s="952"/>
      <c r="AE33" s="952"/>
      <c r="AF33" s="953"/>
      <c r="AG33" s="562"/>
      <c r="AH33" s="563"/>
      <c r="AI33" s="483"/>
      <c r="AJ33" s="482"/>
      <c r="AK33" s="482"/>
      <c r="AL33" s="481"/>
      <c r="AM33" s="481"/>
      <c r="AN33" s="480"/>
    </row>
    <row r="34" spans="1:40" ht="15.75" customHeight="1" x14ac:dyDescent="0.35">
      <c r="A34" s="951"/>
      <c r="B34" s="952"/>
      <c r="C34" s="952"/>
      <c r="D34" s="952"/>
      <c r="E34" s="952"/>
      <c r="F34" s="952"/>
      <c r="G34" s="952"/>
      <c r="H34" s="952"/>
      <c r="I34" s="952"/>
      <c r="J34" s="952"/>
      <c r="K34" s="952"/>
      <c r="L34" s="952"/>
      <c r="M34" s="952"/>
      <c r="N34" s="952"/>
      <c r="O34" s="952"/>
      <c r="P34" s="952"/>
      <c r="Q34" s="952"/>
      <c r="R34" s="952"/>
      <c r="S34" s="952"/>
      <c r="T34" s="952"/>
      <c r="U34" s="952"/>
      <c r="V34" s="952"/>
      <c r="W34" s="952"/>
      <c r="X34" s="952"/>
      <c r="Y34" s="952"/>
      <c r="Z34" s="952"/>
      <c r="AA34" s="952"/>
      <c r="AB34" s="952"/>
      <c r="AC34" s="952"/>
      <c r="AD34" s="952"/>
      <c r="AE34" s="952"/>
      <c r="AF34" s="953"/>
      <c r="AG34" s="562"/>
      <c r="AH34" s="563"/>
      <c r="AI34" s="483"/>
      <c r="AJ34" s="482"/>
      <c r="AK34" s="482"/>
      <c r="AL34" s="481"/>
      <c r="AM34" s="481"/>
      <c r="AN34" s="480"/>
    </row>
    <row r="35" spans="1:40" ht="15.75" customHeight="1" x14ac:dyDescent="0.35">
      <c r="A35" s="951"/>
      <c r="B35" s="952"/>
      <c r="C35" s="952"/>
      <c r="D35" s="952"/>
      <c r="E35" s="952"/>
      <c r="F35" s="952"/>
      <c r="G35" s="952"/>
      <c r="H35" s="952"/>
      <c r="I35" s="952"/>
      <c r="J35" s="952"/>
      <c r="K35" s="952"/>
      <c r="L35" s="952"/>
      <c r="M35" s="952"/>
      <c r="N35" s="952"/>
      <c r="O35" s="952"/>
      <c r="P35" s="952"/>
      <c r="Q35" s="952"/>
      <c r="R35" s="952"/>
      <c r="S35" s="952"/>
      <c r="T35" s="952"/>
      <c r="U35" s="952"/>
      <c r="V35" s="952"/>
      <c r="W35" s="952"/>
      <c r="X35" s="952"/>
      <c r="Y35" s="952"/>
      <c r="Z35" s="952"/>
      <c r="AA35" s="952"/>
      <c r="AB35" s="952"/>
      <c r="AC35" s="952"/>
      <c r="AD35" s="952"/>
      <c r="AE35" s="952"/>
      <c r="AF35" s="953"/>
      <c r="AG35" s="562"/>
      <c r="AH35" s="563"/>
      <c r="AI35" s="483"/>
      <c r="AJ35" s="482"/>
      <c r="AK35" s="482"/>
      <c r="AL35" s="481"/>
      <c r="AM35" s="481"/>
      <c r="AN35" s="480"/>
    </row>
    <row r="36" spans="1:40" ht="15.75" customHeight="1" x14ac:dyDescent="0.35">
      <c r="A36" s="951"/>
      <c r="B36" s="952"/>
      <c r="C36" s="952"/>
      <c r="D36" s="952"/>
      <c r="E36" s="952"/>
      <c r="F36" s="952"/>
      <c r="G36" s="952"/>
      <c r="H36" s="952"/>
      <c r="I36" s="952"/>
      <c r="J36" s="952"/>
      <c r="K36" s="952"/>
      <c r="L36" s="952"/>
      <c r="M36" s="952"/>
      <c r="N36" s="952"/>
      <c r="O36" s="952"/>
      <c r="P36" s="952"/>
      <c r="Q36" s="952"/>
      <c r="R36" s="952"/>
      <c r="S36" s="952"/>
      <c r="T36" s="952"/>
      <c r="U36" s="952"/>
      <c r="V36" s="952"/>
      <c r="W36" s="952"/>
      <c r="X36" s="952"/>
      <c r="Y36" s="952"/>
      <c r="Z36" s="952"/>
      <c r="AA36" s="952"/>
      <c r="AB36" s="952"/>
      <c r="AC36" s="952"/>
      <c r="AD36" s="952"/>
      <c r="AE36" s="952"/>
      <c r="AF36" s="953"/>
      <c r="AG36" s="562"/>
      <c r="AH36" s="563"/>
      <c r="AI36" s="483"/>
      <c r="AJ36" s="482"/>
      <c r="AK36" s="482"/>
      <c r="AL36" s="481"/>
      <c r="AM36" s="481"/>
      <c r="AN36" s="480"/>
    </row>
    <row r="37" spans="1:40" ht="15.75" customHeight="1" x14ac:dyDescent="0.35">
      <c r="A37" s="951"/>
      <c r="B37" s="952"/>
      <c r="C37" s="952"/>
      <c r="D37" s="952"/>
      <c r="E37" s="952"/>
      <c r="F37" s="952"/>
      <c r="G37" s="952"/>
      <c r="H37" s="952"/>
      <c r="I37" s="952"/>
      <c r="J37" s="952"/>
      <c r="K37" s="952"/>
      <c r="L37" s="952"/>
      <c r="M37" s="952"/>
      <c r="N37" s="952"/>
      <c r="O37" s="952"/>
      <c r="P37" s="952"/>
      <c r="Q37" s="952"/>
      <c r="R37" s="952"/>
      <c r="S37" s="952"/>
      <c r="T37" s="952"/>
      <c r="U37" s="952"/>
      <c r="V37" s="952"/>
      <c r="W37" s="952"/>
      <c r="X37" s="952"/>
      <c r="Y37" s="952"/>
      <c r="Z37" s="952"/>
      <c r="AA37" s="952"/>
      <c r="AB37" s="952"/>
      <c r="AC37" s="952"/>
      <c r="AD37" s="952"/>
      <c r="AE37" s="952"/>
      <c r="AF37" s="953"/>
      <c r="AG37" s="562"/>
      <c r="AH37" s="563"/>
      <c r="AI37" s="483"/>
      <c r="AJ37" s="482"/>
      <c r="AK37" s="482"/>
      <c r="AL37" s="481"/>
      <c r="AM37" s="481"/>
      <c r="AN37" s="480"/>
    </row>
    <row r="38" spans="1:40" ht="15.75" customHeight="1" x14ac:dyDescent="0.35">
      <c r="A38" s="951"/>
      <c r="B38" s="952"/>
      <c r="C38" s="952"/>
      <c r="D38" s="952"/>
      <c r="E38" s="952"/>
      <c r="F38" s="952"/>
      <c r="G38" s="952"/>
      <c r="H38" s="952"/>
      <c r="I38" s="952"/>
      <c r="J38" s="952"/>
      <c r="K38" s="952"/>
      <c r="L38" s="952"/>
      <c r="M38" s="952"/>
      <c r="N38" s="952"/>
      <c r="O38" s="952"/>
      <c r="P38" s="952"/>
      <c r="Q38" s="952"/>
      <c r="R38" s="952"/>
      <c r="S38" s="952"/>
      <c r="T38" s="952"/>
      <c r="U38" s="952"/>
      <c r="V38" s="952"/>
      <c r="W38" s="952"/>
      <c r="X38" s="952"/>
      <c r="Y38" s="952"/>
      <c r="Z38" s="952"/>
      <c r="AA38" s="952"/>
      <c r="AB38" s="952"/>
      <c r="AC38" s="952"/>
      <c r="AD38" s="952"/>
      <c r="AE38" s="952"/>
      <c r="AF38" s="953"/>
      <c r="AG38" s="562"/>
      <c r="AH38" s="563"/>
      <c r="AI38" s="483"/>
      <c r="AJ38" s="482"/>
      <c r="AK38" s="482"/>
      <c r="AL38" s="481"/>
      <c r="AM38" s="481"/>
      <c r="AN38" s="480"/>
    </row>
    <row r="39" spans="1:40" ht="15.75" customHeight="1" x14ac:dyDescent="0.35">
      <c r="A39" s="951"/>
      <c r="B39" s="952"/>
      <c r="C39" s="952"/>
      <c r="D39" s="952"/>
      <c r="E39" s="952"/>
      <c r="F39" s="952"/>
      <c r="G39" s="952"/>
      <c r="H39" s="952"/>
      <c r="I39" s="952"/>
      <c r="J39" s="952"/>
      <c r="K39" s="952"/>
      <c r="L39" s="952"/>
      <c r="M39" s="952"/>
      <c r="N39" s="952"/>
      <c r="O39" s="952"/>
      <c r="P39" s="952"/>
      <c r="Q39" s="952"/>
      <c r="R39" s="952"/>
      <c r="S39" s="952"/>
      <c r="T39" s="952"/>
      <c r="U39" s="952"/>
      <c r="V39" s="952"/>
      <c r="W39" s="952"/>
      <c r="X39" s="952"/>
      <c r="Y39" s="952"/>
      <c r="Z39" s="952"/>
      <c r="AA39" s="952"/>
      <c r="AB39" s="952"/>
      <c r="AC39" s="952"/>
      <c r="AD39" s="952"/>
      <c r="AE39" s="952"/>
      <c r="AF39" s="953"/>
      <c r="AG39" s="562"/>
      <c r="AH39" s="563"/>
      <c r="AI39" s="483"/>
      <c r="AJ39" s="482"/>
      <c r="AK39" s="482"/>
      <c r="AL39" s="481"/>
      <c r="AM39" s="481"/>
      <c r="AN39" s="480"/>
    </row>
    <row r="40" spans="1:40" ht="15.75" customHeight="1" x14ac:dyDescent="0.35">
      <c r="A40" s="951"/>
      <c r="B40" s="952"/>
      <c r="C40" s="952"/>
      <c r="D40" s="952"/>
      <c r="E40" s="952"/>
      <c r="F40" s="952"/>
      <c r="G40" s="952"/>
      <c r="H40" s="952"/>
      <c r="I40" s="952"/>
      <c r="J40" s="952"/>
      <c r="K40" s="952"/>
      <c r="L40" s="952"/>
      <c r="M40" s="952"/>
      <c r="N40" s="952"/>
      <c r="O40" s="952"/>
      <c r="P40" s="952"/>
      <c r="Q40" s="952"/>
      <c r="R40" s="952"/>
      <c r="S40" s="952"/>
      <c r="T40" s="952"/>
      <c r="U40" s="952"/>
      <c r="V40" s="952"/>
      <c r="W40" s="952"/>
      <c r="X40" s="952"/>
      <c r="Y40" s="952"/>
      <c r="Z40" s="952"/>
      <c r="AA40" s="952"/>
      <c r="AB40" s="952"/>
      <c r="AC40" s="952"/>
      <c r="AD40" s="952"/>
      <c r="AE40" s="952"/>
      <c r="AF40" s="953"/>
      <c r="AG40" s="946"/>
      <c r="AH40" s="947"/>
      <c r="AI40" s="483"/>
      <c r="AJ40" s="482"/>
      <c r="AK40" s="482"/>
      <c r="AL40" s="481"/>
      <c r="AM40" s="481"/>
      <c r="AN40" s="480"/>
    </row>
    <row r="41" spans="1:40" ht="15.75" customHeight="1" x14ac:dyDescent="0.35">
      <c r="A41" s="951"/>
      <c r="B41" s="952"/>
      <c r="C41" s="952"/>
      <c r="D41" s="952"/>
      <c r="E41" s="952"/>
      <c r="F41" s="952"/>
      <c r="G41" s="952"/>
      <c r="H41" s="952"/>
      <c r="I41" s="952"/>
      <c r="J41" s="952"/>
      <c r="K41" s="952"/>
      <c r="L41" s="952"/>
      <c r="M41" s="952"/>
      <c r="N41" s="952"/>
      <c r="O41" s="952"/>
      <c r="P41" s="952"/>
      <c r="Q41" s="952"/>
      <c r="R41" s="952"/>
      <c r="S41" s="952"/>
      <c r="T41" s="952"/>
      <c r="U41" s="952"/>
      <c r="V41" s="952"/>
      <c r="W41" s="952"/>
      <c r="X41" s="952"/>
      <c r="Y41" s="952"/>
      <c r="Z41" s="952"/>
      <c r="AA41" s="952"/>
      <c r="AB41" s="952"/>
      <c r="AC41" s="952"/>
      <c r="AD41" s="952"/>
      <c r="AE41" s="952"/>
      <c r="AF41" s="953"/>
      <c r="AG41" s="946"/>
      <c r="AH41" s="947"/>
      <c r="AI41" s="483"/>
      <c r="AJ41" s="482"/>
      <c r="AK41" s="482"/>
      <c r="AL41" s="481"/>
      <c r="AM41" s="481"/>
      <c r="AN41" s="480"/>
    </row>
    <row r="42" spans="1:40" ht="15.75" customHeight="1" x14ac:dyDescent="0.35">
      <c r="A42" s="951"/>
      <c r="B42" s="952"/>
      <c r="C42" s="952"/>
      <c r="D42" s="952"/>
      <c r="E42" s="952"/>
      <c r="F42" s="952"/>
      <c r="G42" s="952"/>
      <c r="H42" s="952"/>
      <c r="I42" s="952"/>
      <c r="J42" s="952"/>
      <c r="K42" s="952"/>
      <c r="L42" s="952"/>
      <c r="M42" s="952"/>
      <c r="N42" s="952"/>
      <c r="O42" s="952"/>
      <c r="P42" s="952"/>
      <c r="Q42" s="952"/>
      <c r="R42" s="952"/>
      <c r="S42" s="952"/>
      <c r="T42" s="952"/>
      <c r="U42" s="952"/>
      <c r="V42" s="952"/>
      <c r="W42" s="952"/>
      <c r="X42" s="952"/>
      <c r="Y42" s="952"/>
      <c r="Z42" s="952"/>
      <c r="AA42" s="952"/>
      <c r="AB42" s="952"/>
      <c r="AC42" s="952"/>
      <c r="AD42" s="952"/>
      <c r="AE42" s="952"/>
      <c r="AF42" s="953"/>
      <c r="AG42" s="944"/>
      <c r="AH42" s="945"/>
      <c r="AI42" s="568"/>
      <c r="AJ42" s="564"/>
      <c r="AK42" s="565"/>
      <c r="AL42" s="565"/>
      <c r="AM42" s="566"/>
      <c r="AN42" s="567"/>
    </row>
    <row r="43" spans="1:40" ht="15.75" customHeight="1" x14ac:dyDescent="0.35">
      <c r="A43" s="951"/>
      <c r="B43" s="952"/>
      <c r="C43" s="952"/>
      <c r="D43" s="952"/>
      <c r="E43" s="952"/>
      <c r="F43" s="952"/>
      <c r="G43" s="952"/>
      <c r="H43" s="952"/>
      <c r="I43" s="952"/>
      <c r="J43" s="952"/>
      <c r="K43" s="952"/>
      <c r="L43" s="952"/>
      <c r="M43" s="952"/>
      <c r="N43" s="952"/>
      <c r="O43" s="952"/>
      <c r="P43" s="952"/>
      <c r="Q43" s="952"/>
      <c r="R43" s="952"/>
      <c r="S43" s="952"/>
      <c r="T43" s="952"/>
      <c r="U43" s="952"/>
      <c r="V43" s="952"/>
      <c r="W43" s="952"/>
      <c r="X43" s="952"/>
      <c r="Y43" s="952"/>
      <c r="Z43" s="952"/>
      <c r="AA43" s="952"/>
      <c r="AB43" s="952"/>
      <c r="AC43" s="952"/>
      <c r="AD43" s="952"/>
      <c r="AE43" s="952"/>
      <c r="AF43" s="953"/>
      <c r="AG43" s="487"/>
      <c r="AH43" s="486"/>
      <c r="AI43" s="483"/>
      <c r="AJ43" s="482"/>
      <c r="AK43" s="481"/>
      <c r="AL43" s="481"/>
      <c r="AM43" s="485"/>
      <c r="AN43" s="480"/>
    </row>
    <row r="44" spans="1:40" ht="15.75" customHeight="1" x14ac:dyDescent="0.35">
      <c r="A44" s="951"/>
      <c r="B44" s="952"/>
      <c r="C44" s="952"/>
      <c r="D44" s="952"/>
      <c r="E44" s="952"/>
      <c r="F44" s="952"/>
      <c r="G44" s="952"/>
      <c r="H44" s="952"/>
      <c r="I44" s="952"/>
      <c r="J44" s="952"/>
      <c r="K44" s="952"/>
      <c r="L44" s="952"/>
      <c r="M44" s="952"/>
      <c r="N44" s="952"/>
      <c r="O44" s="952"/>
      <c r="P44" s="952"/>
      <c r="Q44" s="952"/>
      <c r="R44" s="952"/>
      <c r="S44" s="952"/>
      <c r="T44" s="952"/>
      <c r="U44" s="952"/>
      <c r="V44" s="952"/>
      <c r="W44" s="952"/>
      <c r="X44" s="952"/>
      <c r="Y44" s="952"/>
      <c r="Z44" s="952"/>
      <c r="AA44" s="952"/>
      <c r="AB44" s="952"/>
      <c r="AC44" s="952"/>
      <c r="AD44" s="952"/>
      <c r="AE44" s="952"/>
      <c r="AF44" s="953"/>
      <c r="AG44" s="944"/>
      <c r="AH44" s="945"/>
      <c r="AI44" s="484"/>
      <c r="AJ44" s="482"/>
      <c r="AK44" s="482"/>
      <c r="AL44" s="481"/>
      <c r="AM44" s="481"/>
      <c r="AN44" s="480"/>
    </row>
    <row r="45" spans="1:40" ht="15.75" customHeight="1" x14ac:dyDescent="0.35">
      <c r="A45" s="951"/>
      <c r="B45" s="952"/>
      <c r="C45" s="952"/>
      <c r="D45" s="952"/>
      <c r="E45" s="952"/>
      <c r="F45" s="952"/>
      <c r="G45" s="952"/>
      <c r="H45" s="952"/>
      <c r="I45" s="952"/>
      <c r="J45" s="952"/>
      <c r="K45" s="952"/>
      <c r="L45" s="952"/>
      <c r="M45" s="952"/>
      <c r="N45" s="952"/>
      <c r="O45" s="952"/>
      <c r="P45" s="952"/>
      <c r="Q45" s="952"/>
      <c r="R45" s="952"/>
      <c r="S45" s="952"/>
      <c r="T45" s="952"/>
      <c r="U45" s="952"/>
      <c r="V45" s="952"/>
      <c r="W45" s="952"/>
      <c r="X45" s="952"/>
      <c r="Y45" s="952"/>
      <c r="Z45" s="952"/>
      <c r="AA45" s="952"/>
      <c r="AB45" s="952"/>
      <c r="AC45" s="952"/>
      <c r="AD45" s="952"/>
      <c r="AE45" s="952"/>
      <c r="AF45" s="953"/>
      <c r="AG45" s="944"/>
      <c r="AH45" s="945"/>
      <c r="AI45" s="483"/>
      <c r="AJ45" s="564"/>
      <c r="AK45" s="565"/>
      <c r="AL45" s="565"/>
      <c r="AM45" s="566"/>
      <c r="AN45" s="567"/>
    </row>
    <row r="46" spans="1:40" ht="16.5" customHeight="1" thickBot="1" x14ac:dyDescent="0.4">
      <c r="A46" s="951"/>
      <c r="B46" s="952"/>
      <c r="C46" s="952"/>
      <c r="D46" s="952"/>
      <c r="E46" s="952"/>
      <c r="F46" s="952"/>
      <c r="G46" s="952"/>
      <c r="H46" s="952"/>
      <c r="I46" s="952"/>
      <c r="J46" s="952"/>
      <c r="K46" s="952"/>
      <c r="L46" s="952"/>
      <c r="M46" s="952"/>
      <c r="N46" s="952"/>
      <c r="O46" s="952"/>
      <c r="P46" s="952"/>
      <c r="Q46" s="952"/>
      <c r="R46" s="952"/>
      <c r="S46" s="952"/>
      <c r="T46" s="952"/>
      <c r="U46" s="952"/>
      <c r="V46" s="952"/>
      <c r="W46" s="952"/>
      <c r="X46" s="952"/>
      <c r="Y46" s="952"/>
      <c r="Z46" s="952"/>
      <c r="AA46" s="952"/>
      <c r="AB46" s="952"/>
      <c r="AC46" s="952"/>
      <c r="AD46" s="952"/>
      <c r="AE46" s="952"/>
      <c r="AF46" s="953"/>
      <c r="AG46" s="930"/>
      <c r="AH46" s="931"/>
      <c r="AI46" s="479"/>
      <c r="AJ46" s="478"/>
      <c r="AK46" s="478"/>
      <c r="AL46" s="478"/>
      <c r="AM46" s="478"/>
      <c r="AN46" s="477"/>
    </row>
    <row r="47" spans="1:40" ht="15" customHeight="1" x14ac:dyDescent="0.35">
      <c r="A47" s="951"/>
      <c r="B47" s="952"/>
      <c r="C47" s="952"/>
      <c r="D47" s="952"/>
      <c r="E47" s="952"/>
      <c r="F47" s="952"/>
      <c r="G47" s="952"/>
      <c r="H47" s="952"/>
      <c r="I47" s="952"/>
      <c r="J47" s="952"/>
      <c r="K47" s="952"/>
      <c r="L47" s="952"/>
      <c r="M47" s="952"/>
      <c r="N47" s="952"/>
      <c r="O47" s="952"/>
      <c r="P47" s="952"/>
      <c r="Q47" s="952"/>
      <c r="R47" s="952"/>
      <c r="S47" s="952"/>
      <c r="T47" s="952"/>
      <c r="U47" s="952"/>
      <c r="V47" s="952"/>
      <c r="W47" s="952"/>
      <c r="X47" s="952"/>
      <c r="Y47" s="952"/>
      <c r="Z47" s="952"/>
      <c r="AA47" s="952"/>
      <c r="AB47" s="952"/>
      <c r="AC47" s="952"/>
      <c r="AD47" s="952"/>
      <c r="AE47" s="952"/>
      <c r="AF47" s="953"/>
      <c r="AG47" s="932" t="s">
        <v>433</v>
      </c>
      <c r="AH47" s="933"/>
      <c r="AI47" s="933"/>
      <c r="AJ47" s="933"/>
      <c r="AK47" s="933"/>
      <c r="AL47" s="933"/>
      <c r="AM47" s="934"/>
      <c r="AN47" s="476">
        <f>SUM(AN12:AN46)</f>
        <v>341.31400000000002</v>
      </c>
    </row>
    <row r="48" spans="1:40" ht="15" customHeight="1" x14ac:dyDescent="0.35">
      <c r="A48" s="951"/>
      <c r="B48" s="952"/>
      <c r="C48" s="952"/>
      <c r="D48" s="952"/>
      <c r="E48" s="952"/>
      <c r="F48" s="952"/>
      <c r="G48" s="952"/>
      <c r="H48" s="952"/>
      <c r="I48" s="952"/>
      <c r="J48" s="952"/>
      <c r="K48" s="952"/>
      <c r="L48" s="952"/>
      <c r="M48" s="952"/>
      <c r="N48" s="952"/>
      <c r="O48" s="952"/>
      <c r="P48" s="952"/>
      <c r="Q48" s="952"/>
      <c r="R48" s="952"/>
      <c r="S48" s="952"/>
      <c r="T48" s="952"/>
      <c r="U48" s="952"/>
      <c r="V48" s="952"/>
      <c r="W48" s="952"/>
      <c r="X48" s="952"/>
      <c r="Y48" s="952"/>
      <c r="Z48" s="952"/>
      <c r="AA48" s="952"/>
      <c r="AB48" s="952"/>
      <c r="AC48" s="952"/>
      <c r="AD48" s="952"/>
      <c r="AE48" s="952"/>
      <c r="AF48" s="953"/>
      <c r="AG48" s="935"/>
      <c r="AH48" s="936"/>
      <c r="AI48" s="936"/>
      <c r="AJ48" s="936"/>
      <c r="AK48" s="936"/>
      <c r="AL48" s="936"/>
      <c r="AM48" s="937"/>
      <c r="AN48" s="475"/>
    </row>
    <row r="49" spans="1:40" ht="18.5" thickBot="1" x14ac:dyDescent="0.45">
      <c r="A49" s="954"/>
      <c r="B49" s="955"/>
      <c r="C49" s="955"/>
      <c r="D49" s="955"/>
      <c r="E49" s="955"/>
      <c r="F49" s="955"/>
      <c r="G49" s="955"/>
      <c r="H49" s="955"/>
      <c r="I49" s="955"/>
      <c r="J49" s="955"/>
      <c r="K49" s="955"/>
      <c r="L49" s="955"/>
      <c r="M49" s="955"/>
      <c r="N49" s="955"/>
      <c r="O49" s="955"/>
      <c r="P49" s="955"/>
      <c r="Q49" s="955"/>
      <c r="R49" s="955"/>
      <c r="S49" s="955"/>
      <c r="T49" s="955"/>
      <c r="U49" s="955"/>
      <c r="V49" s="955"/>
      <c r="W49" s="955"/>
      <c r="X49" s="955"/>
      <c r="Y49" s="955"/>
      <c r="Z49" s="955"/>
      <c r="AA49" s="955"/>
      <c r="AB49" s="955"/>
      <c r="AC49" s="955"/>
      <c r="AD49" s="955"/>
      <c r="AE49" s="955"/>
      <c r="AF49" s="956"/>
      <c r="AG49" s="938" t="s">
        <v>470</v>
      </c>
      <c r="AH49" s="939"/>
      <c r="AI49" s="939"/>
      <c r="AJ49" s="939"/>
      <c r="AK49" s="939"/>
      <c r="AL49" s="939"/>
      <c r="AM49" s="940"/>
      <c r="AN49" s="474">
        <f>AN47-AN48</f>
        <v>341.31400000000002</v>
      </c>
    </row>
    <row r="50" spans="1:40" ht="15.75" customHeight="1" x14ac:dyDescent="0.35">
      <c r="A50" s="473"/>
      <c r="B50" s="472"/>
      <c r="C50" s="468"/>
      <c r="D50" s="468"/>
      <c r="E50" s="468"/>
      <c r="F50" s="468"/>
      <c r="G50" s="468"/>
      <c r="H50" s="469"/>
      <c r="I50" s="468"/>
      <c r="J50" s="468"/>
      <c r="K50" s="468"/>
      <c r="L50" s="468"/>
      <c r="M50" s="468"/>
      <c r="N50" s="468"/>
      <c r="O50" s="468"/>
      <c r="P50" s="468"/>
      <c r="Q50" s="468"/>
      <c r="R50" s="468"/>
      <c r="S50" s="941"/>
      <c r="T50" s="941"/>
      <c r="U50" s="941"/>
      <c r="V50" s="941"/>
      <c r="W50" s="941"/>
      <c r="X50" s="941"/>
      <c r="Y50" s="941"/>
      <c r="Z50" s="941"/>
      <c r="AA50" s="941"/>
      <c r="AB50" s="941"/>
      <c r="AC50" s="941"/>
      <c r="AD50" s="941"/>
      <c r="AE50" s="941"/>
      <c r="AF50" s="941"/>
      <c r="AG50" s="941"/>
      <c r="AH50" s="941"/>
      <c r="AI50" s="471"/>
      <c r="AJ50" s="470"/>
      <c r="AK50" s="469"/>
      <c r="AL50" s="468"/>
      <c r="AM50" s="468"/>
      <c r="AN50" s="467"/>
    </row>
    <row r="51" spans="1:40" ht="15.75" customHeight="1" x14ac:dyDescent="0.35">
      <c r="A51" s="463"/>
      <c r="B51" s="462"/>
      <c r="H51" s="461"/>
      <c r="S51" s="942"/>
      <c r="T51" s="942"/>
      <c r="U51" s="942"/>
      <c r="V51" s="942"/>
      <c r="W51" s="942"/>
      <c r="X51" s="942"/>
      <c r="Y51" s="942"/>
      <c r="Z51" s="942"/>
      <c r="AA51" s="942"/>
      <c r="AB51" s="942"/>
      <c r="AC51" s="942"/>
      <c r="AD51" s="942"/>
      <c r="AE51" s="942"/>
      <c r="AF51" s="942"/>
      <c r="AG51" s="942"/>
      <c r="AH51" s="942"/>
      <c r="AI51" s="466"/>
      <c r="AJ51" s="465"/>
      <c r="AK51" s="461"/>
      <c r="AN51" s="464"/>
    </row>
    <row r="52" spans="1:40" ht="15" customHeight="1" x14ac:dyDescent="0.35">
      <c r="A52" s="463"/>
      <c r="B52" s="462"/>
      <c r="H52" s="461"/>
      <c r="S52" s="942"/>
      <c r="T52" s="942"/>
      <c r="U52" s="942"/>
      <c r="V52" s="942"/>
      <c r="W52" s="942"/>
      <c r="X52" s="942"/>
      <c r="Y52" s="942"/>
      <c r="Z52" s="942"/>
      <c r="AA52" s="942"/>
      <c r="AB52" s="942"/>
      <c r="AC52" s="942"/>
      <c r="AD52" s="942"/>
      <c r="AE52" s="942"/>
      <c r="AF52" s="942"/>
      <c r="AG52" s="942"/>
      <c r="AH52" s="942"/>
      <c r="AI52" s="466"/>
      <c r="AJ52" s="465"/>
      <c r="AK52" s="461"/>
      <c r="AN52" s="464"/>
    </row>
    <row r="53" spans="1:40" ht="15" customHeight="1" x14ac:dyDescent="0.35">
      <c r="A53" s="463"/>
      <c r="B53" s="462"/>
      <c r="H53" s="461"/>
      <c r="S53" s="942"/>
      <c r="T53" s="942"/>
      <c r="U53" s="942"/>
      <c r="V53" s="942"/>
      <c r="W53" s="942"/>
      <c r="X53" s="942"/>
      <c r="Y53" s="942"/>
      <c r="Z53" s="942"/>
      <c r="AA53" s="942"/>
      <c r="AB53" s="942"/>
      <c r="AC53" s="942"/>
      <c r="AD53" s="942"/>
      <c r="AE53" s="942"/>
      <c r="AF53" s="942"/>
      <c r="AG53" s="942"/>
      <c r="AH53" s="942"/>
      <c r="AI53" s="466"/>
      <c r="AJ53" s="465"/>
      <c r="AK53" s="461"/>
      <c r="AN53" s="464"/>
    </row>
    <row r="54" spans="1:40" ht="13.25" customHeight="1" x14ac:dyDescent="0.35">
      <c r="A54" s="463"/>
      <c r="B54" s="462"/>
      <c r="H54" s="461"/>
      <c r="S54" s="942"/>
      <c r="T54" s="942"/>
      <c r="U54" s="942"/>
      <c r="V54" s="942"/>
      <c r="W54" s="942"/>
      <c r="X54" s="942"/>
      <c r="Y54" s="942"/>
      <c r="Z54" s="942"/>
      <c r="AA54" s="942"/>
      <c r="AB54" s="942"/>
      <c r="AC54" s="942"/>
      <c r="AD54" s="942"/>
      <c r="AE54" s="942"/>
      <c r="AF54" s="942"/>
      <c r="AG54" s="942"/>
      <c r="AH54" s="942"/>
      <c r="AI54" s="466"/>
      <c r="AJ54" s="465"/>
      <c r="AK54" s="461"/>
      <c r="AN54" s="464"/>
    </row>
    <row r="55" spans="1:40" ht="13.25" customHeight="1" x14ac:dyDescent="0.35">
      <c r="A55" s="463"/>
      <c r="B55" s="462"/>
      <c r="H55" s="461"/>
      <c r="S55" s="942"/>
      <c r="T55" s="942"/>
      <c r="U55" s="942"/>
      <c r="V55" s="942"/>
      <c r="W55" s="942"/>
      <c r="X55" s="942"/>
      <c r="Y55" s="942"/>
      <c r="Z55" s="942"/>
      <c r="AA55" s="942"/>
      <c r="AB55" s="942"/>
      <c r="AC55" s="942"/>
      <c r="AD55" s="942"/>
      <c r="AE55" s="942"/>
      <c r="AF55" s="942"/>
      <c r="AG55" s="942"/>
      <c r="AH55" s="942"/>
      <c r="AI55" s="922" t="s">
        <v>723</v>
      </c>
      <c r="AJ55" s="923"/>
      <c r="AK55" s="923"/>
      <c r="AL55" s="923"/>
      <c r="AM55" s="923"/>
      <c r="AN55" s="924"/>
    </row>
    <row r="56" spans="1:40" ht="13.25" customHeight="1" x14ac:dyDescent="0.3">
      <c r="A56" s="920"/>
      <c r="B56" s="921"/>
      <c r="C56" s="921"/>
      <c r="D56" s="921"/>
      <c r="E56" s="921"/>
      <c r="F56" s="921"/>
      <c r="G56" s="921"/>
      <c r="H56" s="921"/>
      <c r="I56" s="921"/>
      <c r="J56" s="921"/>
      <c r="K56" s="921"/>
      <c r="L56" s="921"/>
      <c r="M56" s="921"/>
      <c r="N56" s="921"/>
      <c r="O56" s="921"/>
      <c r="P56" s="921"/>
      <c r="Q56" s="921"/>
      <c r="R56" s="921"/>
      <c r="S56" s="942"/>
      <c r="T56" s="942"/>
      <c r="U56" s="942"/>
      <c r="V56" s="942"/>
      <c r="W56" s="942"/>
      <c r="X56" s="942"/>
      <c r="Y56" s="942"/>
      <c r="Z56" s="942"/>
      <c r="AA56" s="942"/>
      <c r="AB56" s="942"/>
      <c r="AC56" s="942"/>
      <c r="AD56" s="942"/>
      <c r="AE56" s="942"/>
      <c r="AF56" s="942"/>
      <c r="AG56" s="942"/>
      <c r="AH56" s="942"/>
      <c r="AI56" s="922" t="s">
        <v>724</v>
      </c>
      <c r="AJ56" s="923"/>
      <c r="AK56" s="923"/>
      <c r="AL56" s="923"/>
      <c r="AM56" s="923"/>
      <c r="AN56" s="924"/>
    </row>
    <row r="57" spans="1:40" ht="13" x14ac:dyDescent="0.3">
      <c r="A57" s="920"/>
      <c r="B57" s="921"/>
      <c r="C57" s="921"/>
      <c r="D57" s="921"/>
      <c r="E57" s="921"/>
      <c r="F57" s="921"/>
      <c r="G57" s="921"/>
      <c r="H57" s="921"/>
      <c r="I57" s="921"/>
      <c r="J57" s="921"/>
      <c r="K57" s="921"/>
      <c r="L57" s="921"/>
      <c r="M57" s="921"/>
      <c r="N57" s="921"/>
      <c r="O57" s="921"/>
      <c r="P57" s="921"/>
      <c r="Q57" s="921"/>
      <c r="R57" s="921"/>
      <c r="S57" s="942"/>
      <c r="T57" s="942"/>
      <c r="U57" s="942"/>
      <c r="V57" s="942"/>
      <c r="W57" s="942"/>
      <c r="X57" s="942"/>
      <c r="Y57" s="942"/>
      <c r="Z57" s="942"/>
      <c r="AA57" s="942"/>
      <c r="AB57" s="942"/>
      <c r="AC57" s="942"/>
      <c r="AD57" s="942"/>
      <c r="AE57" s="942"/>
      <c r="AF57" s="942"/>
      <c r="AG57" s="942"/>
      <c r="AH57" s="942"/>
      <c r="AI57" s="922" t="s">
        <v>726</v>
      </c>
      <c r="AJ57" s="923"/>
      <c r="AK57" s="923"/>
      <c r="AL57" s="923"/>
      <c r="AM57" s="923"/>
      <c r="AN57" s="924"/>
    </row>
    <row r="58" spans="1:40" ht="13.5" thickBot="1" x14ac:dyDescent="0.35">
      <c r="A58" s="925"/>
      <c r="B58" s="926"/>
      <c r="C58" s="926"/>
      <c r="D58" s="926"/>
      <c r="E58" s="926"/>
      <c r="F58" s="926"/>
      <c r="G58" s="926"/>
      <c r="H58" s="926"/>
      <c r="I58" s="926"/>
      <c r="J58" s="926"/>
      <c r="K58" s="926"/>
      <c r="L58" s="926"/>
      <c r="M58" s="926"/>
      <c r="N58" s="926"/>
      <c r="O58" s="926"/>
      <c r="P58" s="926"/>
      <c r="Q58" s="926"/>
      <c r="R58" s="926"/>
      <c r="S58" s="943"/>
      <c r="T58" s="943"/>
      <c r="U58" s="943"/>
      <c r="V58" s="943"/>
      <c r="W58" s="943"/>
      <c r="X58" s="943"/>
      <c r="Y58" s="943"/>
      <c r="Z58" s="943"/>
      <c r="AA58" s="943"/>
      <c r="AB58" s="943"/>
      <c r="AC58" s="943"/>
      <c r="AD58" s="943"/>
      <c r="AE58" s="943"/>
      <c r="AF58" s="943"/>
      <c r="AG58" s="943"/>
      <c r="AH58" s="943"/>
      <c r="AI58" s="927"/>
      <c r="AJ58" s="928"/>
      <c r="AK58" s="928"/>
      <c r="AL58" s="928"/>
      <c r="AM58" s="928"/>
      <c r="AN58" s="929"/>
    </row>
    <row r="59" spans="1:40" ht="23" x14ac:dyDescent="0.5">
      <c r="A59" s="1001"/>
      <c r="B59" s="1002"/>
      <c r="C59" s="1002"/>
      <c r="D59" s="1002"/>
      <c r="E59" s="1002"/>
      <c r="F59" s="1002"/>
      <c r="G59" s="1002"/>
      <c r="H59" s="1003"/>
      <c r="I59" s="1007" t="s">
        <v>460</v>
      </c>
      <c r="J59" s="1008"/>
      <c r="K59" s="1008"/>
      <c r="L59" s="1008"/>
      <c r="M59" s="1008"/>
      <c r="N59" s="1008"/>
      <c r="O59" s="1008"/>
      <c r="P59" s="1008"/>
      <c r="Q59" s="1008"/>
      <c r="R59" s="1008"/>
      <c r="S59" s="1008"/>
      <c r="T59" s="1008"/>
      <c r="U59" s="1008"/>
      <c r="V59" s="1008"/>
      <c r="W59" s="1008"/>
      <c r="X59" s="1008"/>
      <c r="Y59" s="1008"/>
      <c r="Z59" s="1008"/>
      <c r="AA59" s="1008"/>
      <c r="AB59" s="1008"/>
      <c r="AC59" s="1008"/>
      <c r="AD59" s="1008"/>
      <c r="AE59" s="1008"/>
      <c r="AF59" s="1008"/>
      <c r="AG59" s="1008"/>
      <c r="AH59" s="1008"/>
      <c r="AI59" s="1008"/>
      <c r="AJ59" s="1008"/>
      <c r="AK59" s="1009"/>
      <c r="AL59" s="1013" t="s">
        <v>459</v>
      </c>
      <c r="AM59" s="1014"/>
      <c r="AN59" s="1015"/>
    </row>
    <row r="60" spans="1:40" ht="23" x14ac:dyDescent="0.5">
      <c r="A60" s="1004"/>
      <c r="B60" s="1005"/>
      <c r="C60" s="1005"/>
      <c r="D60" s="1005"/>
      <c r="E60" s="1005"/>
      <c r="F60" s="1005"/>
      <c r="G60" s="1005"/>
      <c r="H60" s="1006"/>
      <c r="I60" s="1010"/>
      <c r="J60" s="1011"/>
      <c r="K60" s="1011"/>
      <c r="L60" s="1011"/>
      <c r="M60" s="1011"/>
      <c r="N60" s="1011"/>
      <c r="O60" s="1011"/>
      <c r="P60" s="1011"/>
      <c r="Q60" s="1011"/>
      <c r="R60" s="1011"/>
      <c r="S60" s="1011"/>
      <c r="T60" s="1011"/>
      <c r="U60" s="1011"/>
      <c r="V60" s="1011"/>
      <c r="W60" s="1011"/>
      <c r="X60" s="1011"/>
      <c r="Y60" s="1011"/>
      <c r="Z60" s="1011"/>
      <c r="AA60" s="1011"/>
      <c r="AB60" s="1011"/>
      <c r="AC60" s="1011"/>
      <c r="AD60" s="1011"/>
      <c r="AE60" s="1011"/>
      <c r="AF60" s="1011"/>
      <c r="AG60" s="1011"/>
      <c r="AH60" s="1011"/>
      <c r="AI60" s="1011"/>
      <c r="AJ60" s="1011"/>
      <c r="AK60" s="1012"/>
      <c r="AL60" s="1016" t="s">
        <v>458</v>
      </c>
      <c r="AM60" s="1017"/>
      <c r="AN60" s="1018"/>
    </row>
    <row r="61" spans="1:40" ht="23" x14ac:dyDescent="0.5">
      <c r="A61" s="1004"/>
      <c r="B61" s="1005"/>
      <c r="C61" s="1005"/>
      <c r="D61" s="1005"/>
      <c r="E61" s="1005"/>
      <c r="F61" s="1005"/>
      <c r="G61" s="1005"/>
      <c r="H61" s="1006"/>
      <c r="I61" s="1019" t="s">
        <v>457</v>
      </c>
      <c r="J61" s="1020"/>
      <c r="K61" s="1020"/>
      <c r="L61" s="1020"/>
      <c r="M61" s="1020"/>
      <c r="N61" s="1020"/>
      <c r="O61" s="1020"/>
      <c r="P61" s="1020"/>
      <c r="Q61" s="1020"/>
      <c r="R61" s="1020"/>
      <c r="S61" s="1020"/>
      <c r="T61" s="1020"/>
      <c r="U61" s="1020"/>
      <c r="V61" s="1020"/>
      <c r="W61" s="1020"/>
      <c r="X61" s="1020"/>
      <c r="Y61" s="1020"/>
      <c r="Z61" s="1020"/>
      <c r="AA61" s="1020"/>
      <c r="AB61" s="1020"/>
      <c r="AC61" s="1020"/>
      <c r="AD61" s="1020"/>
      <c r="AE61" s="1020"/>
      <c r="AF61" s="1020"/>
      <c r="AG61" s="1020"/>
      <c r="AH61" s="1020"/>
      <c r="AI61" s="1020"/>
      <c r="AJ61" s="1020"/>
      <c r="AK61" s="1021"/>
      <c r="AL61" s="1022" t="s">
        <v>456</v>
      </c>
      <c r="AM61" s="1023"/>
      <c r="AN61" s="1024"/>
    </row>
    <row r="62" spans="1:40" ht="14" x14ac:dyDescent="0.25">
      <c r="A62" s="977" t="s">
        <v>455</v>
      </c>
      <c r="B62" s="978"/>
      <c r="C62" s="978"/>
      <c r="D62" s="978"/>
      <c r="E62" s="978"/>
      <c r="F62" s="978" t="s">
        <v>454</v>
      </c>
      <c r="G62" s="978"/>
      <c r="H62" s="999">
        <v>15</v>
      </c>
      <c r="I62" s="999"/>
      <c r="J62" s="978" t="s">
        <v>453</v>
      </c>
      <c r="K62" s="978"/>
      <c r="L62" s="999">
        <v>10</v>
      </c>
      <c r="M62" s="999"/>
      <c r="N62" s="978" t="s">
        <v>9</v>
      </c>
      <c r="O62" s="978"/>
      <c r="P62" s="999">
        <v>2024</v>
      </c>
      <c r="Q62" s="999"/>
      <c r="R62" s="497"/>
      <c r="S62" s="497"/>
      <c r="T62" s="497"/>
      <c r="U62" s="978" t="s">
        <v>452</v>
      </c>
      <c r="V62" s="978"/>
      <c r="W62" s="978"/>
      <c r="X62" s="978"/>
      <c r="Y62" s="978"/>
      <c r="Z62" s="1000"/>
      <c r="AA62" s="1000"/>
      <c r="AB62" s="1000"/>
      <c r="AC62" s="1000"/>
      <c r="AD62" s="1000"/>
      <c r="AE62" s="1000"/>
      <c r="AF62" s="1000"/>
      <c r="AG62" s="978" t="s">
        <v>451</v>
      </c>
      <c r="AH62" s="978"/>
      <c r="AI62" s="978"/>
      <c r="AJ62" s="989" t="s">
        <v>723</v>
      </c>
      <c r="AK62" s="989"/>
      <c r="AL62" s="989"/>
      <c r="AM62" s="989"/>
      <c r="AN62" s="990"/>
    </row>
    <row r="63" spans="1:40" ht="17.5" customHeight="1" x14ac:dyDescent="0.25">
      <c r="A63" s="991" t="s">
        <v>450</v>
      </c>
      <c r="B63" s="992"/>
      <c r="C63" s="992"/>
      <c r="D63" s="992"/>
      <c r="E63" s="992"/>
      <c r="F63" s="992"/>
      <c r="G63" s="992"/>
      <c r="H63" s="992"/>
      <c r="I63" s="993" t="s">
        <v>550</v>
      </c>
      <c r="J63" s="994"/>
      <c r="K63" s="994"/>
      <c r="L63" s="994"/>
      <c r="M63" s="994"/>
      <c r="N63" s="994"/>
      <c r="O63" s="994"/>
      <c r="P63" s="994"/>
      <c r="Q63" s="994"/>
      <c r="R63" s="994"/>
      <c r="S63" s="994"/>
      <c r="T63" s="994"/>
      <c r="U63" s="994"/>
      <c r="V63" s="994"/>
      <c r="W63" s="994"/>
      <c r="X63" s="994"/>
      <c r="Y63" s="994"/>
      <c r="Z63" s="994"/>
      <c r="AA63" s="994"/>
      <c r="AB63" s="994"/>
      <c r="AC63" s="994"/>
      <c r="AD63" s="994"/>
      <c r="AE63" s="994"/>
      <c r="AF63" s="994"/>
      <c r="AG63" s="994"/>
      <c r="AH63" s="994"/>
      <c r="AI63" s="994"/>
      <c r="AJ63" s="994"/>
      <c r="AK63" s="994"/>
      <c r="AL63" s="994"/>
      <c r="AM63" s="994"/>
      <c r="AN63" s="995"/>
    </row>
    <row r="64" spans="1:40" ht="20" x14ac:dyDescent="0.4">
      <c r="A64" s="977" t="s">
        <v>449</v>
      </c>
      <c r="B64" s="978"/>
      <c r="C64" s="978"/>
      <c r="D64" s="978"/>
      <c r="E64" s="978"/>
      <c r="F64" s="978"/>
      <c r="G64" s="978"/>
      <c r="H64" s="978"/>
      <c r="I64" s="979"/>
      <c r="J64" s="979"/>
      <c r="K64" s="979"/>
      <c r="L64" s="979"/>
      <c r="M64" s="979"/>
      <c r="N64" s="979"/>
      <c r="O64" s="979"/>
      <c r="P64" s="979"/>
      <c r="Q64" s="979"/>
      <c r="R64" s="979"/>
      <c r="S64" s="979"/>
      <c r="T64" s="979"/>
      <c r="U64" s="979"/>
      <c r="V64" s="979"/>
      <c r="W64" s="979"/>
      <c r="X64" s="979"/>
      <c r="Y64" s="979"/>
      <c r="Z64" s="979"/>
      <c r="AA64" s="979"/>
      <c r="AB64" s="979"/>
      <c r="AC64" s="979"/>
      <c r="AD64" s="979"/>
      <c r="AE64" s="980" t="s">
        <v>446</v>
      </c>
      <c r="AF64" s="981"/>
      <c r="AG64" s="981"/>
      <c r="AH64" s="982"/>
      <c r="AI64" s="499"/>
      <c r="AJ64" s="996" t="s">
        <v>448</v>
      </c>
      <c r="AK64" s="997"/>
      <c r="AL64" s="998"/>
      <c r="AM64" s="983"/>
      <c r="AN64" s="984"/>
    </row>
    <row r="65" spans="1:40" ht="20" x14ac:dyDescent="0.4">
      <c r="A65" s="977" t="s">
        <v>447</v>
      </c>
      <c r="B65" s="978"/>
      <c r="C65" s="978"/>
      <c r="D65" s="978"/>
      <c r="E65" s="978"/>
      <c r="F65" s="978"/>
      <c r="G65" s="978"/>
      <c r="H65" s="978"/>
      <c r="I65" s="979"/>
      <c r="J65" s="979"/>
      <c r="K65" s="979"/>
      <c r="L65" s="979"/>
      <c r="M65" s="979"/>
      <c r="N65" s="979"/>
      <c r="O65" s="979"/>
      <c r="P65" s="979"/>
      <c r="Q65" s="979"/>
      <c r="R65" s="979"/>
      <c r="S65" s="979"/>
      <c r="T65" s="979"/>
      <c r="U65" s="979"/>
      <c r="V65" s="979"/>
      <c r="W65" s="979"/>
      <c r="X65" s="979"/>
      <c r="Y65" s="979"/>
      <c r="Z65" s="979"/>
      <c r="AA65" s="979"/>
      <c r="AB65" s="979"/>
      <c r="AC65" s="979"/>
      <c r="AD65" s="979"/>
      <c r="AE65" s="980" t="s">
        <v>446</v>
      </c>
      <c r="AF65" s="981"/>
      <c r="AG65" s="981"/>
      <c r="AH65" s="982"/>
      <c r="AI65" s="499"/>
      <c r="AJ65" s="980" t="s">
        <v>445</v>
      </c>
      <c r="AK65" s="981"/>
      <c r="AL65" s="982"/>
      <c r="AM65" s="983"/>
      <c r="AN65" s="984"/>
    </row>
    <row r="66" spans="1:40" ht="16" thickBot="1" x14ac:dyDescent="0.3">
      <c r="A66" s="498"/>
      <c r="B66" s="497"/>
      <c r="C66" s="497"/>
      <c r="D66" s="497"/>
      <c r="E66" s="497"/>
      <c r="F66" s="497"/>
      <c r="G66" s="497"/>
      <c r="H66" s="497"/>
      <c r="I66" s="497"/>
      <c r="J66" s="497"/>
      <c r="K66" s="497"/>
      <c r="L66" s="497"/>
      <c r="M66" s="497"/>
      <c r="N66" s="497"/>
      <c r="O66" s="497"/>
      <c r="P66" s="497"/>
      <c r="Q66" s="497"/>
      <c r="R66" s="497"/>
      <c r="S66" s="497"/>
      <c r="T66" s="497"/>
      <c r="U66" s="497"/>
      <c r="V66" s="497"/>
      <c r="W66" s="497"/>
      <c r="X66" s="497"/>
      <c r="Y66" s="497"/>
      <c r="Z66" s="497"/>
      <c r="AA66" s="497"/>
      <c r="AB66" s="497"/>
      <c r="AC66" s="497"/>
      <c r="AD66" s="497"/>
      <c r="AE66" s="497"/>
      <c r="AF66" s="497"/>
      <c r="AG66" s="497"/>
      <c r="AH66" s="497"/>
      <c r="AI66" s="496"/>
      <c r="AJ66" s="496"/>
      <c r="AK66" s="496"/>
      <c r="AL66" s="496"/>
      <c r="AM66" s="495"/>
      <c r="AN66" s="494"/>
    </row>
    <row r="67" spans="1:40" ht="36" customHeight="1" thickBot="1" x14ac:dyDescent="0.3">
      <c r="A67" s="966" t="s">
        <v>82</v>
      </c>
      <c r="B67" s="967"/>
      <c r="C67" s="967"/>
      <c r="D67" s="967"/>
      <c r="E67" s="967"/>
      <c r="F67" s="967"/>
      <c r="G67" s="967"/>
      <c r="H67" s="968" t="s">
        <v>87</v>
      </c>
      <c r="I67" s="969"/>
      <c r="J67" s="969"/>
      <c r="K67" s="969"/>
      <c r="L67" s="969"/>
      <c r="M67" s="969"/>
      <c r="N67" s="969"/>
      <c r="O67" s="969"/>
      <c r="P67" s="969"/>
      <c r="Q67" s="969"/>
      <c r="R67" s="969"/>
      <c r="S67" s="969"/>
      <c r="T67" s="970"/>
      <c r="U67" s="967" t="s">
        <v>31</v>
      </c>
      <c r="V67" s="967"/>
      <c r="W67" s="967"/>
      <c r="X67" s="967"/>
      <c r="Y67" s="967"/>
      <c r="Z67" s="967"/>
      <c r="AA67" s="967"/>
      <c r="AB67" s="967"/>
      <c r="AC67" s="967"/>
      <c r="AD67" s="967"/>
      <c r="AE67" s="971" t="s">
        <v>462</v>
      </c>
      <c r="AF67" s="972"/>
      <c r="AG67" s="973"/>
      <c r="AH67" s="973"/>
      <c r="AI67" s="974"/>
      <c r="AJ67" s="493" t="s">
        <v>444</v>
      </c>
      <c r="AK67" s="492" t="s">
        <v>86</v>
      </c>
      <c r="AL67" s="491" t="s">
        <v>443</v>
      </c>
      <c r="AM67" s="975" t="s">
        <v>442</v>
      </c>
      <c r="AN67" s="976"/>
    </row>
    <row r="68" spans="1:40" ht="13" x14ac:dyDescent="0.3">
      <c r="A68" s="948"/>
      <c r="B68" s="949"/>
      <c r="C68" s="949"/>
      <c r="D68" s="949"/>
      <c r="E68" s="949"/>
      <c r="F68" s="949"/>
      <c r="G68" s="949"/>
      <c r="H68" s="949"/>
      <c r="I68" s="949"/>
      <c r="J68" s="949"/>
      <c r="K68" s="949"/>
      <c r="L68" s="949"/>
      <c r="M68" s="949"/>
      <c r="N68" s="949"/>
      <c r="O68" s="949"/>
      <c r="P68" s="949"/>
      <c r="Q68" s="949"/>
      <c r="R68" s="949"/>
      <c r="S68" s="949"/>
      <c r="T68" s="949"/>
      <c r="U68" s="949"/>
      <c r="V68" s="949"/>
      <c r="W68" s="949"/>
      <c r="X68" s="949"/>
      <c r="Y68" s="949"/>
      <c r="Z68" s="949"/>
      <c r="AA68" s="949"/>
      <c r="AB68" s="949"/>
      <c r="AC68" s="949"/>
      <c r="AD68" s="949"/>
      <c r="AE68" s="949"/>
      <c r="AF68" s="950"/>
      <c r="AG68" s="957" t="s">
        <v>441</v>
      </c>
      <c r="AH68" s="958"/>
      <c r="AI68" s="961" t="s">
        <v>440</v>
      </c>
      <c r="AJ68" s="963" t="s">
        <v>439</v>
      </c>
      <c r="AK68" s="965"/>
      <c r="AL68" s="965"/>
      <c r="AM68" s="961" t="s">
        <v>438</v>
      </c>
      <c r="AN68" s="985" t="s">
        <v>437</v>
      </c>
    </row>
    <row r="69" spans="1:40" ht="13.5" thickBot="1" x14ac:dyDescent="0.35">
      <c r="A69" s="951"/>
      <c r="B69" s="952"/>
      <c r="C69" s="952"/>
      <c r="D69" s="952"/>
      <c r="E69" s="952"/>
      <c r="F69" s="952"/>
      <c r="G69" s="952"/>
      <c r="H69" s="952"/>
      <c r="I69" s="952"/>
      <c r="J69" s="952"/>
      <c r="K69" s="952"/>
      <c r="L69" s="952"/>
      <c r="M69" s="952"/>
      <c r="N69" s="952"/>
      <c r="O69" s="952"/>
      <c r="P69" s="952"/>
      <c r="Q69" s="952"/>
      <c r="R69" s="952"/>
      <c r="S69" s="952"/>
      <c r="T69" s="952"/>
      <c r="U69" s="952"/>
      <c r="V69" s="952"/>
      <c r="W69" s="952"/>
      <c r="X69" s="952"/>
      <c r="Y69" s="952"/>
      <c r="Z69" s="952"/>
      <c r="AA69" s="952"/>
      <c r="AB69" s="952"/>
      <c r="AC69" s="952"/>
      <c r="AD69" s="952"/>
      <c r="AE69" s="952"/>
      <c r="AF69" s="953"/>
      <c r="AG69" s="959"/>
      <c r="AH69" s="960"/>
      <c r="AI69" s="962"/>
      <c r="AJ69" s="490" t="s">
        <v>436</v>
      </c>
      <c r="AK69" s="490" t="s">
        <v>435</v>
      </c>
      <c r="AL69" s="490" t="s">
        <v>434</v>
      </c>
      <c r="AM69" s="962"/>
      <c r="AN69" s="986"/>
    </row>
    <row r="70" spans="1:40" ht="15.5" x14ac:dyDescent="0.35">
      <c r="A70" s="951"/>
      <c r="B70" s="952"/>
      <c r="C70" s="952"/>
      <c r="D70" s="952"/>
      <c r="E70" s="952"/>
      <c r="F70" s="952"/>
      <c r="G70" s="952"/>
      <c r="H70" s="952"/>
      <c r="I70" s="952"/>
      <c r="J70" s="952"/>
      <c r="K70" s="952"/>
      <c r="L70" s="952"/>
      <c r="M70" s="952"/>
      <c r="N70" s="952"/>
      <c r="O70" s="952"/>
      <c r="P70" s="952"/>
      <c r="Q70" s="952"/>
      <c r="R70" s="952"/>
      <c r="S70" s="952"/>
      <c r="T70" s="952"/>
      <c r="U70" s="952"/>
      <c r="V70" s="952"/>
      <c r="W70" s="952"/>
      <c r="X70" s="952"/>
      <c r="Y70" s="952"/>
      <c r="Z70" s="952"/>
      <c r="AA70" s="952"/>
      <c r="AB70" s="952"/>
      <c r="AC70" s="952"/>
      <c r="AD70" s="952"/>
      <c r="AE70" s="952"/>
      <c r="AF70" s="953"/>
      <c r="AG70" s="987"/>
      <c r="AH70" s="988"/>
      <c r="AI70" s="484"/>
      <c r="AJ70" s="482"/>
      <c r="AK70" s="481"/>
      <c r="AL70" s="481"/>
      <c r="AM70" s="485"/>
      <c r="AN70" s="480">
        <f t="shared" ref="AN70" si="0">(AK70*AL70)</f>
        <v>0</v>
      </c>
    </row>
    <row r="71" spans="1:40" ht="15.5" x14ac:dyDescent="0.35">
      <c r="A71" s="951"/>
      <c r="B71" s="952"/>
      <c r="C71" s="952"/>
      <c r="D71" s="952"/>
      <c r="E71" s="952"/>
      <c r="F71" s="952"/>
      <c r="G71" s="952"/>
      <c r="H71" s="952"/>
      <c r="I71" s="952"/>
      <c r="J71" s="952"/>
      <c r="K71" s="952"/>
      <c r="L71" s="952"/>
      <c r="M71" s="952"/>
      <c r="N71" s="952"/>
      <c r="O71" s="952"/>
      <c r="P71" s="952"/>
      <c r="Q71" s="952"/>
      <c r="R71" s="952"/>
      <c r="S71" s="952"/>
      <c r="T71" s="952"/>
      <c r="U71" s="952"/>
      <c r="V71" s="952"/>
      <c r="W71" s="952"/>
      <c r="X71" s="952"/>
      <c r="Y71" s="952"/>
      <c r="Z71" s="952"/>
      <c r="AA71" s="952"/>
      <c r="AB71" s="952"/>
      <c r="AC71" s="952"/>
      <c r="AD71" s="952"/>
      <c r="AE71" s="952"/>
      <c r="AF71" s="953"/>
      <c r="AG71" s="946"/>
      <c r="AH71" s="947"/>
      <c r="AI71" s="483" t="s">
        <v>482</v>
      </c>
      <c r="AJ71" s="482"/>
      <c r="AK71" s="481">
        <v>0.8</v>
      </c>
      <c r="AL71" s="481"/>
      <c r="AM71" s="485">
        <v>14</v>
      </c>
      <c r="AN71" s="480">
        <f t="shared" ref="AN71:AN74" si="1">AK71*AM71</f>
        <v>11.200000000000001</v>
      </c>
    </row>
    <row r="72" spans="1:40" ht="15.5" x14ac:dyDescent="0.35">
      <c r="A72" s="951"/>
      <c r="B72" s="952"/>
      <c r="C72" s="952"/>
      <c r="D72" s="952"/>
      <c r="E72" s="952"/>
      <c r="F72" s="952"/>
      <c r="G72" s="952"/>
      <c r="H72" s="952"/>
      <c r="I72" s="952"/>
      <c r="J72" s="952"/>
      <c r="K72" s="952"/>
      <c r="L72" s="952"/>
      <c r="M72" s="952"/>
      <c r="N72" s="952"/>
      <c r="O72" s="952"/>
      <c r="P72" s="952"/>
      <c r="Q72" s="952"/>
      <c r="R72" s="952"/>
      <c r="S72" s="952"/>
      <c r="T72" s="952"/>
      <c r="U72" s="952"/>
      <c r="V72" s="952"/>
      <c r="W72" s="952"/>
      <c r="X72" s="952"/>
      <c r="Y72" s="952"/>
      <c r="Z72" s="952"/>
      <c r="AA72" s="952"/>
      <c r="AB72" s="952"/>
      <c r="AC72" s="952"/>
      <c r="AD72" s="952"/>
      <c r="AE72" s="952"/>
      <c r="AF72" s="953"/>
      <c r="AG72" s="946"/>
      <c r="AH72" s="947"/>
      <c r="AI72" s="483" t="s">
        <v>628</v>
      </c>
      <c r="AJ72" s="482"/>
      <c r="AK72" s="481">
        <v>0.8</v>
      </c>
      <c r="AL72" s="482"/>
      <c r="AM72" s="485">
        <v>7</v>
      </c>
      <c r="AN72" s="480">
        <f t="shared" si="1"/>
        <v>5.6000000000000005</v>
      </c>
    </row>
    <row r="73" spans="1:40" ht="15.5" x14ac:dyDescent="0.35">
      <c r="A73" s="951"/>
      <c r="B73" s="952"/>
      <c r="C73" s="952"/>
      <c r="D73" s="952"/>
      <c r="E73" s="952"/>
      <c r="F73" s="952"/>
      <c r="G73" s="952"/>
      <c r="H73" s="952"/>
      <c r="I73" s="952"/>
      <c r="J73" s="952"/>
      <c r="K73" s="952"/>
      <c r="L73" s="952"/>
      <c r="M73" s="952"/>
      <c r="N73" s="952"/>
      <c r="O73" s="952"/>
      <c r="P73" s="952"/>
      <c r="Q73" s="952"/>
      <c r="R73" s="952"/>
      <c r="S73" s="952"/>
      <c r="T73" s="952"/>
      <c r="U73" s="952"/>
      <c r="V73" s="952"/>
      <c r="W73" s="952"/>
      <c r="X73" s="952"/>
      <c r="Y73" s="952"/>
      <c r="Z73" s="952"/>
      <c r="AA73" s="952"/>
      <c r="AB73" s="952"/>
      <c r="AC73" s="952"/>
      <c r="AD73" s="952"/>
      <c r="AE73" s="952"/>
      <c r="AF73" s="953"/>
      <c r="AG73" s="946"/>
      <c r="AH73" s="947"/>
      <c r="AI73" s="483" t="s">
        <v>629</v>
      </c>
      <c r="AJ73" s="482"/>
      <c r="AK73" s="481">
        <v>1.5</v>
      </c>
      <c r="AL73" s="482"/>
      <c r="AM73" s="485">
        <v>2</v>
      </c>
      <c r="AN73" s="480">
        <f t="shared" si="1"/>
        <v>3</v>
      </c>
    </row>
    <row r="74" spans="1:40" ht="15.5" x14ac:dyDescent="0.35">
      <c r="A74" s="951"/>
      <c r="B74" s="952"/>
      <c r="C74" s="952"/>
      <c r="D74" s="952"/>
      <c r="E74" s="952"/>
      <c r="F74" s="952"/>
      <c r="G74" s="952"/>
      <c r="H74" s="952"/>
      <c r="I74" s="952"/>
      <c r="J74" s="952"/>
      <c r="K74" s="952"/>
      <c r="L74" s="952"/>
      <c r="M74" s="952"/>
      <c r="N74" s="952"/>
      <c r="O74" s="952"/>
      <c r="P74" s="952"/>
      <c r="Q74" s="952"/>
      <c r="R74" s="952"/>
      <c r="S74" s="952"/>
      <c r="T74" s="952"/>
      <c r="U74" s="952"/>
      <c r="V74" s="952"/>
      <c r="W74" s="952"/>
      <c r="X74" s="952"/>
      <c r="Y74" s="952"/>
      <c r="Z74" s="952"/>
      <c r="AA74" s="952"/>
      <c r="AB74" s="952"/>
      <c r="AC74" s="952"/>
      <c r="AD74" s="952"/>
      <c r="AE74" s="952"/>
      <c r="AF74" s="953"/>
      <c r="AG74" s="946"/>
      <c r="AH74" s="947"/>
      <c r="AI74" s="483" t="s">
        <v>471</v>
      </c>
      <c r="AJ74" s="482"/>
      <c r="AK74" s="481">
        <v>0.8</v>
      </c>
      <c r="AL74" s="481"/>
      <c r="AM74" s="485">
        <v>8</v>
      </c>
      <c r="AN74" s="480">
        <f t="shared" si="1"/>
        <v>6.4</v>
      </c>
    </row>
    <row r="75" spans="1:40" ht="15.5" x14ac:dyDescent="0.35">
      <c r="A75" s="951"/>
      <c r="B75" s="952"/>
      <c r="C75" s="952"/>
      <c r="D75" s="952"/>
      <c r="E75" s="952"/>
      <c r="F75" s="952"/>
      <c r="G75" s="952"/>
      <c r="H75" s="952"/>
      <c r="I75" s="952"/>
      <c r="J75" s="952"/>
      <c r="K75" s="952"/>
      <c r="L75" s="952"/>
      <c r="M75" s="952"/>
      <c r="N75" s="952"/>
      <c r="O75" s="952"/>
      <c r="P75" s="952"/>
      <c r="Q75" s="952"/>
      <c r="R75" s="952"/>
      <c r="S75" s="952"/>
      <c r="T75" s="952"/>
      <c r="U75" s="952"/>
      <c r="V75" s="952"/>
      <c r="W75" s="952"/>
      <c r="X75" s="952"/>
      <c r="Y75" s="952"/>
      <c r="Z75" s="952"/>
      <c r="AA75" s="952"/>
      <c r="AB75" s="952"/>
      <c r="AC75" s="952"/>
      <c r="AD75" s="952"/>
      <c r="AE75" s="952"/>
      <c r="AF75" s="953"/>
      <c r="AG75" s="946"/>
      <c r="AH75" s="947"/>
      <c r="AI75" s="483"/>
      <c r="AJ75" s="482"/>
      <c r="AK75" s="481"/>
      <c r="AL75" s="481"/>
      <c r="AM75" s="485"/>
      <c r="AN75" s="480"/>
    </row>
    <row r="76" spans="1:40" ht="31" x14ac:dyDescent="0.35">
      <c r="A76" s="951"/>
      <c r="B76" s="952"/>
      <c r="C76" s="952"/>
      <c r="D76" s="952"/>
      <c r="E76" s="952"/>
      <c r="F76" s="952"/>
      <c r="G76" s="952"/>
      <c r="H76" s="952"/>
      <c r="I76" s="952"/>
      <c r="J76" s="952"/>
      <c r="K76" s="952"/>
      <c r="L76" s="952"/>
      <c r="M76" s="952"/>
      <c r="N76" s="952"/>
      <c r="O76" s="952"/>
      <c r="P76" s="952"/>
      <c r="Q76" s="952"/>
      <c r="R76" s="952"/>
      <c r="S76" s="952"/>
      <c r="T76" s="952"/>
      <c r="U76" s="952"/>
      <c r="V76" s="952"/>
      <c r="W76" s="952"/>
      <c r="X76" s="952"/>
      <c r="Y76" s="952"/>
      <c r="Z76" s="952"/>
      <c r="AA76" s="952"/>
      <c r="AB76" s="952"/>
      <c r="AC76" s="952"/>
      <c r="AD76" s="952"/>
      <c r="AE76" s="952"/>
      <c r="AF76" s="953"/>
      <c r="AG76" s="946"/>
      <c r="AH76" s="947"/>
      <c r="AI76" s="483" t="s">
        <v>698</v>
      </c>
      <c r="AJ76" s="482"/>
      <c r="AK76" s="481">
        <v>1.2</v>
      </c>
      <c r="AL76" s="481"/>
      <c r="AM76" s="485">
        <v>3</v>
      </c>
      <c r="AN76" s="480">
        <f t="shared" ref="AN76" si="2">AK76*AM76</f>
        <v>3.5999999999999996</v>
      </c>
    </row>
    <row r="77" spans="1:40" ht="15.5" x14ac:dyDescent="0.35">
      <c r="A77" s="951"/>
      <c r="B77" s="952"/>
      <c r="C77" s="952"/>
      <c r="D77" s="952"/>
      <c r="E77" s="952"/>
      <c r="F77" s="952"/>
      <c r="G77" s="952"/>
      <c r="H77" s="952"/>
      <c r="I77" s="952"/>
      <c r="J77" s="952"/>
      <c r="K77" s="952"/>
      <c r="L77" s="952"/>
      <c r="M77" s="952"/>
      <c r="N77" s="952"/>
      <c r="O77" s="952"/>
      <c r="P77" s="952"/>
      <c r="Q77" s="952"/>
      <c r="R77" s="952"/>
      <c r="S77" s="952"/>
      <c r="T77" s="952"/>
      <c r="U77" s="952"/>
      <c r="V77" s="952"/>
      <c r="W77" s="952"/>
      <c r="X77" s="952"/>
      <c r="Y77" s="952"/>
      <c r="Z77" s="952"/>
      <c r="AA77" s="952"/>
      <c r="AB77" s="952"/>
      <c r="AC77" s="952"/>
      <c r="AD77" s="952"/>
      <c r="AE77" s="952"/>
      <c r="AF77" s="953"/>
      <c r="AG77" s="946"/>
      <c r="AH77" s="947"/>
      <c r="AI77" s="483"/>
      <c r="AJ77" s="482"/>
      <c r="AK77" s="481"/>
      <c r="AL77" s="481"/>
      <c r="AM77" s="481"/>
      <c r="AN77" s="480"/>
    </row>
    <row r="78" spans="1:40" ht="15.5" x14ac:dyDescent="0.35">
      <c r="A78" s="951"/>
      <c r="B78" s="952"/>
      <c r="C78" s="952"/>
      <c r="D78" s="952"/>
      <c r="E78" s="952"/>
      <c r="F78" s="952"/>
      <c r="G78" s="952"/>
      <c r="H78" s="952"/>
      <c r="I78" s="952"/>
      <c r="J78" s="952"/>
      <c r="K78" s="952"/>
      <c r="L78" s="952"/>
      <c r="M78" s="952"/>
      <c r="N78" s="952"/>
      <c r="O78" s="952"/>
      <c r="P78" s="952"/>
      <c r="Q78" s="952"/>
      <c r="R78" s="952"/>
      <c r="S78" s="952"/>
      <c r="T78" s="952"/>
      <c r="U78" s="952"/>
      <c r="V78" s="952"/>
      <c r="W78" s="952"/>
      <c r="X78" s="952"/>
      <c r="Y78" s="952"/>
      <c r="Z78" s="952"/>
      <c r="AA78" s="952"/>
      <c r="AB78" s="952"/>
      <c r="AC78" s="952"/>
      <c r="AD78" s="952"/>
      <c r="AE78" s="952"/>
      <c r="AF78" s="953"/>
      <c r="AG78" s="946"/>
      <c r="AH78" s="947"/>
      <c r="AI78" s="483" t="s">
        <v>484</v>
      </c>
      <c r="AJ78" s="482"/>
      <c r="AK78" s="481">
        <v>6</v>
      </c>
      <c r="AL78" s="481"/>
      <c r="AM78" s="485">
        <v>6</v>
      </c>
      <c r="AN78" s="480">
        <f>AM78</f>
        <v>6</v>
      </c>
    </row>
    <row r="79" spans="1:40" ht="15.5" x14ac:dyDescent="0.35">
      <c r="A79" s="951"/>
      <c r="B79" s="952"/>
      <c r="C79" s="952"/>
      <c r="D79" s="952"/>
      <c r="E79" s="952"/>
      <c r="F79" s="952"/>
      <c r="G79" s="952"/>
      <c r="H79" s="952"/>
      <c r="I79" s="952"/>
      <c r="J79" s="952"/>
      <c r="K79" s="952"/>
      <c r="L79" s="952"/>
      <c r="M79" s="952"/>
      <c r="N79" s="952"/>
      <c r="O79" s="952"/>
      <c r="P79" s="952"/>
      <c r="Q79" s="952"/>
      <c r="R79" s="952"/>
      <c r="S79" s="952"/>
      <c r="T79" s="952"/>
      <c r="U79" s="952"/>
      <c r="V79" s="952"/>
      <c r="W79" s="952"/>
      <c r="X79" s="952"/>
      <c r="Y79" s="952"/>
      <c r="Z79" s="952"/>
      <c r="AA79" s="952"/>
      <c r="AB79" s="952"/>
      <c r="AC79" s="952"/>
      <c r="AD79" s="952"/>
      <c r="AE79" s="952"/>
      <c r="AF79" s="953"/>
      <c r="AG79" s="946"/>
      <c r="AH79" s="947"/>
      <c r="AI79" s="483"/>
      <c r="AJ79" s="482"/>
      <c r="AK79" s="481"/>
      <c r="AL79" s="481"/>
      <c r="AM79" s="481"/>
      <c r="AN79" s="480"/>
    </row>
    <row r="80" spans="1:40" ht="15.5" x14ac:dyDescent="0.35">
      <c r="A80" s="951"/>
      <c r="B80" s="952"/>
      <c r="C80" s="952"/>
      <c r="D80" s="952"/>
      <c r="E80" s="952"/>
      <c r="F80" s="952"/>
      <c r="G80" s="952"/>
      <c r="H80" s="952"/>
      <c r="I80" s="952"/>
      <c r="J80" s="952"/>
      <c r="K80" s="952"/>
      <c r="L80" s="952"/>
      <c r="M80" s="952"/>
      <c r="N80" s="952"/>
      <c r="O80" s="952"/>
      <c r="P80" s="952"/>
      <c r="Q80" s="952"/>
      <c r="R80" s="952"/>
      <c r="S80" s="952"/>
      <c r="T80" s="952"/>
      <c r="U80" s="952"/>
      <c r="V80" s="952"/>
      <c r="W80" s="952"/>
      <c r="X80" s="952"/>
      <c r="Y80" s="952"/>
      <c r="Z80" s="952"/>
      <c r="AA80" s="952"/>
      <c r="AB80" s="952"/>
      <c r="AC80" s="952"/>
      <c r="AD80" s="952"/>
      <c r="AE80" s="952"/>
      <c r="AF80" s="953"/>
      <c r="AG80" s="946"/>
      <c r="AH80" s="947"/>
      <c r="AI80" s="483"/>
      <c r="AJ80" s="482"/>
      <c r="AK80" s="481"/>
      <c r="AL80" s="481"/>
      <c r="AM80" s="481"/>
      <c r="AN80" s="480"/>
    </row>
    <row r="81" spans="1:40" ht="15.5" x14ac:dyDescent="0.35">
      <c r="A81" s="951"/>
      <c r="B81" s="952"/>
      <c r="C81" s="952"/>
      <c r="D81" s="952"/>
      <c r="E81" s="952"/>
      <c r="F81" s="952"/>
      <c r="G81" s="952"/>
      <c r="H81" s="952"/>
      <c r="I81" s="952"/>
      <c r="J81" s="952"/>
      <c r="K81" s="952"/>
      <c r="L81" s="952"/>
      <c r="M81" s="952"/>
      <c r="N81" s="952"/>
      <c r="O81" s="952"/>
      <c r="P81" s="952"/>
      <c r="Q81" s="952"/>
      <c r="R81" s="952"/>
      <c r="S81" s="952"/>
      <c r="T81" s="952"/>
      <c r="U81" s="952"/>
      <c r="V81" s="952"/>
      <c r="W81" s="952"/>
      <c r="X81" s="952"/>
      <c r="Y81" s="952"/>
      <c r="Z81" s="952"/>
      <c r="AA81" s="952"/>
      <c r="AB81" s="952"/>
      <c r="AC81" s="952"/>
      <c r="AD81" s="952"/>
      <c r="AE81" s="952"/>
      <c r="AF81" s="953"/>
      <c r="AG81" s="946"/>
      <c r="AH81" s="947"/>
      <c r="AI81" s="483"/>
      <c r="AJ81" s="482"/>
      <c r="AK81" s="481"/>
      <c r="AL81" s="481"/>
      <c r="AM81" s="481"/>
      <c r="AN81" s="480"/>
    </row>
    <row r="82" spans="1:40" ht="15.5" x14ac:dyDescent="0.35">
      <c r="A82" s="951"/>
      <c r="B82" s="952"/>
      <c r="C82" s="952"/>
      <c r="D82" s="952"/>
      <c r="E82" s="952"/>
      <c r="F82" s="952"/>
      <c r="G82" s="952"/>
      <c r="H82" s="952"/>
      <c r="I82" s="952"/>
      <c r="J82" s="952"/>
      <c r="K82" s="952"/>
      <c r="L82" s="952"/>
      <c r="M82" s="952"/>
      <c r="N82" s="952"/>
      <c r="O82" s="952"/>
      <c r="P82" s="952"/>
      <c r="Q82" s="952"/>
      <c r="R82" s="952"/>
      <c r="S82" s="952"/>
      <c r="T82" s="952"/>
      <c r="U82" s="952"/>
      <c r="V82" s="952"/>
      <c r="W82" s="952"/>
      <c r="X82" s="952"/>
      <c r="Y82" s="952"/>
      <c r="Z82" s="952"/>
      <c r="AA82" s="952"/>
      <c r="AB82" s="952"/>
      <c r="AC82" s="952"/>
      <c r="AD82" s="952"/>
      <c r="AE82" s="952"/>
      <c r="AF82" s="953"/>
      <c r="AG82" s="562"/>
      <c r="AH82" s="563"/>
      <c r="AI82" s="483"/>
      <c r="AJ82" s="482"/>
      <c r="AK82" s="481"/>
      <c r="AL82" s="481"/>
      <c r="AM82" s="481"/>
      <c r="AN82" s="480"/>
    </row>
    <row r="83" spans="1:40" ht="15.5" x14ac:dyDescent="0.35">
      <c r="A83" s="951"/>
      <c r="B83" s="952"/>
      <c r="C83" s="952"/>
      <c r="D83" s="952"/>
      <c r="E83" s="952"/>
      <c r="F83" s="952"/>
      <c r="G83" s="952"/>
      <c r="H83" s="952"/>
      <c r="I83" s="952"/>
      <c r="J83" s="952"/>
      <c r="K83" s="952"/>
      <c r="L83" s="952"/>
      <c r="M83" s="952"/>
      <c r="N83" s="952"/>
      <c r="O83" s="952"/>
      <c r="P83" s="952"/>
      <c r="Q83" s="952"/>
      <c r="R83" s="952"/>
      <c r="S83" s="952"/>
      <c r="T83" s="952"/>
      <c r="U83" s="952"/>
      <c r="V83" s="952"/>
      <c r="W83" s="952"/>
      <c r="X83" s="952"/>
      <c r="Y83" s="952"/>
      <c r="Z83" s="952"/>
      <c r="AA83" s="952"/>
      <c r="AB83" s="952"/>
      <c r="AC83" s="952"/>
      <c r="AD83" s="952"/>
      <c r="AE83" s="952"/>
      <c r="AF83" s="953"/>
      <c r="AG83" s="562"/>
      <c r="AH83" s="563"/>
      <c r="AI83" s="483"/>
      <c r="AJ83" s="482"/>
      <c r="AK83" s="481"/>
      <c r="AL83" s="481"/>
      <c r="AM83" s="481"/>
      <c r="AN83" s="480"/>
    </row>
    <row r="84" spans="1:40" ht="15.5" x14ac:dyDescent="0.35">
      <c r="A84" s="951"/>
      <c r="B84" s="952"/>
      <c r="C84" s="952"/>
      <c r="D84" s="952"/>
      <c r="E84" s="952"/>
      <c r="F84" s="952"/>
      <c r="G84" s="952"/>
      <c r="H84" s="952"/>
      <c r="I84" s="952"/>
      <c r="J84" s="952"/>
      <c r="K84" s="952"/>
      <c r="L84" s="952"/>
      <c r="M84" s="952"/>
      <c r="N84" s="952"/>
      <c r="O84" s="952"/>
      <c r="P84" s="952"/>
      <c r="Q84" s="952"/>
      <c r="R84" s="952"/>
      <c r="S84" s="952"/>
      <c r="T84" s="952"/>
      <c r="U84" s="952"/>
      <c r="V84" s="952"/>
      <c r="W84" s="952"/>
      <c r="X84" s="952"/>
      <c r="Y84" s="952"/>
      <c r="Z84" s="952"/>
      <c r="AA84" s="952"/>
      <c r="AB84" s="952"/>
      <c r="AC84" s="952"/>
      <c r="AD84" s="952"/>
      <c r="AE84" s="952"/>
      <c r="AF84" s="953"/>
      <c r="AG84" s="562"/>
      <c r="AH84" s="563"/>
      <c r="AI84" s="483"/>
      <c r="AJ84" s="482"/>
      <c r="AK84" s="481"/>
      <c r="AL84" s="481"/>
      <c r="AM84" s="481"/>
      <c r="AN84" s="480"/>
    </row>
    <row r="85" spans="1:40" ht="15.5" x14ac:dyDescent="0.35">
      <c r="A85" s="951"/>
      <c r="B85" s="952"/>
      <c r="C85" s="952"/>
      <c r="D85" s="952"/>
      <c r="E85" s="952"/>
      <c r="F85" s="952"/>
      <c r="G85" s="952"/>
      <c r="H85" s="952"/>
      <c r="I85" s="952"/>
      <c r="J85" s="952"/>
      <c r="K85" s="952"/>
      <c r="L85" s="952"/>
      <c r="M85" s="952"/>
      <c r="N85" s="952"/>
      <c r="O85" s="952"/>
      <c r="P85" s="952"/>
      <c r="Q85" s="952"/>
      <c r="R85" s="952"/>
      <c r="S85" s="952"/>
      <c r="T85" s="952"/>
      <c r="U85" s="952"/>
      <c r="V85" s="952"/>
      <c r="W85" s="952"/>
      <c r="X85" s="952"/>
      <c r="Y85" s="952"/>
      <c r="Z85" s="952"/>
      <c r="AA85" s="952"/>
      <c r="AB85" s="952"/>
      <c r="AC85" s="952"/>
      <c r="AD85" s="952"/>
      <c r="AE85" s="952"/>
      <c r="AF85" s="953"/>
      <c r="AG85" s="562"/>
      <c r="AH85" s="563"/>
      <c r="AI85" s="483"/>
      <c r="AJ85" s="482"/>
      <c r="AK85" s="481"/>
      <c r="AL85" s="482"/>
      <c r="AM85" s="485"/>
      <c r="AN85" s="480"/>
    </row>
    <row r="86" spans="1:40" ht="15.5" x14ac:dyDescent="0.35">
      <c r="A86" s="951"/>
      <c r="B86" s="952"/>
      <c r="C86" s="952"/>
      <c r="D86" s="952"/>
      <c r="E86" s="952"/>
      <c r="F86" s="952"/>
      <c r="G86" s="952"/>
      <c r="H86" s="952"/>
      <c r="I86" s="952"/>
      <c r="J86" s="952"/>
      <c r="K86" s="952"/>
      <c r="L86" s="952"/>
      <c r="M86" s="952"/>
      <c r="N86" s="952"/>
      <c r="O86" s="952"/>
      <c r="P86" s="952"/>
      <c r="Q86" s="952"/>
      <c r="R86" s="952"/>
      <c r="S86" s="952"/>
      <c r="T86" s="952"/>
      <c r="U86" s="952"/>
      <c r="V86" s="952"/>
      <c r="W86" s="952"/>
      <c r="X86" s="952"/>
      <c r="Y86" s="952"/>
      <c r="Z86" s="952"/>
      <c r="AA86" s="952"/>
      <c r="AB86" s="952"/>
      <c r="AC86" s="952"/>
      <c r="AD86" s="952"/>
      <c r="AE86" s="952"/>
      <c r="AF86" s="953"/>
      <c r="AG86" s="562"/>
      <c r="AH86" s="563"/>
      <c r="AI86" s="483"/>
      <c r="AJ86" s="482"/>
      <c r="AK86" s="481"/>
      <c r="AL86" s="482"/>
      <c r="AM86" s="485"/>
      <c r="AN86" s="480"/>
    </row>
    <row r="87" spans="1:40" ht="15.5" x14ac:dyDescent="0.35">
      <c r="A87" s="951"/>
      <c r="B87" s="952"/>
      <c r="C87" s="952"/>
      <c r="D87" s="952"/>
      <c r="E87" s="952"/>
      <c r="F87" s="952"/>
      <c r="G87" s="952"/>
      <c r="H87" s="952"/>
      <c r="I87" s="952"/>
      <c r="J87" s="952"/>
      <c r="K87" s="952"/>
      <c r="L87" s="952"/>
      <c r="M87" s="952"/>
      <c r="N87" s="952"/>
      <c r="O87" s="952"/>
      <c r="P87" s="952"/>
      <c r="Q87" s="952"/>
      <c r="R87" s="952"/>
      <c r="S87" s="952"/>
      <c r="T87" s="952"/>
      <c r="U87" s="952"/>
      <c r="V87" s="952"/>
      <c r="W87" s="952"/>
      <c r="X87" s="952"/>
      <c r="Y87" s="952"/>
      <c r="Z87" s="952"/>
      <c r="AA87" s="952"/>
      <c r="AB87" s="952"/>
      <c r="AC87" s="952"/>
      <c r="AD87" s="952"/>
      <c r="AE87" s="952"/>
      <c r="AF87" s="953"/>
      <c r="AG87" s="562"/>
      <c r="AH87" s="563"/>
      <c r="AI87" s="483"/>
      <c r="AJ87" s="482"/>
      <c r="AK87" s="481"/>
      <c r="AL87" s="482"/>
      <c r="AM87" s="485"/>
      <c r="AN87" s="480"/>
    </row>
    <row r="88" spans="1:40" ht="15.5" x14ac:dyDescent="0.35">
      <c r="A88" s="951"/>
      <c r="B88" s="952"/>
      <c r="C88" s="952"/>
      <c r="D88" s="952"/>
      <c r="E88" s="952"/>
      <c r="F88" s="952"/>
      <c r="G88" s="952"/>
      <c r="H88" s="952"/>
      <c r="I88" s="952"/>
      <c r="J88" s="952"/>
      <c r="K88" s="952"/>
      <c r="L88" s="952"/>
      <c r="M88" s="952"/>
      <c r="N88" s="952"/>
      <c r="O88" s="952"/>
      <c r="P88" s="952"/>
      <c r="Q88" s="952"/>
      <c r="R88" s="952"/>
      <c r="S88" s="952"/>
      <c r="T88" s="952"/>
      <c r="U88" s="952"/>
      <c r="V88" s="952"/>
      <c r="W88" s="952"/>
      <c r="X88" s="952"/>
      <c r="Y88" s="952"/>
      <c r="Z88" s="952"/>
      <c r="AA88" s="952"/>
      <c r="AB88" s="952"/>
      <c r="AC88" s="952"/>
      <c r="AD88" s="952"/>
      <c r="AE88" s="952"/>
      <c r="AF88" s="953"/>
      <c r="AG88" s="562"/>
      <c r="AH88" s="563"/>
      <c r="AI88" s="483"/>
      <c r="AJ88" s="482"/>
      <c r="AK88" s="481"/>
      <c r="AL88" s="482"/>
      <c r="AM88" s="485"/>
      <c r="AN88" s="480"/>
    </row>
    <row r="89" spans="1:40" ht="15.5" x14ac:dyDescent="0.35">
      <c r="A89" s="951"/>
      <c r="B89" s="952"/>
      <c r="C89" s="952"/>
      <c r="D89" s="952"/>
      <c r="E89" s="952"/>
      <c r="F89" s="952"/>
      <c r="G89" s="952"/>
      <c r="H89" s="952"/>
      <c r="I89" s="952"/>
      <c r="J89" s="952"/>
      <c r="K89" s="952"/>
      <c r="L89" s="952"/>
      <c r="M89" s="952"/>
      <c r="N89" s="952"/>
      <c r="O89" s="952"/>
      <c r="P89" s="952"/>
      <c r="Q89" s="952"/>
      <c r="R89" s="952"/>
      <c r="S89" s="952"/>
      <c r="T89" s="952"/>
      <c r="U89" s="952"/>
      <c r="V89" s="952"/>
      <c r="W89" s="952"/>
      <c r="X89" s="952"/>
      <c r="Y89" s="952"/>
      <c r="Z89" s="952"/>
      <c r="AA89" s="952"/>
      <c r="AB89" s="952"/>
      <c r="AC89" s="952"/>
      <c r="AD89" s="952"/>
      <c r="AE89" s="952"/>
      <c r="AF89" s="953"/>
      <c r="AG89" s="562"/>
      <c r="AH89" s="563"/>
      <c r="AI89" s="483"/>
      <c r="AJ89" s="482"/>
      <c r="AK89" s="482"/>
      <c r="AL89" s="481"/>
      <c r="AM89" s="481"/>
      <c r="AN89" s="480"/>
    </row>
    <row r="90" spans="1:40" ht="15.5" x14ac:dyDescent="0.35">
      <c r="A90" s="951"/>
      <c r="B90" s="952"/>
      <c r="C90" s="952"/>
      <c r="D90" s="952"/>
      <c r="E90" s="952"/>
      <c r="F90" s="952"/>
      <c r="G90" s="952"/>
      <c r="H90" s="952"/>
      <c r="I90" s="952"/>
      <c r="J90" s="952"/>
      <c r="K90" s="952"/>
      <c r="L90" s="952"/>
      <c r="M90" s="952"/>
      <c r="N90" s="952"/>
      <c r="O90" s="952"/>
      <c r="P90" s="952"/>
      <c r="Q90" s="952"/>
      <c r="R90" s="952"/>
      <c r="S90" s="952"/>
      <c r="T90" s="952"/>
      <c r="U90" s="952"/>
      <c r="V90" s="952"/>
      <c r="W90" s="952"/>
      <c r="X90" s="952"/>
      <c r="Y90" s="952"/>
      <c r="Z90" s="952"/>
      <c r="AA90" s="952"/>
      <c r="AB90" s="952"/>
      <c r="AC90" s="952"/>
      <c r="AD90" s="952"/>
      <c r="AE90" s="952"/>
      <c r="AF90" s="953"/>
      <c r="AG90" s="562"/>
      <c r="AH90" s="563"/>
      <c r="AI90" s="483"/>
      <c r="AJ90" s="482"/>
      <c r="AK90" s="482"/>
      <c r="AL90" s="481"/>
      <c r="AM90" s="481"/>
      <c r="AN90" s="480"/>
    </row>
    <row r="91" spans="1:40" ht="15.5" x14ac:dyDescent="0.35">
      <c r="A91" s="951"/>
      <c r="B91" s="952"/>
      <c r="C91" s="952"/>
      <c r="D91" s="952"/>
      <c r="E91" s="952"/>
      <c r="F91" s="952"/>
      <c r="G91" s="952"/>
      <c r="H91" s="952"/>
      <c r="I91" s="952"/>
      <c r="J91" s="952"/>
      <c r="K91" s="952"/>
      <c r="L91" s="952"/>
      <c r="M91" s="952"/>
      <c r="N91" s="952"/>
      <c r="O91" s="952"/>
      <c r="P91" s="952"/>
      <c r="Q91" s="952"/>
      <c r="R91" s="952"/>
      <c r="S91" s="952"/>
      <c r="T91" s="952"/>
      <c r="U91" s="952"/>
      <c r="V91" s="952"/>
      <c r="W91" s="952"/>
      <c r="X91" s="952"/>
      <c r="Y91" s="952"/>
      <c r="Z91" s="952"/>
      <c r="AA91" s="952"/>
      <c r="AB91" s="952"/>
      <c r="AC91" s="952"/>
      <c r="AD91" s="952"/>
      <c r="AE91" s="952"/>
      <c r="AF91" s="953"/>
      <c r="AG91" s="562"/>
      <c r="AH91" s="563"/>
      <c r="AI91" s="483"/>
      <c r="AJ91" s="482"/>
      <c r="AK91" s="482"/>
      <c r="AL91" s="481"/>
      <c r="AM91" s="481"/>
      <c r="AN91" s="480"/>
    </row>
    <row r="92" spans="1:40" ht="15.5" x14ac:dyDescent="0.35">
      <c r="A92" s="951"/>
      <c r="B92" s="952"/>
      <c r="C92" s="952"/>
      <c r="D92" s="952"/>
      <c r="E92" s="952"/>
      <c r="F92" s="952"/>
      <c r="G92" s="952"/>
      <c r="H92" s="952"/>
      <c r="I92" s="952"/>
      <c r="J92" s="952"/>
      <c r="K92" s="952"/>
      <c r="L92" s="952"/>
      <c r="M92" s="952"/>
      <c r="N92" s="952"/>
      <c r="O92" s="952"/>
      <c r="P92" s="952"/>
      <c r="Q92" s="952"/>
      <c r="R92" s="952"/>
      <c r="S92" s="952"/>
      <c r="T92" s="952"/>
      <c r="U92" s="952"/>
      <c r="V92" s="952"/>
      <c r="W92" s="952"/>
      <c r="X92" s="952"/>
      <c r="Y92" s="952"/>
      <c r="Z92" s="952"/>
      <c r="AA92" s="952"/>
      <c r="AB92" s="952"/>
      <c r="AC92" s="952"/>
      <c r="AD92" s="952"/>
      <c r="AE92" s="952"/>
      <c r="AF92" s="953"/>
      <c r="AG92" s="562"/>
      <c r="AH92" s="563"/>
      <c r="AI92" s="483"/>
      <c r="AJ92" s="482"/>
      <c r="AK92" s="482"/>
      <c r="AL92" s="481"/>
      <c r="AM92" s="481"/>
      <c r="AN92" s="480"/>
    </row>
    <row r="93" spans="1:40" ht="15.5" x14ac:dyDescent="0.35">
      <c r="A93" s="951"/>
      <c r="B93" s="952"/>
      <c r="C93" s="952"/>
      <c r="D93" s="952"/>
      <c r="E93" s="952"/>
      <c r="F93" s="952"/>
      <c r="G93" s="952"/>
      <c r="H93" s="952"/>
      <c r="I93" s="952"/>
      <c r="J93" s="952"/>
      <c r="K93" s="952"/>
      <c r="L93" s="952"/>
      <c r="M93" s="952"/>
      <c r="N93" s="952"/>
      <c r="O93" s="952"/>
      <c r="P93" s="952"/>
      <c r="Q93" s="952"/>
      <c r="R93" s="952"/>
      <c r="S93" s="952"/>
      <c r="T93" s="952"/>
      <c r="U93" s="952"/>
      <c r="V93" s="952"/>
      <c r="W93" s="952"/>
      <c r="X93" s="952"/>
      <c r="Y93" s="952"/>
      <c r="Z93" s="952"/>
      <c r="AA93" s="952"/>
      <c r="AB93" s="952"/>
      <c r="AC93" s="952"/>
      <c r="AD93" s="952"/>
      <c r="AE93" s="952"/>
      <c r="AF93" s="953"/>
      <c r="AG93" s="562"/>
      <c r="AH93" s="563"/>
      <c r="AI93" s="483"/>
      <c r="AJ93" s="482"/>
      <c r="AK93" s="482"/>
      <c r="AL93" s="481"/>
      <c r="AM93" s="481"/>
      <c r="AN93" s="480"/>
    </row>
    <row r="94" spans="1:40" ht="15.5" x14ac:dyDescent="0.35">
      <c r="A94" s="951"/>
      <c r="B94" s="952"/>
      <c r="C94" s="952"/>
      <c r="D94" s="952"/>
      <c r="E94" s="952"/>
      <c r="F94" s="952"/>
      <c r="G94" s="952"/>
      <c r="H94" s="952"/>
      <c r="I94" s="952"/>
      <c r="J94" s="952"/>
      <c r="K94" s="952"/>
      <c r="L94" s="952"/>
      <c r="M94" s="952"/>
      <c r="N94" s="952"/>
      <c r="O94" s="952"/>
      <c r="P94" s="952"/>
      <c r="Q94" s="952"/>
      <c r="R94" s="952"/>
      <c r="S94" s="952"/>
      <c r="T94" s="952"/>
      <c r="U94" s="952"/>
      <c r="V94" s="952"/>
      <c r="W94" s="952"/>
      <c r="X94" s="952"/>
      <c r="Y94" s="952"/>
      <c r="Z94" s="952"/>
      <c r="AA94" s="952"/>
      <c r="AB94" s="952"/>
      <c r="AC94" s="952"/>
      <c r="AD94" s="952"/>
      <c r="AE94" s="952"/>
      <c r="AF94" s="953"/>
      <c r="AG94" s="562"/>
      <c r="AH94" s="563"/>
      <c r="AI94" s="483"/>
      <c r="AJ94" s="482"/>
      <c r="AK94" s="482"/>
      <c r="AL94" s="481"/>
      <c r="AM94" s="481"/>
      <c r="AN94" s="480"/>
    </row>
    <row r="95" spans="1:40" ht="15.5" x14ac:dyDescent="0.35">
      <c r="A95" s="951"/>
      <c r="B95" s="952"/>
      <c r="C95" s="952"/>
      <c r="D95" s="952"/>
      <c r="E95" s="952"/>
      <c r="F95" s="952"/>
      <c r="G95" s="952"/>
      <c r="H95" s="952"/>
      <c r="I95" s="952"/>
      <c r="J95" s="952"/>
      <c r="K95" s="952"/>
      <c r="L95" s="952"/>
      <c r="M95" s="952"/>
      <c r="N95" s="952"/>
      <c r="O95" s="952"/>
      <c r="P95" s="952"/>
      <c r="Q95" s="952"/>
      <c r="R95" s="952"/>
      <c r="S95" s="952"/>
      <c r="T95" s="952"/>
      <c r="U95" s="952"/>
      <c r="V95" s="952"/>
      <c r="W95" s="952"/>
      <c r="X95" s="952"/>
      <c r="Y95" s="952"/>
      <c r="Z95" s="952"/>
      <c r="AA95" s="952"/>
      <c r="AB95" s="952"/>
      <c r="AC95" s="952"/>
      <c r="AD95" s="952"/>
      <c r="AE95" s="952"/>
      <c r="AF95" s="953"/>
      <c r="AG95" s="562"/>
      <c r="AH95" s="563"/>
      <c r="AI95" s="483"/>
      <c r="AJ95" s="482"/>
      <c r="AK95" s="482"/>
      <c r="AL95" s="481"/>
      <c r="AM95" s="481"/>
      <c r="AN95" s="480"/>
    </row>
    <row r="96" spans="1:40" ht="15.5" x14ac:dyDescent="0.35">
      <c r="A96" s="951"/>
      <c r="B96" s="952"/>
      <c r="C96" s="952"/>
      <c r="D96" s="952"/>
      <c r="E96" s="952"/>
      <c r="F96" s="952"/>
      <c r="G96" s="952"/>
      <c r="H96" s="952"/>
      <c r="I96" s="952"/>
      <c r="J96" s="952"/>
      <c r="K96" s="952"/>
      <c r="L96" s="952"/>
      <c r="M96" s="952"/>
      <c r="N96" s="952"/>
      <c r="O96" s="952"/>
      <c r="P96" s="952"/>
      <c r="Q96" s="952"/>
      <c r="R96" s="952"/>
      <c r="S96" s="952"/>
      <c r="T96" s="952"/>
      <c r="U96" s="952"/>
      <c r="V96" s="952"/>
      <c r="W96" s="952"/>
      <c r="X96" s="952"/>
      <c r="Y96" s="952"/>
      <c r="Z96" s="952"/>
      <c r="AA96" s="952"/>
      <c r="AB96" s="952"/>
      <c r="AC96" s="952"/>
      <c r="AD96" s="952"/>
      <c r="AE96" s="952"/>
      <c r="AF96" s="953"/>
      <c r="AG96" s="562"/>
      <c r="AH96" s="563"/>
      <c r="AI96" s="483"/>
      <c r="AJ96" s="482"/>
      <c r="AK96" s="482"/>
      <c r="AL96" s="481"/>
      <c r="AM96" s="481"/>
      <c r="AN96" s="480"/>
    </row>
    <row r="97" spans="1:40" ht="15.5" x14ac:dyDescent="0.35">
      <c r="A97" s="951"/>
      <c r="B97" s="952"/>
      <c r="C97" s="952"/>
      <c r="D97" s="952"/>
      <c r="E97" s="952"/>
      <c r="F97" s="952"/>
      <c r="G97" s="952"/>
      <c r="H97" s="952"/>
      <c r="I97" s="952"/>
      <c r="J97" s="952"/>
      <c r="K97" s="952"/>
      <c r="L97" s="952"/>
      <c r="M97" s="952"/>
      <c r="N97" s="952"/>
      <c r="O97" s="952"/>
      <c r="P97" s="952"/>
      <c r="Q97" s="952"/>
      <c r="R97" s="952"/>
      <c r="S97" s="952"/>
      <c r="T97" s="952"/>
      <c r="U97" s="952"/>
      <c r="V97" s="952"/>
      <c r="W97" s="952"/>
      <c r="X97" s="952"/>
      <c r="Y97" s="952"/>
      <c r="Z97" s="952"/>
      <c r="AA97" s="952"/>
      <c r="AB97" s="952"/>
      <c r="AC97" s="952"/>
      <c r="AD97" s="952"/>
      <c r="AE97" s="952"/>
      <c r="AF97" s="953"/>
      <c r="AG97" s="562"/>
      <c r="AH97" s="563"/>
      <c r="AI97" s="483"/>
      <c r="AJ97" s="482"/>
      <c r="AK97" s="482"/>
      <c r="AL97" s="481"/>
      <c r="AM97" s="481"/>
      <c r="AN97" s="480"/>
    </row>
    <row r="98" spans="1:40" ht="15.5" x14ac:dyDescent="0.35">
      <c r="A98" s="951"/>
      <c r="B98" s="952"/>
      <c r="C98" s="952"/>
      <c r="D98" s="952"/>
      <c r="E98" s="952"/>
      <c r="F98" s="952"/>
      <c r="G98" s="952"/>
      <c r="H98" s="952"/>
      <c r="I98" s="952"/>
      <c r="J98" s="952"/>
      <c r="K98" s="952"/>
      <c r="L98" s="952"/>
      <c r="M98" s="952"/>
      <c r="N98" s="952"/>
      <c r="O98" s="952"/>
      <c r="P98" s="952"/>
      <c r="Q98" s="952"/>
      <c r="R98" s="952"/>
      <c r="S98" s="952"/>
      <c r="T98" s="952"/>
      <c r="U98" s="952"/>
      <c r="V98" s="952"/>
      <c r="W98" s="952"/>
      <c r="X98" s="952"/>
      <c r="Y98" s="952"/>
      <c r="Z98" s="952"/>
      <c r="AA98" s="952"/>
      <c r="AB98" s="952"/>
      <c r="AC98" s="952"/>
      <c r="AD98" s="952"/>
      <c r="AE98" s="952"/>
      <c r="AF98" s="953"/>
      <c r="AG98" s="946"/>
      <c r="AH98" s="947"/>
      <c r="AI98" s="483"/>
      <c r="AJ98" s="482"/>
      <c r="AK98" s="482"/>
      <c r="AL98" s="481"/>
      <c r="AM98" s="481"/>
      <c r="AN98" s="480"/>
    </row>
    <row r="99" spans="1:40" ht="15.5" x14ac:dyDescent="0.35">
      <c r="A99" s="951"/>
      <c r="B99" s="952"/>
      <c r="C99" s="952"/>
      <c r="D99" s="952"/>
      <c r="E99" s="952"/>
      <c r="F99" s="952"/>
      <c r="G99" s="952"/>
      <c r="H99" s="952"/>
      <c r="I99" s="952"/>
      <c r="J99" s="952"/>
      <c r="K99" s="952"/>
      <c r="L99" s="952"/>
      <c r="M99" s="952"/>
      <c r="N99" s="952"/>
      <c r="O99" s="952"/>
      <c r="P99" s="952"/>
      <c r="Q99" s="952"/>
      <c r="R99" s="952"/>
      <c r="S99" s="952"/>
      <c r="T99" s="952"/>
      <c r="U99" s="952"/>
      <c r="V99" s="952"/>
      <c r="W99" s="952"/>
      <c r="X99" s="952"/>
      <c r="Y99" s="952"/>
      <c r="Z99" s="952"/>
      <c r="AA99" s="952"/>
      <c r="AB99" s="952"/>
      <c r="AC99" s="952"/>
      <c r="AD99" s="952"/>
      <c r="AE99" s="952"/>
      <c r="AF99" s="953"/>
      <c r="AG99" s="946"/>
      <c r="AH99" s="947"/>
      <c r="AI99" s="483"/>
      <c r="AJ99" s="482"/>
      <c r="AK99" s="482"/>
      <c r="AL99" s="481"/>
      <c r="AM99" s="481"/>
      <c r="AN99" s="480"/>
    </row>
    <row r="100" spans="1:40" ht="15.5" x14ac:dyDescent="0.35">
      <c r="A100" s="951"/>
      <c r="B100" s="952"/>
      <c r="C100" s="952"/>
      <c r="D100" s="952"/>
      <c r="E100" s="952"/>
      <c r="F100" s="952"/>
      <c r="G100" s="952"/>
      <c r="H100" s="952"/>
      <c r="I100" s="952"/>
      <c r="J100" s="952"/>
      <c r="K100" s="952"/>
      <c r="L100" s="952"/>
      <c r="M100" s="952"/>
      <c r="N100" s="952"/>
      <c r="O100" s="952"/>
      <c r="P100" s="952"/>
      <c r="Q100" s="952"/>
      <c r="R100" s="952"/>
      <c r="S100" s="952"/>
      <c r="T100" s="952"/>
      <c r="U100" s="952"/>
      <c r="V100" s="952"/>
      <c r="W100" s="952"/>
      <c r="X100" s="952"/>
      <c r="Y100" s="952"/>
      <c r="Z100" s="952"/>
      <c r="AA100" s="952"/>
      <c r="AB100" s="952"/>
      <c r="AC100" s="952"/>
      <c r="AD100" s="952"/>
      <c r="AE100" s="952"/>
      <c r="AF100" s="953"/>
      <c r="AG100" s="944"/>
      <c r="AH100" s="945"/>
      <c r="AI100" s="568"/>
      <c r="AJ100" s="564"/>
      <c r="AK100" s="565"/>
      <c r="AL100" s="565"/>
      <c r="AM100" s="566"/>
      <c r="AN100" s="567"/>
    </row>
    <row r="101" spans="1:40" ht="15.5" x14ac:dyDescent="0.35">
      <c r="A101" s="951"/>
      <c r="B101" s="952"/>
      <c r="C101" s="952"/>
      <c r="D101" s="952"/>
      <c r="E101" s="952"/>
      <c r="F101" s="952"/>
      <c r="G101" s="952"/>
      <c r="H101" s="952"/>
      <c r="I101" s="952"/>
      <c r="J101" s="952"/>
      <c r="K101" s="952"/>
      <c r="L101" s="952"/>
      <c r="M101" s="952"/>
      <c r="N101" s="952"/>
      <c r="O101" s="952"/>
      <c r="P101" s="952"/>
      <c r="Q101" s="952"/>
      <c r="R101" s="952"/>
      <c r="S101" s="952"/>
      <c r="T101" s="952"/>
      <c r="U101" s="952"/>
      <c r="V101" s="952"/>
      <c r="W101" s="952"/>
      <c r="X101" s="952"/>
      <c r="Y101" s="952"/>
      <c r="Z101" s="952"/>
      <c r="AA101" s="952"/>
      <c r="AB101" s="952"/>
      <c r="AC101" s="952"/>
      <c r="AD101" s="952"/>
      <c r="AE101" s="952"/>
      <c r="AF101" s="953"/>
      <c r="AG101" s="944"/>
      <c r="AH101" s="945"/>
      <c r="AI101" s="483"/>
      <c r="AJ101" s="564"/>
      <c r="AK101" s="565"/>
      <c r="AL101" s="565"/>
      <c r="AM101" s="566"/>
      <c r="AN101" s="567"/>
    </row>
    <row r="102" spans="1:40" ht="16" thickBot="1" x14ac:dyDescent="0.4">
      <c r="A102" s="951"/>
      <c r="B102" s="952"/>
      <c r="C102" s="952"/>
      <c r="D102" s="952"/>
      <c r="E102" s="952"/>
      <c r="F102" s="952"/>
      <c r="G102" s="952"/>
      <c r="H102" s="952"/>
      <c r="I102" s="952"/>
      <c r="J102" s="952"/>
      <c r="K102" s="952"/>
      <c r="L102" s="952"/>
      <c r="M102" s="952"/>
      <c r="N102" s="952"/>
      <c r="O102" s="952"/>
      <c r="P102" s="952"/>
      <c r="Q102" s="952"/>
      <c r="R102" s="952"/>
      <c r="S102" s="952"/>
      <c r="T102" s="952"/>
      <c r="U102" s="952"/>
      <c r="V102" s="952"/>
      <c r="W102" s="952"/>
      <c r="X102" s="952"/>
      <c r="Y102" s="952"/>
      <c r="Z102" s="952"/>
      <c r="AA102" s="952"/>
      <c r="AB102" s="952"/>
      <c r="AC102" s="952"/>
      <c r="AD102" s="952"/>
      <c r="AE102" s="952"/>
      <c r="AF102" s="953"/>
      <c r="AG102" s="930"/>
      <c r="AH102" s="931"/>
      <c r="AI102" s="479"/>
      <c r="AJ102" s="478"/>
      <c r="AK102" s="478"/>
      <c r="AL102" s="478"/>
      <c r="AM102" s="478"/>
      <c r="AN102" s="477"/>
    </row>
    <row r="103" spans="1:40" ht="15.5" x14ac:dyDescent="0.35">
      <c r="A103" s="951"/>
      <c r="B103" s="952"/>
      <c r="C103" s="952"/>
      <c r="D103" s="952"/>
      <c r="E103" s="952"/>
      <c r="F103" s="952"/>
      <c r="G103" s="952"/>
      <c r="H103" s="952"/>
      <c r="I103" s="952"/>
      <c r="J103" s="952"/>
      <c r="K103" s="952"/>
      <c r="L103" s="952"/>
      <c r="M103" s="952"/>
      <c r="N103" s="952"/>
      <c r="O103" s="952"/>
      <c r="P103" s="952"/>
      <c r="Q103" s="952"/>
      <c r="R103" s="952"/>
      <c r="S103" s="952"/>
      <c r="T103" s="952"/>
      <c r="U103" s="952"/>
      <c r="V103" s="952"/>
      <c r="W103" s="952"/>
      <c r="X103" s="952"/>
      <c r="Y103" s="952"/>
      <c r="Z103" s="952"/>
      <c r="AA103" s="952"/>
      <c r="AB103" s="952"/>
      <c r="AC103" s="952"/>
      <c r="AD103" s="952"/>
      <c r="AE103" s="952"/>
      <c r="AF103" s="953"/>
      <c r="AG103" s="932" t="s">
        <v>433</v>
      </c>
      <c r="AH103" s="933"/>
      <c r="AI103" s="933"/>
      <c r="AJ103" s="933"/>
      <c r="AK103" s="933"/>
      <c r="AL103" s="933"/>
      <c r="AM103" s="934"/>
      <c r="AN103" s="476">
        <f>SUM(AN70:AN102)</f>
        <v>35.800000000000004</v>
      </c>
    </row>
    <row r="104" spans="1:40" ht="15.5" x14ac:dyDescent="0.35">
      <c r="A104" s="951"/>
      <c r="B104" s="952"/>
      <c r="C104" s="952"/>
      <c r="D104" s="952"/>
      <c r="E104" s="952"/>
      <c r="F104" s="952"/>
      <c r="G104" s="952"/>
      <c r="H104" s="952"/>
      <c r="I104" s="952"/>
      <c r="J104" s="952"/>
      <c r="K104" s="952"/>
      <c r="L104" s="952"/>
      <c r="M104" s="952"/>
      <c r="N104" s="952"/>
      <c r="O104" s="952"/>
      <c r="P104" s="952"/>
      <c r="Q104" s="952"/>
      <c r="R104" s="952"/>
      <c r="S104" s="952"/>
      <c r="T104" s="952"/>
      <c r="U104" s="952"/>
      <c r="V104" s="952"/>
      <c r="W104" s="952"/>
      <c r="X104" s="952"/>
      <c r="Y104" s="952"/>
      <c r="Z104" s="952"/>
      <c r="AA104" s="952"/>
      <c r="AB104" s="952"/>
      <c r="AC104" s="952"/>
      <c r="AD104" s="952"/>
      <c r="AE104" s="952"/>
      <c r="AF104" s="953"/>
      <c r="AG104" s="935"/>
      <c r="AH104" s="936"/>
      <c r="AI104" s="936"/>
      <c r="AJ104" s="936"/>
      <c r="AK104" s="936"/>
      <c r="AL104" s="936"/>
      <c r="AM104" s="937"/>
      <c r="AN104" s="475"/>
    </row>
    <row r="105" spans="1:40" ht="18.5" thickBot="1" x14ac:dyDescent="0.45">
      <c r="A105" s="954"/>
      <c r="B105" s="955"/>
      <c r="C105" s="955"/>
      <c r="D105" s="955"/>
      <c r="E105" s="955"/>
      <c r="F105" s="955"/>
      <c r="G105" s="955"/>
      <c r="H105" s="955"/>
      <c r="I105" s="955"/>
      <c r="J105" s="955"/>
      <c r="K105" s="955"/>
      <c r="L105" s="955"/>
      <c r="M105" s="955"/>
      <c r="N105" s="955"/>
      <c r="O105" s="955"/>
      <c r="P105" s="955"/>
      <c r="Q105" s="955"/>
      <c r="R105" s="955"/>
      <c r="S105" s="955"/>
      <c r="T105" s="955"/>
      <c r="U105" s="955"/>
      <c r="V105" s="955"/>
      <c r="W105" s="955"/>
      <c r="X105" s="955"/>
      <c r="Y105" s="955"/>
      <c r="Z105" s="955"/>
      <c r="AA105" s="955"/>
      <c r="AB105" s="955"/>
      <c r="AC105" s="955"/>
      <c r="AD105" s="955"/>
      <c r="AE105" s="955"/>
      <c r="AF105" s="956"/>
      <c r="AG105" s="938" t="s">
        <v>432</v>
      </c>
      <c r="AH105" s="939"/>
      <c r="AI105" s="939"/>
      <c r="AJ105" s="939"/>
      <c r="AK105" s="939"/>
      <c r="AL105" s="939"/>
      <c r="AM105" s="940"/>
      <c r="AN105" s="474">
        <f>AN103-AN104</f>
        <v>35.800000000000004</v>
      </c>
    </row>
    <row r="106" spans="1:40" ht="15.5" x14ac:dyDescent="0.35">
      <c r="A106" s="473"/>
      <c r="B106" s="472"/>
      <c r="C106" s="468"/>
      <c r="D106" s="468"/>
      <c r="E106" s="468"/>
      <c r="F106" s="468"/>
      <c r="G106" s="468"/>
      <c r="H106" s="469"/>
      <c r="I106" s="468"/>
      <c r="J106" s="468"/>
      <c r="K106" s="468"/>
      <c r="L106" s="468"/>
      <c r="M106" s="468"/>
      <c r="N106" s="468"/>
      <c r="O106" s="468"/>
      <c r="P106" s="468"/>
      <c r="Q106" s="468"/>
      <c r="R106" s="468"/>
      <c r="S106" s="941"/>
      <c r="T106" s="941"/>
      <c r="U106" s="941"/>
      <c r="V106" s="941"/>
      <c r="W106" s="941"/>
      <c r="X106" s="941"/>
      <c r="Y106" s="941"/>
      <c r="Z106" s="941"/>
      <c r="AA106" s="941"/>
      <c r="AB106" s="941"/>
      <c r="AC106" s="941"/>
      <c r="AD106" s="941"/>
      <c r="AE106" s="941"/>
      <c r="AF106" s="941"/>
      <c r="AG106" s="941"/>
      <c r="AH106" s="941"/>
      <c r="AI106" s="471"/>
      <c r="AJ106" s="470"/>
      <c r="AK106" s="469"/>
      <c r="AL106" s="468"/>
      <c r="AM106" s="468"/>
      <c r="AN106" s="467"/>
    </row>
    <row r="107" spans="1:40" ht="15.5" x14ac:dyDescent="0.35">
      <c r="A107" s="463"/>
      <c r="B107" s="462"/>
      <c r="H107" s="461"/>
      <c r="S107" s="942"/>
      <c r="T107" s="942"/>
      <c r="U107" s="942"/>
      <c r="V107" s="942"/>
      <c r="W107" s="942"/>
      <c r="X107" s="942"/>
      <c r="Y107" s="942"/>
      <c r="Z107" s="942"/>
      <c r="AA107" s="942"/>
      <c r="AB107" s="942"/>
      <c r="AC107" s="942"/>
      <c r="AD107" s="942"/>
      <c r="AE107" s="942"/>
      <c r="AF107" s="942"/>
      <c r="AG107" s="942"/>
      <c r="AH107" s="942"/>
      <c r="AI107" s="466"/>
      <c r="AJ107" s="465"/>
      <c r="AK107" s="461"/>
      <c r="AN107" s="464"/>
    </row>
    <row r="108" spans="1:40" ht="15.5" x14ac:dyDescent="0.35">
      <c r="A108" s="463"/>
      <c r="B108" s="462"/>
      <c r="H108" s="461"/>
      <c r="S108" s="942"/>
      <c r="T108" s="942"/>
      <c r="U108" s="942"/>
      <c r="V108" s="942"/>
      <c r="W108" s="942"/>
      <c r="X108" s="942"/>
      <c r="Y108" s="942"/>
      <c r="Z108" s="942"/>
      <c r="AA108" s="942"/>
      <c r="AB108" s="942"/>
      <c r="AC108" s="942"/>
      <c r="AD108" s="942"/>
      <c r="AE108" s="942"/>
      <c r="AF108" s="942"/>
      <c r="AG108" s="942"/>
      <c r="AH108" s="942"/>
      <c r="AI108" s="466"/>
      <c r="AJ108" s="465"/>
      <c r="AK108" s="461"/>
      <c r="AN108" s="464"/>
    </row>
    <row r="109" spans="1:40" ht="15.5" x14ac:dyDescent="0.35">
      <c r="A109" s="463"/>
      <c r="B109" s="462"/>
      <c r="H109" s="461"/>
      <c r="S109" s="942"/>
      <c r="T109" s="942"/>
      <c r="U109" s="942"/>
      <c r="V109" s="942"/>
      <c r="W109" s="942"/>
      <c r="X109" s="942"/>
      <c r="Y109" s="942"/>
      <c r="Z109" s="942"/>
      <c r="AA109" s="942"/>
      <c r="AB109" s="942"/>
      <c r="AC109" s="942"/>
      <c r="AD109" s="942"/>
      <c r="AE109" s="942"/>
      <c r="AF109" s="942"/>
      <c r="AG109" s="942"/>
      <c r="AH109" s="942"/>
      <c r="AI109" s="466"/>
      <c r="AJ109" s="465"/>
      <c r="AK109" s="461"/>
      <c r="AN109" s="464"/>
    </row>
    <row r="110" spans="1:40" ht="15.5" x14ac:dyDescent="0.35">
      <c r="A110" s="463"/>
      <c r="B110" s="462"/>
      <c r="H110" s="461"/>
      <c r="S110" s="942"/>
      <c r="T110" s="942"/>
      <c r="U110" s="942"/>
      <c r="V110" s="942"/>
      <c r="W110" s="942"/>
      <c r="X110" s="942"/>
      <c r="Y110" s="942"/>
      <c r="Z110" s="942"/>
      <c r="AA110" s="942"/>
      <c r="AB110" s="942"/>
      <c r="AC110" s="942"/>
      <c r="AD110" s="942"/>
      <c r="AE110" s="942"/>
      <c r="AF110" s="942"/>
      <c r="AG110" s="942"/>
      <c r="AH110" s="942"/>
      <c r="AI110" s="466"/>
      <c r="AJ110" s="465"/>
      <c r="AK110" s="461"/>
      <c r="AN110" s="464"/>
    </row>
    <row r="111" spans="1:40" ht="15.5" x14ac:dyDescent="0.35">
      <c r="A111" s="463"/>
      <c r="B111" s="462"/>
      <c r="H111" s="461"/>
      <c r="S111" s="942"/>
      <c r="T111" s="942"/>
      <c r="U111" s="942"/>
      <c r="V111" s="942"/>
      <c r="W111" s="942"/>
      <c r="X111" s="942"/>
      <c r="Y111" s="942"/>
      <c r="Z111" s="942"/>
      <c r="AA111" s="942"/>
      <c r="AB111" s="942"/>
      <c r="AC111" s="942"/>
      <c r="AD111" s="942"/>
      <c r="AE111" s="942"/>
      <c r="AF111" s="942"/>
      <c r="AG111" s="942"/>
      <c r="AH111" s="942"/>
      <c r="AI111" s="466"/>
      <c r="AJ111" s="465"/>
      <c r="AK111" s="461"/>
      <c r="AN111" s="464"/>
    </row>
    <row r="112" spans="1:40" ht="15.5" x14ac:dyDescent="0.35">
      <c r="A112" s="463"/>
      <c r="B112" s="462"/>
      <c r="H112" s="461"/>
      <c r="S112" s="942"/>
      <c r="T112" s="942"/>
      <c r="U112" s="942"/>
      <c r="V112" s="942"/>
      <c r="W112" s="942"/>
      <c r="X112" s="942"/>
      <c r="Y112" s="942"/>
      <c r="Z112" s="942"/>
      <c r="AA112" s="942"/>
      <c r="AB112" s="942"/>
      <c r="AC112" s="942"/>
      <c r="AD112" s="942"/>
      <c r="AE112" s="942"/>
      <c r="AF112" s="942"/>
      <c r="AG112" s="942"/>
      <c r="AH112" s="942"/>
      <c r="AI112" s="922" t="s">
        <v>723</v>
      </c>
      <c r="AJ112" s="923"/>
      <c r="AK112" s="923"/>
      <c r="AL112" s="923"/>
      <c r="AM112" s="923"/>
      <c r="AN112" s="924"/>
    </row>
    <row r="113" spans="1:40" ht="13" x14ac:dyDescent="0.3">
      <c r="A113" s="920"/>
      <c r="B113" s="921"/>
      <c r="C113" s="921"/>
      <c r="D113" s="921"/>
      <c r="E113" s="921"/>
      <c r="F113" s="921"/>
      <c r="G113" s="921"/>
      <c r="H113" s="921"/>
      <c r="I113" s="921"/>
      <c r="J113" s="921"/>
      <c r="K113" s="921"/>
      <c r="L113" s="921"/>
      <c r="M113" s="921"/>
      <c r="N113" s="921"/>
      <c r="O113" s="921"/>
      <c r="P113" s="921"/>
      <c r="Q113" s="921"/>
      <c r="R113" s="921"/>
      <c r="S113" s="942"/>
      <c r="T113" s="942"/>
      <c r="U113" s="942"/>
      <c r="V113" s="942"/>
      <c r="W113" s="942"/>
      <c r="X113" s="942"/>
      <c r="Y113" s="942"/>
      <c r="Z113" s="942"/>
      <c r="AA113" s="942"/>
      <c r="AB113" s="942"/>
      <c r="AC113" s="942"/>
      <c r="AD113" s="942"/>
      <c r="AE113" s="942"/>
      <c r="AF113" s="942"/>
      <c r="AG113" s="942"/>
      <c r="AH113" s="942"/>
      <c r="AI113" s="922" t="s">
        <v>724</v>
      </c>
      <c r="AJ113" s="923"/>
      <c r="AK113" s="923"/>
      <c r="AL113" s="923"/>
      <c r="AM113" s="923"/>
      <c r="AN113" s="924"/>
    </row>
    <row r="114" spans="1:40" ht="13" x14ac:dyDescent="0.3">
      <c r="A114" s="920"/>
      <c r="B114" s="921"/>
      <c r="C114" s="921"/>
      <c r="D114" s="921"/>
      <c r="E114" s="921"/>
      <c r="F114" s="921"/>
      <c r="G114" s="921"/>
      <c r="H114" s="921"/>
      <c r="I114" s="921"/>
      <c r="J114" s="921"/>
      <c r="K114" s="921"/>
      <c r="L114" s="921"/>
      <c r="M114" s="921"/>
      <c r="N114" s="921"/>
      <c r="O114" s="921"/>
      <c r="P114" s="921"/>
      <c r="Q114" s="921"/>
      <c r="R114" s="921"/>
      <c r="S114" s="942"/>
      <c r="T114" s="942"/>
      <c r="U114" s="942"/>
      <c r="V114" s="942"/>
      <c r="W114" s="942"/>
      <c r="X114" s="942"/>
      <c r="Y114" s="942"/>
      <c r="Z114" s="942"/>
      <c r="AA114" s="942"/>
      <c r="AB114" s="942"/>
      <c r="AC114" s="942"/>
      <c r="AD114" s="942"/>
      <c r="AE114" s="942"/>
      <c r="AF114" s="942"/>
      <c r="AG114" s="942"/>
      <c r="AH114" s="942"/>
      <c r="AI114" s="922" t="s">
        <v>726</v>
      </c>
      <c r="AJ114" s="923"/>
      <c r="AK114" s="923"/>
      <c r="AL114" s="923"/>
      <c r="AM114" s="923"/>
      <c r="AN114" s="924"/>
    </row>
    <row r="115" spans="1:40" ht="13.5" thickBot="1" x14ac:dyDescent="0.35">
      <c r="A115" s="925"/>
      <c r="B115" s="926"/>
      <c r="C115" s="926"/>
      <c r="D115" s="926"/>
      <c r="E115" s="926"/>
      <c r="F115" s="926"/>
      <c r="G115" s="926"/>
      <c r="H115" s="926"/>
      <c r="I115" s="926"/>
      <c r="J115" s="926"/>
      <c r="K115" s="926"/>
      <c r="L115" s="926"/>
      <c r="M115" s="926"/>
      <c r="N115" s="926"/>
      <c r="O115" s="926"/>
      <c r="P115" s="926"/>
      <c r="Q115" s="926"/>
      <c r="R115" s="926"/>
      <c r="S115" s="943"/>
      <c r="T115" s="943"/>
      <c r="U115" s="943"/>
      <c r="V115" s="943"/>
      <c r="W115" s="943"/>
      <c r="X115" s="943"/>
      <c r="Y115" s="943"/>
      <c r="Z115" s="943"/>
      <c r="AA115" s="943"/>
      <c r="AB115" s="943"/>
      <c r="AC115" s="943"/>
      <c r="AD115" s="943"/>
      <c r="AE115" s="943"/>
      <c r="AF115" s="943"/>
      <c r="AG115" s="943"/>
      <c r="AH115" s="943"/>
      <c r="AI115" s="927"/>
      <c r="AJ115" s="928"/>
      <c r="AK115" s="928"/>
      <c r="AL115" s="928"/>
      <c r="AM115" s="928"/>
      <c r="AN115" s="929"/>
    </row>
    <row r="116" spans="1:40" ht="23" x14ac:dyDescent="0.5">
      <c r="A116" s="1001"/>
      <c r="B116" s="1002"/>
      <c r="C116" s="1002"/>
      <c r="D116" s="1002"/>
      <c r="E116" s="1002"/>
      <c r="F116" s="1002"/>
      <c r="G116" s="1002"/>
      <c r="H116" s="1003"/>
      <c r="I116" s="1007" t="s">
        <v>460</v>
      </c>
      <c r="J116" s="1008"/>
      <c r="K116" s="1008"/>
      <c r="L116" s="1008"/>
      <c r="M116" s="1008"/>
      <c r="N116" s="1008"/>
      <c r="O116" s="1008"/>
      <c r="P116" s="1008"/>
      <c r="Q116" s="1008"/>
      <c r="R116" s="1008"/>
      <c r="S116" s="1008"/>
      <c r="T116" s="1008"/>
      <c r="U116" s="1008"/>
      <c r="V116" s="1008"/>
      <c r="W116" s="1008"/>
      <c r="X116" s="1008"/>
      <c r="Y116" s="1008"/>
      <c r="Z116" s="1008"/>
      <c r="AA116" s="1008"/>
      <c r="AB116" s="1008"/>
      <c r="AC116" s="1008"/>
      <c r="AD116" s="1008"/>
      <c r="AE116" s="1008"/>
      <c r="AF116" s="1008"/>
      <c r="AG116" s="1008"/>
      <c r="AH116" s="1008"/>
      <c r="AI116" s="1008"/>
      <c r="AJ116" s="1008"/>
      <c r="AK116" s="1009"/>
      <c r="AL116" s="1013" t="s">
        <v>459</v>
      </c>
      <c r="AM116" s="1014"/>
      <c r="AN116" s="1015"/>
    </row>
    <row r="117" spans="1:40" ht="23" x14ac:dyDescent="0.5">
      <c r="A117" s="1004"/>
      <c r="B117" s="1005"/>
      <c r="C117" s="1005"/>
      <c r="D117" s="1005"/>
      <c r="E117" s="1005"/>
      <c r="F117" s="1005"/>
      <c r="G117" s="1005"/>
      <c r="H117" s="1006"/>
      <c r="I117" s="1010"/>
      <c r="J117" s="1011"/>
      <c r="K117" s="1011"/>
      <c r="L117" s="1011"/>
      <c r="M117" s="1011"/>
      <c r="N117" s="1011"/>
      <c r="O117" s="1011"/>
      <c r="P117" s="1011"/>
      <c r="Q117" s="1011"/>
      <c r="R117" s="1011"/>
      <c r="S117" s="1011"/>
      <c r="T117" s="1011"/>
      <c r="U117" s="1011"/>
      <c r="V117" s="1011"/>
      <c r="W117" s="1011"/>
      <c r="X117" s="1011"/>
      <c r="Y117" s="1011"/>
      <c r="Z117" s="1011"/>
      <c r="AA117" s="1011"/>
      <c r="AB117" s="1011"/>
      <c r="AC117" s="1011"/>
      <c r="AD117" s="1011"/>
      <c r="AE117" s="1011"/>
      <c r="AF117" s="1011"/>
      <c r="AG117" s="1011"/>
      <c r="AH117" s="1011"/>
      <c r="AI117" s="1011"/>
      <c r="AJ117" s="1011"/>
      <c r="AK117" s="1012"/>
      <c r="AL117" s="1016" t="s">
        <v>458</v>
      </c>
      <c r="AM117" s="1017"/>
      <c r="AN117" s="1018"/>
    </row>
    <row r="118" spans="1:40" ht="23" x14ac:dyDescent="0.5">
      <c r="A118" s="1004"/>
      <c r="B118" s="1005"/>
      <c r="C118" s="1005"/>
      <c r="D118" s="1005"/>
      <c r="E118" s="1005"/>
      <c r="F118" s="1005"/>
      <c r="G118" s="1005"/>
      <c r="H118" s="1006"/>
      <c r="I118" s="1019" t="s">
        <v>457</v>
      </c>
      <c r="J118" s="1020"/>
      <c r="K118" s="1020"/>
      <c r="L118" s="1020"/>
      <c r="M118" s="1020"/>
      <c r="N118" s="1020"/>
      <c r="O118" s="1020"/>
      <c r="P118" s="1020"/>
      <c r="Q118" s="1020"/>
      <c r="R118" s="1020"/>
      <c r="S118" s="1020"/>
      <c r="T118" s="1020"/>
      <c r="U118" s="1020"/>
      <c r="V118" s="1020"/>
      <c r="W118" s="1020"/>
      <c r="X118" s="1020"/>
      <c r="Y118" s="1020"/>
      <c r="Z118" s="1020"/>
      <c r="AA118" s="1020"/>
      <c r="AB118" s="1020"/>
      <c r="AC118" s="1020"/>
      <c r="AD118" s="1020"/>
      <c r="AE118" s="1020"/>
      <c r="AF118" s="1020"/>
      <c r="AG118" s="1020"/>
      <c r="AH118" s="1020"/>
      <c r="AI118" s="1020"/>
      <c r="AJ118" s="1020"/>
      <c r="AK118" s="1021"/>
      <c r="AL118" s="1022" t="s">
        <v>456</v>
      </c>
      <c r="AM118" s="1023"/>
      <c r="AN118" s="1024"/>
    </row>
    <row r="119" spans="1:40" ht="14" x14ac:dyDescent="0.25">
      <c r="A119" s="977" t="s">
        <v>455</v>
      </c>
      <c r="B119" s="978"/>
      <c r="C119" s="978"/>
      <c r="D119" s="978"/>
      <c r="E119" s="978"/>
      <c r="F119" s="978" t="s">
        <v>454</v>
      </c>
      <c r="G119" s="978"/>
      <c r="H119" s="999">
        <v>15</v>
      </c>
      <c r="I119" s="999"/>
      <c r="J119" s="978" t="s">
        <v>453</v>
      </c>
      <c r="K119" s="978"/>
      <c r="L119" s="999">
        <v>10</v>
      </c>
      <c r="M119" s="999"/>
      <c r="N119" s="978" t="s">
        <v>9</v>
      </c>
      <c r="O119" s="978"/>
      <c r="P119" s="999">
        <v>2024</v>
      </c>
      <c r="Q119" s="999"/>
      <c r="R119" s="497"/>
      <c r="S119" s="497"/>
      <c r="T119" s="497"/>
      <c r="U119" s="978" t="s">
        <v>452</v>
      </c>
      <c r="V119" s="978"/>
      <c r="W119" s="978"/>
      <c r="X119" s="978"/>
      <c r="Y119" s="978"/>
      <c r="Z119" s="1000"/>
      <c r="AA119" s="1000"/>
      <c r="AB119" s="1000"/>
      <c r="AC119" s="1000"/>
      <c r="AD119" s="1000"/>
      <c r="AE119" s="1000"/>
      <c r="AF119" s="1000"/>
      <c r="AG119" s="978" t="s">
        <v>451</v>
      </c>
      <c r="AH119" s="978"/>
      <c r="AI119" s="978"/>
      <c r="AJ119" s="989" t="s">
        <v>723</v>
      </c>
      <c r="AK119" s="989"/>
      <c r="AL119" s="989"/>
      <c r="AM119" s="989"/>
      <c r="AN119" s="990"/>
    </row>
    <row r="120" spans="1:40" ht="17.5" customHeight="1" x14ac:dyDescent="0.25">
      <c r="A120" s="991" t="s">
        <v>450</v>
      </c>
      <c r="B120" s="992"/>
      <c r="C120" s="992"/>
      <c r="D120" s="992"/>
      <c r="E120" s="992"/>
      <c r="F120" s="992"/>
      <c r="G120" s="992"/>
      <c r="H120" s="992"/>
      <c r="I120" s="993" t="s">
        <v>550</v>
      </c>
      <c r="J120" s="994"/>
      <c r="K120" s="994"/>
      <c r="L120" s="994"/>
      <c r="M120" s="994"/>
      <c r="N120" s="994"/>
      <c r="O120" s="994"/>
      <c r="P120" s="994"/>
      <c r="Q120" s="994"/>
      <c r="R120" s="994"/>
      <c r="S120" s="994"/>
      <c r="T120" s="994"/>
      <c r="U120" s="994"/>
      <c r="V120" s="994"/>
      <c r="W120" s="994"/>
      <c r="X120" s="994"/>
      <c r="Y120" s="994"/>
      <c r="Z120" s="994"/>
      <c r="AA120" s="994"/>
      <c r="AB120" s="994"/>
      <c r="AC120" s="994"/>
      <c r="AD120" s="994"/>
      <c r="AE120" s="994"/>
      <c r="AF120" s="994"/>
      <c r="AG120" s="994"/>
      <c r="AH120" s="994"/>
      <c r="AI120" s="994"/>
      <c r="AJ120" s="994"/>
      <c r="AK120" s="994"/>
      <c r="AL120" s="994"/>
      <c r="AM120" s="994"/>
      <c r="AN120" s="995"/>
    </row>
    <row r="121" spans="1:40" ht="20" x14ac:dyDescent="0.4">
      <c r="A121" s="977" t="s">
        <v>449</v>
      </c>
      <c r="B121" s="978"/>
      <c r="C121" s="978"/>
      <c r="D121" s="978"/>
      <c r="E121" s="978"/>
      <c r="F121" s="978"/>
      <c r="G121" s="978"/>
      <c r="H121" s="978"/>
      <c r="I121" s="979"/>
      <c r="J121" s="979"/>
      <c r="K121" s="979"/>
      <c r="L121" s="979"/>
      <c r="M121" s="979"/>
      <c r="N121" s="979"/>
      <c r="O121" s="979"/>
      <c r="P121" s="979"/>
      <c r="Q121" s="979"/>
      <c r="R121" s="979"/>
      <c r="S121" s="979"/>
      <c r="T121" s="979"/>
      <c r="U121" s="979"/>
      <c r="V121" s="979"/>
      <c r="W121" s="979"/>
      <c r="X121" s="979"/>
      <c r="Y121" s="979"/>
      <c r="Z121" s="979"/>
      <c r="AA121" s="979"/>
      <c r="AB121" s="979"/>
      <c r="AC121" s="979"/>
      <c r="AD121" s="979"/>
      <c r="AE121" s="980" t="s">
        <v>446</v>
      </c>
      <c r="AF121" s="981"/>
      <c r="AG121" s="981"/>
      <c r="AH121" s="982"/>
      <c r="AI121" s="499"/>
      <c r="AJ121" s="996" t="s">
        <v>448</v>
      </c>
      <c r="AK121" s="997"/>
      <c r="AL121" s="998"/>
      <c r="AM121" s="983"/>
      <c r="AN121" s="984"/>
    </row>
    <row r="122" spans="1:40" ht="20" x14ac:dyDescent="0.4">
      <c r="A122" s="977" t="s">
        <v>447</v>
      </c>
      <c r="B122" s="978"/>
      <c r="C122" s="978"/>
      <c r="D122" s="978"/>
      <c r="E122" s="978"/>
      <c r="F122" s="978"/>
      <c r="G122" s="978"/>
      <c r="H122" s="978"/>
      <c r="I122" s="979"/>
      <c r="J122" s="979"/>
      <c r="K122" s="979"/>
      <c r="L122" s="979"/>
      <c r="M122" s="979"/>
      <c r="N122" s="979"/>
      <c r="O122" s="979"/>
      <c r="P122" s="979"/>
      <c r="Q122" s="979"/>
      <c r="R122" s="979"/>
      <c r="S122" s="979"/>
      <c r="T122" s="979"/>
      <c r="U122" s="979"/>
      <c r="V122" s="979"/>
      <c r="W122" s="979"/>
      <c r="X122" s="979"/>
      <c r="Y122" s="979"/>
      <c r="Z122" s="979"/>
      <c r="AA122" s="979"/>
      <c r="AB122" s="979"/>
      <c r="AC122" s="979"/>
      <c r="AD122" s="979"/>
      <c r="AE122" s="980" t="s">
        <v>446</v>
      </c>
      <c r="AF122" s="981"/>
      <c r="AG122" s="981"/>
      <c r="AH122" s="982"/>
      <c r="AI122" s="499"/>
      <c r="AJ122" s="980" t="s">
        <v>445</v>
      </c>
      <c r="AK122" s="981"/>
      <c r="AL122" s="982"/>
      <c r="AM122" s="983"/>
      <c r="AN122" s="984"/>
    </row>
    <row r="123" spans="1:40" ht="16" thickBot="1" x14ac:dyDescent="0.3">
      <c r="A123" s="498"/>
      <c r="B123" s="497"/>
      <c r="C123" s="497"/>
      <c r="D123" s="497"/>
      <c r="E123" s="497"/>
      <c r="F123" s="497"/>
      <c r="G123" s="497"/>
      <c r="H123" s="497"/>
      <c r="I123" s="497"/>
      <c r="J123" s="497"/>
      <c r="K123" s="497"/>
      <c r="L123" s="497"/>
      <c r="M123" s="497"/>
      <c r="N123" s="497"/>
      <c r="O123" s="497"/>
      <c r="P123" s="497"/>
      <c r="Q123" s="497"/>
      <c r="R123" s="497"/>
      <c r="S123" s="497"/>
      <c r="T123" s="497"/>
      <c r="U123" s="497"/>
      <c r="V123" s="497"/>
      <c r="W123" s="497"/>
      <c r="X123" s="497"/>
      <c r="Y123" s="497"/>
      <c r="Z123" s="497"/>
      <c r="AA123" s="497"/>
      <c r="AB123" s="497"/>
      <c r="AC123" s="497"/>
      <c r="AD123" s="497"/>
      <c r="AE123" s="497"/>
      <c r="AF123" s="497"/>
      <c r="AG123" s="497"/>
      <c r="AH123" s="497"/>
      <c r="AI123" s="496"/>
      <c r="AJ123" s="496"/>
      <c r="AK123" s="496"/>
      <c r="AL123" s="496"/>
      <c r="AM123" s="495"/>
      <c r="AN123" s="494"/>
    </row>
    <row r="124" spans="1:40" ht="16" thickBot="1" x14ac:dyDescent="0.3">
      <c r="A124" s="966" t="s">
        <v>83</v>
      </c>
      <c r="B124" s="967"/>
      <c r="C124" s="967"/>
      <c r="D124" s="967"/>
      <c r="E124" s="967"/>
      <c r="F124" s="967"/>
      <c r="G124" s="967"/>
      <c r="H124" s="968" t="s">
        <v>87</v>
      </c>
      <c r="I124" s="969"/>
      <c r="J124" s="969"/>
      <c r="K124" s="969"/>
      <c r="L124" s="969"/>
      <c r="M124" s="969"/>
      <c r="N124" s="969"/>
      <c r="O124" s="969"/>
      <c r="P124" s="969"/>
      <c r="Q124" s="969"/>
      <c r="R124" s="969"/>
      <c r="S124" s="969"/>
      <c r="T124" s="970"/>
      <c r="U124" s="967" t="s">
        <v>31</v>
      </c>
      <c r="V124" s="967"/>
      <c r="W124" s="967"/>
      <c r="X124" s="967"/>
      <c r="Y124" s="967"/>
      <c r="Z124" s="967"/>
      <c r="AA124" s="967"/>
      <c r="AB124" s="967"/>
      <c r="AC124" s="967"/>
      <c r="AD124" s="967"/>
      <c r="AE124" s="971" t="s">
        <v>461</v>
      </c>
      <c r="AF124" s="972"/>
      <c r="AG124" s="973"/>
      <c r="AH124" s="973"/>
      <c r="AI124" s="974"/>
      <c r="AJ124" s="493" t="s">
        <v>444</v>
      </c>
      <c r="AK124" s="492" t="s">
        <v>86</v>
      </c>
      <c r="AL124" s="491" t="s">
        <v>443</v>
      </c>
      <c r="AM124" s="975" t="s">
        <v>442</v>
      </c>
      <c r="AN124" s="976"/>
    </row>
    <row r="125" spans="1:40" ht="13" x14ac:dyDescent="0.3">
      <c r="A125" s="948"/>
      <c r="B125" s="949"/>
      <c r="C125" s="949"/>
      <c r="D125" s="949"/>
      <c r="E125" s="949"/>
      <c r="F125" s="949"/>
      <c r="G125" s="949"/>
      <c r="H125" s="949"/>
      <c r="I125" s="949"/>
      <c r="J125" s="949"/>
      <c r="K125" s="949"/>
      <c r="L125" s="949"/>
      <c r="M125" s="949"/>
      <c r="N125" s="949"/>
      <c r="O125" s="949"/>
      <c r="P125" s="949"/>
      <c r="Q125" s="949"/>
      <c r="R125" s="949"/>
      <c r="S125" s="949"/>
      <c r="T125" s="949"/>
      <c r="U125" s="949"/>
      <c r="V125" s="949"/>
      <c r="W125" s="949"/>
      <c r="X125" s="949"/>
      <c r="Y125" s="949"/>
      <c r="Z125" s="949"/>
      <c r="AA125" s="949"/>
      <c r="AB125" s="949"/>
      <c r="AC125" s="949"/>
      <c r="AD125" s="949"/>
      <c r="AE125" s="949"/>
      <c r="AF125" s="950"/>
      <c r="AG125" s="957" t="s">
        <v>441</v>
      </c>
      <c r="AH125" s="958"/>
      <c r="AI125" s="961" t="s">
        <v>440</v>
      </c>
      <c r="AJ125" s="963" t="s">
        <v>439</v>
      </c>
      <c r="AK125" s="965"/>
      <c r="AL125" s="965"/>
      <c r="AM125" s="961" t="s">
        <v>438</v>
      </c>
      <c r="AN125" s="985" t="s">
        <v>437</v>
      </c>
    </row>
    <row r="126" spans="1:40" ht="13.5" thickBot="1" x14ac:dyDescent="0.35">
      <c r="A126" s="951"/>
      <c r="B126" s="952"/>
      <c r="C126" s="952"/>
      <c r="D126" s="952"/>
      <c r="E126" s="952"/>
      <c r="F126" s="952"/>
      <c r="G126" s="952"/>
      <c r="H126" s="952"/>
      <c r="I126" s="952"/>
      <c r="J126" s="952"/>
      <c r="K126" s="952"/>
      <c r="L126" s="952"/>
      <c r="M126" s="952"/>
      <c r="N126" s="952"/>
      <c r="O126" s="952"/>
      <c r="P126" s="952"/>
      <c r="Q126" s="952"/>
      <c r="R126" s="952"/>
      <c r="S126" s="952"/>
      <c r="T126" s="952"/>
      <c r="U126" s="952"/>
      <c r="V126" s="952"/>
      <c r="W126" s="952"/>
      <c r="X126" s="952"/>
      <c r="Y126" s="952"/>
      <c r="Z126" s="952"/>
      <c r="AA126" s="952"/>
      <c r="AB126" s="952"/>
      <c r="AC126" s="952"/>
      <c r="AD126" s="952"/>
      <c r="AE126" s="952"/>
      <c r="AF126" s="953"/>
      <c r="AG126" s="959"/>
      <c r="AH126" s="960"/>
      <c r="AI126" s="1031"/>
      <c r="AJ126" s="597" t="s">
        <v>436</v>
      </c>
      <c r="AK126" s="597" t="s">
        <v>435</v>
      </c>
      <c r="AL126" s="597" t="s">
        <v>434</v>
      </c>
      <c r="AM126" s="1031"/>
      <c r="AN126" s="1032"/>
    </row>
    <row r="127" spans="1:40" ht="12" customHeight="1" x14ac:dyDescent="0.35">
      <c r="A127" s="951"/>
      <c r="B127" s="952"/>
      <c r="C127" s="952"/>
      <c r="D127" s="952"/>
      <c r="E127" s="952"/>
      <c r="F127" s="952"/>
      <c r="G127" s="952"/>
      <c r="H127" s="952"/>
      <c r="I127" s="952"/>
      <c r="J127" s="952"/>
      <c r="K127" s="952"/>
      <c r="L127" s="952"/>
      <c r="M127" s="952"/>
      <c r="N127" s="952"/>
      <c r="O127" s="952"/>
      <c r="P127" s="952"/>
      <c r="Q127" s="952"/>
      <c r="R127" s="952"/>
      <c r="S127" s="952"/>
      <c r="T127" s="952"/>
      <c r="U127" s="952"/>
      <c r="V127" s="952"/>
      <c r="W127" s="952"/>
      <c r="X127" s="952"/>
      <c r="Y127" s="952"/>
      <c r="Z127" s="952"/>
      <c r="AA127" s="952"/>
      <c r="AB127" s="952"/>
      <c r="AC127" s="952"/>
      <c r="AD127" s="952"/>
      <c r="AE127" s="952"/>
      <c r="AF127" s="953"/>
      <c r="AG127" s="987"/>
      <c r="AH127" s="988"/>
      <c r="AI127" s="483" t="s">
        <v>482</v>
      </c>
      <c r="AJ127" s="482"/>
      <c r="AK127" s="481">
        <v>0.8</v>
      </c>
      <c r="AL127" s="481"/>
      <c r="AM127" s="485">
        <v>6</v>
      </c>
      <c r="AN127" s="480">
        <f t="shared" ref="AN127:AN130" si="3">AK127*AM127</f>
        <v>4.8000000000000007</v>
      </c>
    </row>
    <row r="128" spans="1:40" ht="12" customHeight="1" x14ac:dyDescent="0.35">
      <c r="A128" s="951"/>
      <c r="B128" s="952"/>
      <c r="C128" s="952"/>
      <c r="D128" s="952"/>
      <c r="E128" s="952"/>
      <c r="F128" s="952"/>
      <c r="G128" s="952"/>
      <c r="H128" s="952"/>
      <c r="I128" s="952"/>
      <c r="J128" s="952"/>
      <c r="K128" s="952"/>
      <c r="L128" s="952"/>
      <c r="M128" s="952"/>
      <c r="N128" s="952"/>
      <c r="O128" s="952"/>
      <c r="P128" s="952"/>
      <c r="Q128" s="952"/>
      <c r="R128" s="952"/>
      <c r="S128" s="952"/>
      <c r="T128" s="952"/>
      <c r="U128" s="952"/>
      <c r="V128" s="952"/>
      <c r="W128" s="952"/>
      <c r="X128" s="952"/>
      <c r="Y128" s="952"/>
      <c r="Z128" s="952"/>
      <c r="AA128" s="952"/>
      <c r="AB128" s="952"/>
      <c r="AC128" s="952"/>
      <c r="AD128" s="952"/>
      <c r="AE128" s="952"/>
      <c r="AF128" s="953"/>
      <c r="AG128" s="946"/>
      <c r="AH128" s="947"/>
      <c r="AI128" s="483" t="s">
        <v>628</v>
      </c>
      <c r="AJ128" s="482"/>
      <c r="AK128" s="481">
        <v>0.8</v>
      </c>
      <c r="AL128" s="482"/>
      <c r="AM128" s="485">
        <v>4</v>
      </c>
      <c r="AN128" s="480">
        <f t="shared" si="3"/>
        <v>3.2</v>
      </c>
    </row>
    <row r="129" spans="1:40" ht="12" customHeight="1" x14ac:dyDescent="0.35">
      <c r="A129" s="951"/>
      <c r="B129" s="952"/>
      <c r="C129" s="952"/>
      <c r="D129" s="952"/>
      <c r="E129" s="952"/>
      <c r="F129" s="952"/>
      <c r="G129" s="952"/>
      <c r="H129" s="952"/>
      <c r="I129" s="952"/>
      <c r="J129" s="952"/>
      <c r="K129" s="952"/>
      <c r="L129" s="952"/>
      <c r="M129" s="952"/>
      <c r="N129" s="952"/>
      <c r="O129" s="952"/>
      <c r="P129" s="952"/>
      <c r="Q129" s="952"/>
      <c r="R129" s="952"/>
      <c r="S129" s="952"/>
      <c r="T129" s="952"/>
      <c r="U129" s="952"/>
      <c r="V129" s="952"/>
      <c r="W129" s="952"/>
      <c r="X129" s="952"/>
      <c r="Y129" s="952"/>
      <c r="Z129" s="952"/>
      <c r="AA129" s="952"/>
      <c r="AB129" s="952"/>
      <c r="AC129" s="952"/>
      <c r="AD129" s="952"/>
      <c r="AE129" s="952"/>
      <c r="AF129" s="953"/>
      <c r="AG129" s="946"/>
      <c r="AH129" s="947"/>
      <c r="AI129" s="483" t="s">
        <v>629</v>
      </c>
      <c r="AJ129" s="482"/>
      <c r="AK129" s="481">
        <v>1.5</v>
      </c>
      <c r="AL129" s="482"/>
      <c r="AM129" s="485">
        <v>2</v>
      </c>
      <c r="AN129" s="480">
        <f t="shared" si="3"/>
        <v>3</v>
      </c>
    </row>
    <row r="130" spans="1:40" ht="12" customHeight="1" x14ac:dyDescent="0.35">
      <c r="A130" s="951"/>
      <c r="B130" s="952"/>
      <c r="C130" s="952"/>
      <c r="D130" s="952"/>
      <c r="E130" s="952"/>
      <c r="F130" s="952"/>
      <c r="G130" s="952"/>
      <c r="H130" s="952"/>
      <c r="I130" s="952"/>
      <c r="J130" s="952"/>
      <c r="K130" s="952"/>
      <c r="L130" s="952"/>
      <c r="M130" s="952"/>
      <c r="N130" s="952"/>
      <c r="O130" s="952"/>
      <c r="P130" s="952"/>
      <c r="Q130" s="952"/>
      <c r="R130" s="952"/>
      <c r="S130" s="952"/>
      <c r="T130" s="952"/>
      <c r="U130" s="952"/>
      <c r="V130" s="952"/>
      <c r="W130" s="952"/>
      <c r="X130" s="952"/>
      <c r="Y130" s="952"/>
      <c r="Z130" s="952"/>
      <c r="AA130" s="952"/>
      <c r="AB130" s="952"/>
      <c r="AC130" s="952"/>
      <c r="AD130" s="952"/>
      <c r="AE130" s="952"/>
      <c r="AF130" s="953"/>
      <c r="AG130" s="946"/>
      <c r="AH130" s="947"/>
      <c r="AI130" s="483" t="s">
        <v>471</v>
      </c>
      <c r="AJ130" s="482"/>
      <c r="AK130" s="481">
        <v>0.8</v>
      </c>
      <c r="AL130" s="481"/>
      <c r="AM130" s="485">
        <v>4</v>
      </c>
      <c r="AN130" s="480">
        <f t="shared" si="3"/>
        <v>3.2</v>
      </c>
    </row>
    <row r="131" spans="1:40" ht="12" customHeight="1" x14ac:dyDescent="0.35">
      <c r="A131" s="951"/>
      <c r="B131" s="952"/>
      <c r="C131" s="952"/>
      <c r="D131" s="952"/>
      <c r="E131" s="952"/>
      <c r="F131" s="952"/>
      <c r="G131" s="952"/>
      <c r="H131" s="952"/>
      <c r="I131" s="952"/>
      <c r="J131" s="952"/>
      <c r="K131" s="952"/>
      <c r="L131" s="952"/>
      <c r="M131" s="952"/>
      <c r="N131" s="952"/>
      <c r="O131" s="952"/>
      <c r="P131" s="952"/>
      <c r="Q131" s="952"/>
      <c r="R131" s="952"/>
      <c r="S131" s="952"/>
      <c r="T131" s="952"/>
      <c r="U131" s="952"/>
      <c r="V131" s="952"/>
      <c r="W131" s="952"/>
      <c r="X131" s="952"/>
      <c r="Y131" s="952"/>
      <c r="Z131" s="952"/>
      <c r="AA131" s="952"/>
      <c r="AB131" s="952"/>
      <c r="AC131" s="952"/>
      <c r="AD131" s="952"/>
      <c r="AE131" s="952"/>
      <c r="AF131" s="953"/>
      <c r="AG131" s="946"/>
      <c r="AH131" s="947"/>
      <c r="AI131" s="600"/>
      <c r="AJ131" s="569"/>
      <c r="AK131" s="569"/>
      <c r="AL131" s="569"/>
      <c r="AM131" s="598"/>
      <c r="AN131" s="569"/>
    </row>
    <row r="132" spans="1:40" ht="12" customHeight="1" x14ac:dyDescent="0.35">
      <c r="A132" s="951"/>
      <c r="B132" s="952"/>
      <c r="C132" s="952"/>
      <c r="D132" s="952"/>
      <c r="E132" s="952"/>
      <c r="F132" s="952"/>
      <c r="G132" s="952"/>
      <c r="H132" s="952"/>
      <c r="I132" s="952"/>
      <c r="J132" s="952"/>
      <c r="K132" s="952"/>
      <c r="L132" s="952"/>
      <c r="M132" s="952"/>
      <c r="N132" s="952"/>
      <c r="O132" s="952"/>
      <c r="P132" s="952"/>
      <c r="Q132" s="952"/>
      <c r="R132" s="952"/>
      <c r="S132" s="952"/>
      <c r="T132" s="952"/>
      <c r="U132" s="952"/>
      <c r="V132" s="952"/>
      <c r="W132" s="952"/>
      <c r="X132" s="952"/>
      <c r="Y132" s="952"/>
      <c r="Z132" s="952"/>
      <c r="AA132" s="952"/>
      <c r="AB132" s="952"/>
      <c r="AC132" s="952"/>
      <c r="AD132" s="952"/>
      <c r="AE132" s="952"/>
      <c r="AF132" s="953"/>
      <c r="AG132" s="946"/>
      <c r="AH132" s="947"/>
      <c r="AI132" s="483" t="s">
        <v>698</v>
      </c>
      <c r="AJ132" s="482"/>
      <c r="AK132" s="481">
        <v>1.2</v>
      </c>
      <c r="AL132" s="481"/>
      <c r="AM132" s="485">
        <v>2</v>
      </c>
      <c r="AN132" s="480">
        <f t="shared" ref="AN132" si="4">AK132*AM132</f>
        <v>2.4</v>
      </c>
    </row>
    <row r="133" spans="1:40" ht="12" customHeight="1" x14ac:dyDescent="0.35">
      <c r="A133" s="951"/>
      <c r="B133" s="952"/>
      <c r="C133" s="952"/>
      <c r="D133" s="952"/>
      <c r="E133" s="952"/>
      <c r="F133" s="952"/>
      <c r="G133" s="952"/>
      <c r="H133" s="952"/>
      <c r="I133" s="952"/>
      <c r="J133" s="952"/>
      <c r="K133" s="952"/>
      <c r="L133" s="952"/>
      <c r="M133" s="952"/>
      <c r="N133" s="952"/>
      <c r="O133" s="952"/>
      <c r="P133" s="952"/>
      <c r="Q133" s="952"/>
      <c r="R133" s="952"/>
      <c r="S133" s="952"/>
      <c r="T133" s="952"/>
      <c r="U133" s="952"/>
      <c r="V133" s="952"/>
      <c r="W133" s="952"/>
      <c r="X133" s="952"/>
      <c r="Y133" s="952"/>
      <c r="Z133" s="952"/>
      <c r="AA133" s="952"/>
      <c r="AB133" s="952"/>
      <c r="AC133" s="952"/>
      <c r="AD133" s="952"/>
      <c r="AE133" s="952"/>
      <c r="AF133" s="953"/>
      <c r="AG133" s="946"/>
      <c r="AH133" s="947"/>
      <c r="AI133" s="600"/>
      <c r="AJ133" s="569"/>
      <c r="AK133" s="569"/>
      <c r="AL133" s="569"/>
      <c r="AM133" s="598"/>
      <c r="AN133" s="569"/>
    </row>
    <row r="134" spans="1:40" ht="12" customHeight="1" x14ac:dyDescent="0.35">
      <c r="A134" s="951"/>
      <c r="B134" s="952"/>
      <c r="C134" s="952"/>
      <c r="D134" s="952"/>
      <c r="E134" s="952"/>
      <c r="F134" s="952"/>
      <c r="G134" s="952"/>
      <c r="H134" s="952"/>
      <c r="I134" s="952"/>
      <c r="J134" s="952"/>
      <c r="K134" s="952"/>
      <c r="L134" s="952"/>
      <c r="M134" s="952"/>
      <c r="N134" s="952"/>
      <c r="O134" s="952"/>
      <c r="P134" s="952"/>
      <c r="Q134" s="952"/>
      <c r="R134" s="952"/>
      <c r="S134" s="952"/>
      <c r="T134" s="952"/>
      <c r="U134" s="952"/>
      <c r="V134" s="952"/>
      <c r="W134" s="952"/>
      <c r="X134" s="952"/>
      <c r="Y134" s="952"/>
      <c r="Z134" s="952"/>
      <c r="AA134" s="952"/>
      <c r="AB134" s="952"/>
      <c r="AC134" s="952"/>
      <c r="AD134" s="952"/>
      <c r="AE134" s="952"/>
      <c r="AF134" s="953"/>
      <c r="AG134" s="946"/>
      <c r="AH134" s="947"/>
      <c r="AI134" s="483" t="s">
        <v>484</v>
      </c>
      <c r="AJ134" s="482"/>
      <c r="AK134" s="481">
        <v>6</v>
      </c>
      <c r="AL134" s="481"/>
      <c r="AM134" s="485">
        <v>4</v>
      </c>
      <c r="AN134" s="480">
        <f>AM134</f>
        <v>4</v>
      </c>
    </row>
    <row r="135" spans="1:40" ht="12" customHeight="1" x14ac:dyDescent="0.35">
      <c r="A135" s="951"/>
      <c r="B135" s="952"/>
      <c r="C135" s="952"/>
      <c r="D135" s="952"/>
      <c r="E135" s="952"/>
      <c r="F135" s="952"/>
      <c r="G135" s="952"/>
      <c r="H135" s="952"/>
      <c r="I135" s="952"/>
      <c r="J135" s="952"/>
      <c r="K135" s="952"/>
      <c r="L135" s="952"/>
      <c r="M135" s="952"/>
      <c r="N135" s="952"/>
      <c r="O135" s="952"/>
      <c r="P135" s="952"/>
      <c r="Q135" s="952"/>
      <c r="R135" s="952"/>
      <c r="S135" s="952"/>
      <c r="T135" s="952"/>
      <c r="U135" s="952"/>
      <c r="V135" s="952"/>
      <c r="W135" s="952"/>
      <c r="X135" s="952"/>
      <c r="Y135" s="952"/>
      <c r="Z135" s="952"/>
      <c r="AA135" s="952"/>
      <c r="AB135" s="952"/>
      <c r="AC135" s="952"/>
      <c r="AD135" s="952"/>
      <c r="AE135" s="952"/>
      <c r="AF135" s="953"/>
      <c r="AG135" s="946"/>
      <c r="AH135" s="947"/>
      <c r="AI135" s="600"/>
      <c r="AJ135" s="569"/>
      <c r="AK135" s="569"/>
      <c r="AL135" s="569"/>
      <c r="AM135" s="598"/>
      <c r="AN135" s="569"/>
    </row>
    <row r="136" spans="1:40" ht="12" customHeight="1" x14ac:dyDescent="0.35">
      <c r="A136" s="951"/>
      <c r="B136" s="952"/>
      <c r="C136" s="952"/>
      <c r="D136" s="952"/>
      <c r="E136" s="952"/>
      <c r="F136" s="952"/>
      <c r="G136" s="952"/>
      <c r="H136" s="952"/>
      <c r="I136" s="952"/>
      <c r="J136" s="952"/>
      <c r="K136" s="952"/>
      <c r="L136" s="952"/>
      <c r="M136" s="952"/>
      <c r="N136" s="952"/>
      <c r="O136" s="952"/>
      <c r="P136" s="952"/>
      <c r="Q136" s="952"/>
      <c r="R136" s="952"/>
      <c r="S136" s="952"/>
      <c r="T136" s="952"/>
      <c r="U136" s="952"/>
      <c r="V136" s="952"/>
      <c r="W136" s="952"/>
      <c r="X136" s="952"/>
      <c r="Y136" s="952"/>
      <c r="Z136" s="952"/>
      <c r="AA136" s="952"/>
      <c r="AB136" s="952"/>
      <c r="AC136" s="952"/>
      <c r="AD136" s="952"/>
      <c r="AE136" s="952"/>
      <c r="AF136" s="953"/>
      <c r="AG136" s="946"/>
      <c r="AH136" s="947"/>
      <c r="AI136" s="600"/>
      <c r="AJ136" s="569"/>
      <c r="AK136" s="569"/>
      <c r="AL136" s="569"/>
      <c r="AM136" s="598"/>
      <c r="AN136" s="569"/>
    </row>
    <row r="137" spans="1:40" ht="12" customHeight="1" x14ac:dyDescent="0.35">
      <c r="A137" s="951"/>
      <c r="B137" s="952"/>
      <c r="C137" s="952"/>
      <c r="D137" s="952"/>
      <c r="E137" s="952"/>
      <c r="F137" s="952"/>
      <c r="G137" s="952"/>
      <c r="H137" s="952"/>
      <c r="I137" s="952"/>
      <c r="J137" s="952"/>
      <c r="K137" s="952"/>
      <c r="L137" s="952"/>
      <c r="M137" s="952"/>
      <c r="N137" s="952"/>
      <c r="O137" s="952"/>
      <c r="P137" s="952"/>
      <c r="Q137" s="952"/>
      <c r="R137" s="952"/>
      <c r="S137" s="952"/>
      <c r="T137" s="952"/>
      <c r="U137" s="952"/>
      <c r="V137" s="952"/>
      <c r="W137" s="952"/>
      <c r="X137" s="952"/>
      <c r="Y137" s="952"/>
      <c r="Z137" s="952"/>
      <c r="AA137" s="952"/>
      <c r="AB137" s="952"/>
      <c r="AC137" s="952"/>
      <c r="AD137" s="952"/>
      <c r="AE137" s="952"/>
      <c r="AF137" s="953"/>
      <c r="AG137" s="946"/>
      <c r="AH137" s="947"/>
      <c r="AI137" s="600"/>
      <c r="AJ137" s="569"/>
      <c r="AK137" s="569"/>
      <c r="AL137" s="569"/>
      <c r="AM137" s="598"/>
      <c r="AN137" s="569"/>
    </row>
    <row r="138" spans="1:40" ht="12" customHeight="1" x14ac:dyDescent="0.35">
      <c r="A138" s="951"/>
      <c r="B138" s="952"/>
      <c r="C138" s="952"/>
      <c r="D138" s="952"/>
      <c r="E138" s="952"/>
      <c r="F138" s="952"/>
      <c r="G138" s="952"/>
      <c r="H138" s="952"/>
      <c r="I138" s="952"/>
      <c r="J138" s="952"/>
      <c r="K138" s="952"/>
      <c r="L138" s="952"/>
      <c r="M138" s="952"/>
      <c r="N138" s="952"/>
      <c r="O138" s="952"/>
      <c r="P138" s="952"/>
      <c r="Q138" s="952"/>
      <c r="R138" s="952"/>
      <c r="S138" s="952"/>
      <c r="T138" s="952"/>
      <c r="U138" s="952"/>
      <c r="V138" s="952"/>
      <c r="W138" s="952"/>
      <c r="X138" s="952"/>
      <c r="Y138" s="952"/>
      <c r="Z138" s="952"/>
      <c r="AA138" s="952"/>
      <c r="AB138" s="952"/>
      <c r="AC138" s="952"/>
      <c r="AD138" s="952"/>
      <c r="AE138" s="952"/>
      <c r="AF138" s="953"/>
      <c r="AG138" s="562"/>
      <c r="AH138" s="563"/>
      <c r="AI138" s="745"/>
      <c r="AJ138" s="741"/>
      <c r="AK138" s="569"/>
      <c r="AL138" s="569"/>
      <c r="AM138" s="598"/>
      <c r="AN138" s="569"/>
    </row>
    <row r="139" spans="1:40" ht="12" customHeight="1" x14ac:dyDescent="0.35">
      <c r="A139" s="951"/>
      <c r="B139" s="952"/>
      <c r="C139" s="952"/>
      <c r="D139" s="952"/>
      <c r="E139" s="952"/>
      <c r="F139" s="952"/>
      <c r="G139" s="952"/>
      <c r="H139" s="952"/>
      <c r="I139" s="952"/>
      <c r="J139" s="952"/>
      <c r="K139" s="952"/>
      <c r="L139" s="952"/>
      <c r="M139" s="952"/>
      <c r="N139" s="952"/>
      <c r="O139" s="952"/>
      <c r="P139" s="952"/>
      <c r="Q139" s="952"/>
      <c r="R139" s="952"/>
      <c r="S139" s="952"/>
      <c r="T139" s="952"/>
      <c r="U139" s="952"/>
      <c r="V139" s="952"/>
      <c r="W139" s="952"/>
      <c r="X139" s="952"/>
      <c r="Y139" s="952"/>
      <c r="Z139" s="952"/>
      <c r="AA139" s="952"/>
      <c r="AB139" s="952"/>
      <c r="AC139" s="952"/>
      <c r="AD139" s="952"/>
      <c r="AE139" s="952"/>
      <c r="AF139" s="953"/>
      <c r="AG139" s="562"/>
      <c r="AH139" s="563"/>
      <c r="AI139" s="744"/>
      <c r="AJ139" s="569"/>
      <c r="AK139" s="569"/>
      <c r="AL139" s="569"/>
      <c r="AM139" s="598"/>
      <c r="AN139" s="569"/>
    </row>
    <row r="140" spans="1:40" ht="12" customHeight="1" x14ac:dyDescent="0.35">
      <c r="A140" s="951"/>
      <c r="B140" s="952"/>
      <c r="C140" s="952"/>
      <c r="D140" s="952"/>
      <c r="E140" s="952"/>
      <c r="F140" s="952"/>
      <c r="G140" s="952"/>
      <c r="H140" s="952"/>
      <c r="I140" s="952"/>
      <c r="J140" s="952"/>
      <c r="K140" s="952"/>
      <c r="L140" s="952"/>
      <c r="M140" s="952"/>
      <c r="N140" s="952"/>
      <c r="O140" s="952"/>
      <c r="P140" s="952"/>
      <c r="Q140" s="952"/>
      <c r="R140" s="952"/>
      <c r="S140" s="952"/>
      <c r="T140" s="952"/>
      <c r="U140" s="952"/>
      <c r="V140" s="952"/>
      <c r="W140" s="952"/>
      <c r="X140" s="952"/>
      <c r="Y140" s="952"/>
      <c r="Z140" s="952"/>
      <c r="AA140" s="952"/>
      <c r="AB140" s="952"/>
      <c r="AC140" s="952"/>
      <c r="AD140" s="952"/>
      <c r="AE140" s="952"/>
      <c r="AF140" s="953"/>
      <c r="AG140" s="562"/>
      <c r="AH140" s="563"/>
      <c r="AI140" s="743"/>
      <c r="AJ140" s="569"/>
      <c r="AK140" s="569"/>
      <c r="AL140" s="569"/>
      <c r="AM140" s="598"/>
      <c r="AN140" s="569"/>
    </row>
    <row r="141" spans="1:40" ht="12" customHeight="1" x14ac:dyDescent="0.35">
      <c r="A141" s="951"/>
      <c r="B141" s="952"/>
      <c r="C141" s="952"/>
      <c r="D141" s="952"/>
      <c r="E141" s="952"/>
      <c r="F141" s="952"/>
      <c r="G141" s="952"/>
      <c r="H141" s="952"/>
      <c r="I141" s="952"/>
      <c r="J141" s="952"/>
      <c r="K141" s="952"/>
      <c r="L141" s="952"/>
      <c r="M141" s="952"/>
      <c r="N141" s="952"/>
      <c r="O141" s="952"/>
      <c r="P141" s="952"/>
      <c r="Q141" s="952"/>
      <c r="R141" s="952"/>
      <c r="S141" s="952"/>
      <c r="T141" s="952"/>
      <c r="U141" s="952"/>
      <c r="V141" s="952"/>
      <c r="W141" s="952"/>
      <c r="X141" s="952"/>
      <c r="Y141" s="952"/>
      <c r="Z141" s="952"/>
      <c r="AA141" s="952"/>
      <c r="AB141" s="952"/>
      <c r="AC141" s="952"/>
      <c r="AD141" s="952"/>
      <c r="AE141" s="952"/>
      <c r="AF141" s="953"/>
      <c r="AG141" s="562"/>
      <c r="AH141" s="563"/>
      <c r="AI141" s="601"/>
      <c r="AJ141" s="569"/>
      <c r="AK141" s="569"/>
      <c r="AL141" s="569"/>
      <c r="AM141" s="598"/>
      <c r="AN141" s="569"/>
    </row>
    <row r="142" spans="1:40" ht="12" customHeight="1" x14ac:dyDescent="0.35">
      <c r="A142" s="951"/>
      <c r="B142" s="952"/>
      <c r="C142" s="952"/>
      <c r="D142" s="952"/>
      <c r="E142" s="952"/>
      <c r="F142" s="952"/>
      <c r="G142" s="952"/>
      <c r="H142" s="952"/>
      <c r="I142" s="952"/>
      <c r="J142" s="952"/>
      <c r="K142" s="952"/>
      <c r="L142" s="952"/>
      <c r="M142" s="952"/>
      <c r="N142" s="952"/>
      <c r="O142" s="952"/>
      <c r="P142" s="952"/>
      <c r="Q142" s="952"/>
      <c r="R142" s="952"/>
      <c r="S142" s="952"/>
      <c r="T142" s="952"/>
      <c r="U142" s="952"/>
      <c r="V142" s="952"/>
      <c r="W142" s="952"/>
      <c r="X142" s="952"/>
      <c r="Y142" s="952"/>
      <c r="Z142" s="952"/>
      <c r="AA142" s="952"/>
      <c r="AB142" s="952"/>
      <c r="AC142" s="952"/>
      <c r="AD142" s="952"/>
      <c r="AE142" s="952"/>
      <c r="AF142" s="953"/>
      <c r="AG142" s="562"/>
      <c r="AH142" s="563"/>
      <c r="AI142" s="744"/>
      <c r="AJ142" s="569"/>
      <c r="AK142" s="569"/>
      <c r="AL142" s="569"/>
      <c r="AM142" s="598"/>
      <c r="AN142" s="569"/>
    </row>
    <row r="143" spans="1:40" ht="12" customHeight="1" x14ac:dyDescent="0.35">
      <c r="A143" s="951"/>
      <c r="B143" s="952"/>
      <c r="C143" s="952"/>
      <c r="D143" s="952"/>
      <c r="E143" s="952"/>
      <c r="F143" s="952"/>
      <c r="G143" s="952"/>
      <c r="H143" s="952"/>
      <c r="I143" s="952"/>
      <c r="J143" s="952"/>
      <c r="K143" s="952"/>
      <c r="L143" s="952"/>
      <c r="M143" s="952"/>
      <c r="N143" s="952"/>
      <c r="O143" s="952"/>
      <c r="P143" s="952"/>
      <c r="Q143" s="952"/>
      <c r="R143" s="952"/>
      <c r="S143" s="952"/>
      <c r="T143" s="952"/>
      <c r="U143" s="952"/>
      <c r="V143" s="952"/>
      <c r="W143" s="952"/>
      <c r="X143" s="952"/>
      <c r="Y143" s="952"/>
      <c r="Z143" s="952"/>
      <c r="AA143" s="952"/>
      <c r="AB143" s="952"/>
      <c r="AC143" s="952"/>
      <c r="AD143" s="952"/>
      <c r="AE143" s="952"/>
      <c r="AF143" s="953"/>
      <c r="AG143" s="562"/>
      <c r="AH143" s="563"/>
      <c r="AI143" s="743"/>
      <c r="AJ143" s="569"/>
      <c r="AK143" s="569"/>
      <c r="AL143" s="569"/>
      <c r="AM143" s="598"/>
      <c r="AN143" s="569"/>
    </row>
    <row r="144" spans="1:40" ht="12" customHeight="1" x14ac:dyDescent="0.35">
      <c r="A144" s="951"/>
      <c r="B144" s="952"/>
      <c r="C144" s="952"/>
      <c r="D144" s="952"/>
      <c r="E144" s="952"/>
      <c r="F144" s="952"/>
      <c r="G144" s="952"/>
      <c r="H144" s="952"/>
      <c r="I144" s="952"/>
      <c r="J144" s="952"/>
      <c r="K144" s="952"/>
      <c r="L144" s="952"/>
      <c r="M144" s="952"/>
      <c r="N144" s="952"/>
      <c r="O144" s="952"/>
      <c r="P144" s="952"/>
      <c r="Q144" s="952"/>
      <c r="R144" s="952"/>
      <c r="S144" s="952"/>
      <c r="T144" s="952"/>
      <c r="U144" s="952"/>
      <c r="V144" s="952"/>
      <c r="W144" s="952"/>
      <c r="X144" s="952"/>
      <c r="Y144" s="952"/>
      <c r="Z144" s="952"/>
      <c r="AA144" s="952"/>
      <c r="AB144" s="952"/>
      <c r="AC144" s="952"/>
      <c r="AD144" s="952"/>
      <c r="AE144" s="952"/>
      <c r="AF144" s="953"/>
      <c r="AG144" s="562"/>
      <c r="AH144" s="563"/>
      <c r="AI144" s="601"/>
      <c r="AJ144" s="569"/>
      <c r="AK144" s="569"/>
      <c r="AL144" s="569"/>
      <c r="AM144" s="598"/>
      <c r="AN144" s="569"/>
    </row>
    <row r="145" spans="1:40" ht="12" customHeight="1" x14ac:dyDescent="0.35">
      <c r="A145" s="951"/>
      <c r="B145" s="952"/>
      <c r="C145" s="952"/>
      <c r="D145" s="952"/>
      <c r="E145" s="952"/>
      <c r="F145" s="952"/>
      <c r="G145" s="952"/>
      <c r="H145" s="952"/>
      <c r="I145" s="952"/>
      <c r="J145" s="952"/>
      <c r="K145" s="952"/>
      <c r="L145" s="952"/>
      <c r="M145" s="952"/>
      <c r="N145" s="952"/>
      <c r="O145" s="952"/>
      <c r="P145" s="952"/>
      <c r="Q145" s="952"/>
      <c r="R145" s="952"/>
      <c r="S145" s="952"/>
      <c r="T145" s="952"/>
      <c r="U145" s="952"/>
      <c r="V145" s="952"/>
      <c r="W145" s="952"/>
      <c r="X145" s="952"/>
      <c r="Y145" s="952"/>
      <c r="Z145" s="952"/>
      <c r="AA145" s="952"/>
      <c r="AB145" s="952"/>
      <c r="AC145" s="952"/>
      <c r="AD145" s="952"/>
      <c r="AE145" s="952"/>
      <c r="AF145" s="953"/>
      <c r="AG145" s="562"/>
      <c r="AH145" s="563"/>
      <c r="AI145" s="601"/>
      <c r="AJ145" s="569"/>
      <c r="AK145" s="569"/>
      <c r="AL145" s="569"/>
      <c r="AM145" s="598"/>
      <c r="AN145" s="569"/>
    </row>
    <row r="146" spans="1:40" ht="12" customHeight="1" x14ac:dyDescent="0.35">
      <c r="A146" s="951"/>
      <c r="B146" s="952"/>
      <c r="C146" s="952"/>
      <c r="D146" s="952"/>
      <c r="E146" s="952"/>
      <c r="F146" s="952"/>
      <c r="G146" s="952"/>
      <c r="H146" s="952"/>
      <c r="I146" s="952"/>
      <c r="J146" s="952"/>
      <c r="K146" s="952"/>
      <c r="L146" s="952"/>
      <c r="M146" s="952"/>
      <c r="N146" s="952"/>
      <c r="O146" s="952"/>
      <c r="P146" s="952"/>
      <c r="Q146" s="952"/>
      <c r="R146" s="952"/>
      <c r="S146" s="952"/>
      <c r="T146" s="952"/>
      <c r="U146" s="952"/>
      <c r="V146" s="952"/>
      <c r="W146" s="952"/>
      <c r="X146" s="952"/>
      <c r="Y146" s="952"/>
      <c r="Z146" s="952"/>
      <c r="AA146" s="952"/>
      <c r="AB146" s="952"/>
      <c r="AC146" s="952"/>
      <c r="AD146" s="952"/>
      <c r="AE146" s="952"/>
      <c r="AF146" s="953"/>
      <c r="AG146" s="562"/>
      <c r="AH146" s="563"/>
      <c r="AI146" s="602"/>
      <c r="AJ146" s="569"/>
      <c r="AK146" s="569"/>
      <c r="AL146" s="569"/>
      <c r="AM146" s="598"/>
      <c r="AN146" s="569"/>
    </row>
    <row r="147" spans="1:40" ht="12" customHeight="1" x14ac:dyDescent="0.35">
      <c r="A147" s="951"/>
      <c r="B147" s="952"/>
      <c r="C147" s="952"/>
      <c r="D147" s="952"/>
      <c r="E147" s="952"/>
      <c r="F147" s="952"/>
      <c r="G147" s="952"/>
      <c r="H147" s="952"/>
      <c r="I147" s="952"/>
      <c r="J147" s="952"/>
      <c r="K147" s="952"/>
      <c r="L147" s="952"/>
      <c r="M147" s="952"/>
      <c r="N147" s="952"/>
      <c r="O147" s="952"/>
      <c r="P147" s="952"/>
      <c r="Q147" s="952"/>
      <c r="R147" s="952"/>
      <c r="S147" s="952"/>
      <c r="T147" s="952"/>
      <c r="U147" s="952"/>
      <c r="V147" s="952"/>
      <c r="W147" s="952"/>
      <c r="X147" s="952"/>
      <c r="Y147" s="952"/>
      <c r="Z147" s="952"/>
      <c r="AA147" s="952"/>
      <c r="AB147" s="952"/>
      <c r="AC147" s="952"/>
      <c r="AD147" s="952"/>
      <c r="AE147" s="952"/>
      <c r="AF147" s="953"/>
      <c r="AG147" s="562"/>
      <c r="AH147" s="563"/>
      <c r="AI147" s="743"/>
      <c r="AJ147" s="569"/>
      <c r="AK147" s="569"/>
      <c r="AL147" s="569"/>
      <c r="AM147" s="598"/>
      <c r="AN147" s="569"/>
    </row>
    <row r="148" spans="1:40" ht="12" customHeight="1" x14ac:dyDescent="0.35">
      <c r="A148" s="951"/>
      <c r="B148" s="952"/>
      <c r="C148" s="952"/>
      <c r="D148" s="952"/>
      <c r="E148" s="952"/>
      <c r="F148" s="952"/>
      <c r="G148" s="952"/>
      <c r="H148" s="952"/>
      <c r="I148" s="952"/>
      <c r="J148" s="952"/>
      <c r="K148" s="952"/>
      <c r="L148" s="952"/>
      <c r="M148" s="952"/>
      <c r="N148" s="952"/>
      <c r="O148" s="952"/>
      <c r="P148" s="952"/>
      <c r="Q148" s="952"/>
      <c r="R148" s="952"/>
      <c r="S148" s="952"/>
      <c r="T148" s="952"/>
      <c r="U148" s="952"/>
      <c r="V148" s="952"/>
      <c r="W148" s="952"/>
      <c r="X148" s="952"/>
      <c r="Y148" s="952"/>
      <c r="Z148" s="952"/>
      <c r="AA148" s="952"/>
      <c r="AB148" s="952"/>
      <c r="AC148" s="952"/>
      <c r="AD148" s="952"/>
      <c r="AE148" s="952"/>
      <c r="AF148" s="953"/>
      <c r="AG148" s="562"/>
      <c r="AH148" s="563"/>
      <c r="AI148" s="601"/>
      <c r="AJ148" s="569"/>
      <c r="AK148" s="569"/>
      <c r="AL148" s="569"/>
      <c r="AM148" s="598"/>
      <c r="AN148" s="569"/>
    </row>
    <row r="149" spans="1:40" ht="12" customHeight="1" x14ac:dyDescent="0.35">
      <c r="A149" s="951"/>
      <c r="B149" s="952"/>
      <c r="C149" s="952"/>
      <c r="D149" s="952"/>
      <c r="E149" s="952"/>
      <c r="F149" s="952"/>
      <c r="G149" s="952"/>
      <c r="H149" s="952"/>
      <c r="I149" s="952"/>
      <c r="J149" s="952"/>
      <c r="K149" s="952"/>
      <c r="L149" s="952"/>
      <c r="M149" s="952"/>
      <c r="N149" s="952"/>
      <c r="O149" s="952"/>
      <c r="P149" s="952"/>
      <c r="Q149" s="952"/>
      <c r="R149" s="952"/>
      <c r="S149" s="952"/>
      <c r="T149" s="952"/>
      <c r="U149" s="952"/>
      <c r="V149" s="952"/>
      <c r="W149" s="952"/>
      <c r="X149" s="952"/>
      <c r="Y149" s="952"/>
      <c r="Z149" s="952"/>
      <c r="AA149" s="952"/>
      <c r="AB149" s="952"/>
      <c r="AC149" s="952"/>
      <c r="AD149" s="952"/>
      <c r="AE149" s="952"/>
      <c r="AF149" s="953"/>
      <c r="AG149" s="562"/>
      <c r="AH149" s="563"/>
      <c r="AI149" s="601"/>
      <c r="AJ149" s="569"/>
      <c r="AK149" s="569"/>
      <c r="AL149" s="569"/>
      <c r="AM149" s="598"/>
      <c r="AN149" s="569"/>
    </row>
    <row r="150" spans="1:40" ht="12" customHeight="1" x14ac:dyDescent="0.35">
      <c r="A150" s="951"/>
      <c r="B150" s="952"/>
      <c r="C150" s="952"/>
      <c r="D150" s="952"/>
      <c r="E150" s="952"/>
      <c r="F150" s="952"/>
      <c r="G150" s="952"/>
      <c r="H150" s="952"/>
      <c r="I150" s="952"/>
      <c r="J150" s="952"/>
      <c r="K150" s="952"/>
      <c r="L150" s="952"/>
      <c r="M150" s="952"/>
      <c r="N150" s="952"/>
      <c r="O150" s="952"/>
      <c r="P150" s="952"/>
      <c r="Q150" s="952"/>
      <c r="R150" s="952"/>
      <c r="S150" s="952"/>
      <c r="T150" s="952"/>
      <c r="U150" s="952"/>
      <c r="V150" s="952"/>
      <c r="W150" s="952"/>
      <c r="X150" s="952"/>
      <c r="Y150" s="952"/>
      <c r="Z150" s="952"/>
      <c r="AA150" s="952"/>
      <c r="AB150" s="952"/>
      <c r="AC150" s="952"/>
      <c r="AD150" s="952"/>
      <c r="AE150" s="952"/>
      <c r="AF150" s="953"/>
      <c r="AG150" s="562"/>
      <c r="AH150" s="563"/>
      <c r="AI150" s="602"/>
      <c r="AJ150" s="569"/>
      <c r="AK150" s="569"/>
      <c r="AL150" s="569"/>
      <c r="AM150" s="598"/>
      <c r="AN150" s="569"/>
    </row>
    <row r="151" spans="1:40" ht="12" customHeight="1" x14ac:dyDescent="0.35">
      <c r="A151" s="951"/>
      <c r="B151" s="952"/>
      <c r="C151" s="952"/>
      <c r="D151" s="952"/>
      <c r="E151" s="952"/>
      <c r="F151" s="952"/>
      <c r="G151" s="952"/>
      <c r="H151" s="952"/>
      <c r="I151" s="952"/>
      <c r="J151" s="952"/>
      <c r="K151" s="952"/>
      <c r="L151" s="952"/>
      <c r="M151" s="952"/>
      <c r="N151" s="952"/>
      <c r="O151" s="952"/>
      <c r="P151" s="952"/>
      <c r="Q151" s="952"/>
      <c r="R151" s="952"/>
      <c r="S151" s="952"/>
      <c r="T151" s="952"/>
      <c r="U151" s="952"/>
      <c r="V151" s="952"/>
      <c r="W151" s="952"/>
      <c r="X151" s="952"/>
      <c r="Y151" s="952"/>
      <c r="Z151" s="952"/>
      <c r="AA151" s="952"/>
      <c r="AB151" s="952"/>
      <c r="AC151" s="952"/>
      <c r="AD151" s="952"/>
      <c r="AE151" s="952"/>
      <c r="AF151" s="953"/>
      <c r="AG151" s="562"/>
      <c r="AH151" s="563"/>
      <c r="AI151" s="743"/>
      <c r="AJ151" s="569"/>
      <c r="AK151" s="569"/>
      <c r="AL151" s="569"/>
      <c r="AM151" s="598"/>
      <c r="AN151" s="569"/>
    </row>
    <row r="152" spans="1:40" ht="12" customHeight="1" x14ac:dyDescent="0.35">
      <c r="A152" s="951"/>
      <c r="B152" s="952"/>
      <c r="C152" s="952"/>
      <c r="D152" s="952"/>
      <c r="E152" s="952"/>
      <c r="F152" s="952"/>
      <c r="G152" s="952"/>
      <c r="H152" s="952"/>
      <c r="I152" s="952"/>
      <c r="J152" s="952"/>
      <c r="K152" s="952"/>
      <c r="L152" s="952"/>
      <c r="M152" s="952"/>
      <c r="N152" s="952"/>
      <c r="O152" s="952"/>
      <c r="P152" s="952"/>
      <c r="Q152" s="952"/>
      <c r="R152" s="952"/>
      <c r="S152" s="952"/>
      <c r="T152" s="952"/>
      <c r="U152" s="952"/>
      <c r="V152" s="952"/>
      <c r="W152" s="952"/>
      <c r="X152" s="952"/>
      <c r="Y152" s="952"/>
      <c r="Z152" s="952"/>
      <c r="AA152" s="952"/>
      <c r="AB152" s="952"/>
      <c r="AC152" s="952"/>
      <c r="AD152" s="952"/>
      <c r="AE152" s="952"/>
      <c r="AF152" s="953"/>
      <c r="AG152" s="562"/>
      <c r="AH152" s="563"/>
      <c r="AI152" s="601"/>
      <c r="AJ152" s="569"/>
      <c r="AK152" s="569"/>
      <c r="AL152" s="569"/>
      <c r="AM152" s="598"/>
      <c r="AN152" s="569"/>
    </row>
    <row r="153" spans="1:40" ht="12" customHeight="1" x14ac:dyDescent="0.35">
      <c r="A153" s="951"/>
      <c r="B153" s="952"/>
      <c r="C153" s="952"/>
      <c r="D153" s="952"/>
      <c r="E153" s="952"/>
      <c r="F153" s="952"/>
      <c r="G153" s="952"/>
      <c r="H153" s="952"/>
      <c r="I153" s="952"/>
      <c r="J153" s="952"/>
      <c r="K153" s="952"/>
      <c r="L153" s="952"/>
      <c r="M153" s="952"/>
      <c r="N153" s="952"/>
      <c r="O153" s="952"/>
      <c r="P153" s="952"/>
      <c r="Q153" s="952"/>
      <c r="R153" s="952"/>
      <c r="S153" s="952"/>
      <c r="T153" s="952"/>
      <c r="U153" s="952"/>
      <c r="V153" s="952"/>
      <c r="W153" s="952"/>
      <c r="X153" s="952"/>
      <c r="Y153" s="952"/>
      <c r="Z153" s="952"/>
      <c r="AA153" s="952"/>
      <c r="AB153" s="952"/>
      <c r="AC153" s="952"/>
      <c r="AD153" s="952"/>
      <c r="AE153" s="952"/>
      <c r="AF153" s="953"/>
      <c r="AG153" s="562"/>
      <c r="AH153" s="563"/>
      <c r="AI153" s="569"/>
      <c r="AJ153" s="569"/>
      <c r="AK153" s="569"/>
      <c r="AL153" s="569"/>
      <c r="AM153" s="598"/>
      <c r="AN153" s="569"/>
    </row>
    <row r="154" spans="1:40" ht="12" customHeight="1" x14ac:dyDescent="0.35">
      <c r="A154" s="951"/>
      <c r="B154" s="952"/>
      <c r="C154" s="952"/>
      <c r="D154" s="952"/>
      <c r="E154" s="952"/>
      <c r="F154" s="952"/>
      <c r="G154" s="952"/>
      <c r="H154" s="952"/>
      <c r="I154" s="952"/>
      <c r="J154" s="952"/>
      <c r="K154" s="952"/>
      <c r="L154" s="952"/>
      <c r="M154" s="952"/>
      <c r="N154" s="952"/>
      <c r="O154" s="952"/>
      <c r="P154" s="952"/>
      <c r="Q154" s="952"/>
      <c r="R154" s="952"/>
      <c r="S154" s="952"/>
      <c r="T154" s="952"/>
      <c r="U154" s="952"/>
      <c r="V154" s="952"/>
      <c r="W154" s="952"/>
      <c r="X154" s="952"/>
      <c r="Y154" s="952"/>
      <c r="Z154" s="952"/>
      <c r="AA154" s="952"/>
      <c r="AB154" s="952"/>
      <c r="AC154" s="952"/>
      <c r="AD154" s="952"/>
      <c r="AE154" s="952"/>
      <c r="AF154" s="953"/>
      <c r="AG154" s="562"/>
      <c r="AH154" s="563"/>
      <c r="AI154" s="743"/>
      <c r="AJ154" s="569"/>
      <c r="AK154" s="569"/>
      <c r="AL154" s="569"/>
      <c r="AM154" s="598"/>
      <c r="AN154" s="569"/>
    </row>
    <row r="155" spans="1:40" ht="12" customHeight="1" x14ac:dyDescent="0.35">
      <c r="A155" s="951"/>
      <c r="B155" s="952"/>
      <c r="C155" s="952"/>
      <c r="D155" s="952"/>
      <c r="E155" s="952"/>
      <c r="F155" s="952"/>
      <c r="G155" s="952"/>
      <c r="H155" s="952"/>
      <c r="I155" s="952"/>
      <c r="J155" s="952"/>
      <c r="K155" s="952"/>
      <c r="L155" s="952"/>
      <c r="M155" s="952"/>
      <c r="N155" s="952"/>
      <c r="O155" s="952"/>
      <c r="P155" s="952"/>
      <c r="Q155" s="952"/>
      <c r="R155" s="952"/>
      <c r="S155" s="952"/>
      <c r="T155" s="952"/>
      <c r="U155" s="952"/>
      <c r="V155" s="952"/>
      <c r="W155" s="952"/>
      <c r="X155" s="952"/>
      <c r="Y155" s="952"/>
      <c r="Z155" s="952"/>
      <c r="AA155" s="952"/>
      <c r="AB155" s="952"/>
      <c r="AC155" s="952"/>
      <c r="AD155" s="952"/>
      <c r="AE155" s="952"/>
      <c r="AF155" s="953"/>
      <c r="AG155" s="562"/>
      <c r="AH155" s="563"/>
      <c r="AI155" s="601"/>
      <c r="AJ155" s="569"/>
      <c r="AK155" s="569"/>
      <c r="AL155" s="569"/>
      <c r="AM155" s="598"/>
      <c r="AN155" s="569"/>
    </row>
    <row r="156" spans="1:40" ht="12" customHeight="1" x14ac:dyDescent="0.35">
      <c r="A156" s="951"/>
      <c r="B156" s="952"/>
      <c r="C156" s="952"/>
      <c r="D156" s="952"/>
      <c r="E156" s="952"/>
      <c r="F156" s="952"/>
      <c r="G156" s="952"/>
      <c r="H156" s="952"/>
      <c r="I156" s="952"/>
      <c r="J156" s="952"/>
      <c r="K156" s="952"/>
      <c r="L156" s="952"/>
      <c r="M156" s="952"/>
      <c r="N156" s="952"/>
      <c r="O156" s="952"/>
      <c r="P156" s="952"/>
      <c r="Q156" s="952"/>
      <c r="R156" s="952"/>
      <c r="S156" s="952"/>
      <c r="T156" s="952"/>
      <c r="U156" s="952"/>
      <c r="V156" s="952"/>
      <c r="W156" s="952"/>
      <c r="X156" s="952"/>
      <c r="Y156" s="952"/>
      <c r="Z156" s="952"/>
      <c r="AA156" s="952"/>
      <c r="AB156" s="952"/>
      <c r="AC156" s="952"/>
      <c r="AD156" s="952"/>
      <c r="AE156" s="952"/>
      <c r="AF156" s="953"/>
      <c r="AG156" s="562"/>
      <c r="AH156" s="563"/>
      <c r="AI156" s="569"/>
      <c r="AJ156" s="569"/>
      <c r="AK156" s="569"/>
      <c r="AL156" s="569"/>
      <c r="AM156" s="598"/>
      <c r="AN156" s="569"/>
    </row>
    <row r="157" spans="1:40" ht="12" customHeight="1" x14ac:dyDescent="0.35">
      <c r="A157" s="951"/>
      <c r="B157" s="952"/>
      <c r="C157" s="952"/>
      <c r="D157" s="952"/>
      <c r="E157" s="952"/>
      <c r="F157" s="952"/>
      <c r="G157" s="952"/>
      <c r="H157" s="952"/>
      <c r="I157" s="952"/>
      <c r="J157" s="952"/>
      <c r="K157" s="952"/>
      <c r="L157" s="952"/>
      <c r="M157" s="952"/>
      <c r="N157" s="952"/>
      <c r="O157" s="952"/>
      <c r="P157" s="952"/>
      <c r="Q157" s="952"/>
      <c r="R157" s="952"/>
      <c r="S157" s="952"/>
      <c r="T157" s="952"/>
      <c r="U157" s="952"/>
      <c r="V157" s="952"/>
      <c r="W157" s="952"/>
      <c r="X157" s="952"/>
      <c r="Y157" s="952"/>
      <c r="Z157" s="952"/>
      <c r="AA157" s="952"/>
      <c r="AB157" s="952"/>
      <c r="AC157" s="952"/>
      <c r="AD157" s="952"/>
      <c r="AE157" s="952"/>
      <c r="AF157" s="953"/>
      <c r="AG157" s="562"/>
      <c r="AH157" s="563"/>
      <c r="AI157" s="743"/>
      <c r="AJ157" s="569"/>
      <c r="AK157" s="569"/>
      <c r="AL157" s="569"/>
      <c r="AM157" s="598"/>
      <c r="AN157" s="569"/>
    </row>
    <row r="158" spans="1:40" ht="12" customHeight="1" x14ac:dyDescent="0.35">
      <c r="A158" s="951"/>
      <c r="B158" s="952"/>
      <c r="C158" s="952"/>
      <c r="D158" s="952"/>
      <c r="E158" s="952"/>
      <c r="F158" s="952"/>
      <c r="G158" s="952"/>
      <c r="H158" s="952"/>
      <c r="I158" s="952"/>
      <c r="J158" s="952"/>
      <c r="K158" s="952"/>
      <c r="L158" s="952"/>
      <c r="M158" s="952"/>
      <c r="N158" s="952"/>
      <c r="O158" s="952"/>
      <c r="P158" s="952"/>
      <c r="Q158" s="952"/>
      <c r="R158" s="952"/>
      <c r="S158" s="952"/>
      <c r="T158" s="952"/>
      <c r="U158" s="952"/>
      <c r="V158" s="952"/>
      <c r="W158" s="952"/>
      <c r="X158" s="952"/>
      <c r="Y158" s="952"/>
      <c r="Z158" s="952"/>
      <c r="AA158" s="952"/>
      <c r="AB158" s="952"/>
      <c r="AC158" s="952"/>
      <c r="AD158" s="952"/>
      <c r="AE158" s="952"/>
      <c r="AF158" s="953"/>
      <c r="AG158" s="562"/>
      <c r="AH158" s="563"/>
      <c r="AI158" s="601"/>
      <c r="AJ158" s="569"/>
      <c r="AK158" s="569"/>
      <c r="AL158" s="569"/>
      <c r="AM158" s="598"/>
      <c r="AN158" s="569"/>
    </row>
    <row r="159" spans="1:40" ht="12" customHeight="1" x14ac:dyDescent="0.35">
      <c r="A159" s="951"/>
      <c r="B159" s="952"/>
      <c r="C159" s="952"/>
      <c r="D159" s="952"/>
      <c r="E159" s="952"/>
      <c r="F159" s="952"/>
      <c r="G159" s="952"/>
      <c r="H159" s="952"/>
      <c r="I159" s="952"/>
      <c r="J159" s="952"/>
      <c r="K159" s="952"/>
      <c r="L159" s="952"/>
      <c r="M159" s="952"/>
      <c r="N159" s="952"/>
      <c r="O159" s="952"/>
      <c r="P159" s="952"/>
      <c r="Q159" s="952"/>
      <c r="R159" s="952"/>
      <c r="S159" s="952"/>
      <c r="T159" s="952"/>
      <c r="U159" s="952"/>
      <c r="V159" s="952"/>
      <c r="W159" s="952"/>
      <c r="X159" s="952"/>
      <c r="Y159" s="952"/>
      <c r="Z159" s="952"/>
      <c r="AA159" s="952"/>
      <c r="AB159" s="952"/>
      <c r="AC159" s="952"/>
      <c r="AD159" s="952"/>
      <c r="AE159" s="952"/>
      <c r="AF159" s="953"/>
      <c r="AG159" s="562"/>
      <c r="AH159" s="563"/>
      <c r="AI159" s="569"/>
      <c r="AJ159" s="569"/>
      <c r="AK159" s="569"/>
      <c r="AL159" s="569"/>
      <c r="AM159" s="598"/>
      <c r="AN159" s="569"/>
    </row>
    <row r="160" spans="1:40" ht="12" customHeight="1" x14ac:dyDescent="0.35">
      <c r="A160" s="951"/>
      <c r="B160" s="952"/>
      <c r="C160" s="952"/>
      <c r="D160" s="952"/>
      <c r="E160" s="952"/>
      <c r="F160" s="952"/>
      <c r="G160" s="952"/>
      <c r="H160" s="952"/>
      <c r="I160" s="952"/>
      <c r="J160" s="952"/>
      <c r="K160" s="952"/>
      <c r="L160" s="952"/>
      <c r="M160" s="952"/>
      <c r="N160" s="952"/>
      <c r="O160" s="952"/>
      <c r="P160" s="952"/>
      <c r="Q160" s="952"/>
      <c r="R160" s="952"/>
      <c r="S160" s="952"/>
      <c r="T160" s="952"/>
      <c r="U160" s="952"/>
      <c r="V160" s="952"/>
      <c r="W160" s="952"/>
      <c r="X160" s="952"/>
      <c r="Y160" s="952"/>
      <c r="Z160" s="952"/>
      <c r="AA160" s="952"/>
      <c r="AB160" s="952"/>
      <c r="AC160" s="952"/>
      <c r="AD160" s="952"/>
      <c r="AE160" s="952"/>
      <c r="AF160" s="953"/>
      <c r="AG160" s="562"/>
      <c r="AH160" s="563"/>
      <c r="AI160" s="601"/>
      <c r="AJ160" s="569"/>
      <c r="AK160" s="569"/>
      <c r="AL160" s="569"/>
      <c r="AM160" s="598"/>
      <c r="AN160" s="569"/>
    </row>
    <row r="161" spans="1:40" ht="12" customHeight="1" x14ac:dyDescent="0.35">
      <c r="A161" s="951"/>
      <c r="B161" s="952"/>
      <c r="C161" s="952"/>
      <c r="D161" s="952"/>
      <c r="E161" s="952"/>
      <c r="F161" s="952"/>
      <c r="G161" s="952"/>
      <c r="H161" s="952"/>
      <c r="I161" s="952"/>
      <c r="J161" s="952"/>
      <c r="K161" s="952"/>
      <c r="L161" s="952"/>
      <c r="M161" s="952"/>
      <c r="N161" s="952"/>
      <c r="O161" s="952"/>
      <c r="P161" s="952"/>
      <c r="Q161" s="952"/>
      <c r="R161" s="952"/>
      <c r="S161" s="952"/>
      <c r="T161" s="952"/>
      <c r="U161" s="952"/>
      <c r="V161" s="952"/>
      <c r="W161" s="952"/>
      <c r="X161" s="952"/>
      <c r="Y161" s="952"/>
      <c r="Z161" s="952"/>
      <c r="AA161" s="952"/>
      <c r="AB161" s="952"/>
      <c r="AC161" s="952"/>
      <c r="AD161" s="952"/>
      <c r="AE161" s="952"/>
      <c r="AF161" s="953"/>
      <c r="AG161" s="562"/>
      <c r="AH161" s="563"/>
      <c r="AI161" s="569"/>
      <c r="AJ161" s="569"/>
      <c r="AK161" s="569"/>
      <c r="AL161" s="569"/>
      <c r="AM161" s="598"/>
      <c r="AN161" s="569"/>
    </row>
    <row r="162" spans="1:40" ht="12" customHeight="1" x14ac:dyDescent="0.35">
      <c r="A162" s="951"/>
      <c r="B162" s="952"/>
      <c r="C162" s="952"/>
      <c r="D162" s="952"/>
      <c r="E162" s="952"/>
      <c r="F162" s="952"/>
      <c r="G162" s="952"/>
      <c r="H162" s="952"/>
      <c r="I162" s="952"/>
      <c r="J162" s="952"/>
      <c r="K162" s="952"/>
      <c r="L162" s="952"/>
      <c r="M162" s="952"/>
      <c r="N162" s="952"/>
      <c r="O162" s="952"/>
      <c r="P162" s="952"/>
      <c r="Q162" s="952"/>
      <c r="R162" s="952"/>
      <c r="S162" s="952"/>
      <c r="T162" s="952"/>
      <c r="U162" s="952"/>
      <c r="V162" s="952"/>
      <c r="W162" s="952"/>
      <c r="X162" s="952"/>
      <c r="Y162" s="952"/>
      <c r="Z162" s="952"/>
      <c r="AA162" s="952"/>
      <c r="AB162" s="952"/>
      <c r="AC162" s="952"/>
      <c r="AD162" s="952"/>
      <c r="AE162" s="952"/>
      <c r="AF162" s="953"/>
      <c r="AG162" s="562"/>
      <c r="AH162" s="563"/>
      <c r="AI162" s="743"/>
      <c r="AJ162" s="569"/>
      <c r="AK162" s="569"/>
      <c r="AL162" s="569"/>
      <c r="AM162" s="598"/>
      <c r="AN162" s="569"/>
    </row>
    <row r="163" spans="1:40" ht="12" customHeight="1" x14ac:dyDescent="0.35">
      <c r="A163" s="951"/>
      <c r="B163" s="952"/>
      <c r="C163" s="952"/>
      <c r="D163" s="952"/>
      <c r="E163" s="952"/>
      <c r="F163" s="952"/>
      <c r="G163" s="952"/>
      <c r="H163" s="952"/>
      <c r="I163" s="952"/>
      <c r="J163" s="952"/>
      <c r="K163" s="952"/>
      <c r="L163" s="952"/>
      <c r="M163" s="952"/>
      <c r="N163" s="952"/>
      <c r="O163" s="952"/>
      <c r="P163" s="952"/>
      <c r="Q163" s="952"/>
      <c r="R163" s="952"/>
      <c r="S163" s="952"/>
      <c r="T163" s="952"/>
      <c r="U163" s="952"/>
      <c r="V163" s="952"/>
      <c r="W163" s="952"/>
      <c r="X163" s="952"/>
      <c r="Y163" s="952"/>
      <c r="Z163" s="952"/>
      <c r="AA163" s="952"/>
      <c r="AB163" s="952"/>
      <c r="AC163" s="952"/>
      <c r="AD163" s="952"/>
      <c r="AE163" s="952"/>
      <c r="AF163" s="953"/>
      <c r="AG163" s="562"/>
      <c r="AH163" s="563"/>
      <c r="AI163" s="601"/>
      <c r="AJ163" s="569"/>
      <c r="AK163" s="569"/>
      <c r="AL163" s="569"/>
      <c r="AM163" s="598"/>
      <c r="AN163" s="569"/>
    </row>
    <row r="164" spans="1:40" ht="12" customHeight="1" x14ac:dyDescent="0.35">
      <c r="A164" s="951"/>
      <c r="B164" s="952"/>
      <c r="C164" s="952"/>
      <c r="D164" s="952"/>
      <c r="E164" s="952"/>
      <c r="F164" s="952"/>
      <c r="G164" s="952"/>
      <c r="H164" s="952"/>
      <c r="I164" s="952"/>
      <c r="J164" s="952"/>
      <c r="K164" s="952"/>
      <c r="L164" s="952"/>
      <c r="M164" s="952"/>
      <c r="N164" s="952"/>
      <c r="O164" s="952"/>
      <c r="P164" s="952"/>
      <c r="Q164" s="952"/>
      <c r="R164" s="952"/>
      <c r="S164" s="952"/>
      <c r="T164" s="952"/>
      <c r="U164" s="952"/>
      <c r="V164" s="952"/>
      <c r="W164" s="952"/>
      <c r="X164" s="952"/>
      <c r="Y164" s="952"/>
      <c r="Z164" s="952"/>
      <c r="AA164" s="952"/>
      <c r="AB164" s="952"/>
      <c r="AC164" s="952"/>
      <c r="AD164" s="952"/>
      <c r="AE164" s="952"/>
      <c r="AF164" s="953"/>
      <c r="AG164" s="562"/>
      <c r="AH164" s="563"/>
      <c r="AI164" s="602"/>
      <c r="AJ164" s="569"/>
      <c r="AK164" s="569"/>
      <c r="AL164" s="569"/>
      <c r="AM164" s="598"/>
      <c r="AN164" s="569"/>
    </row>
    <row r="165" spans="1:40" ht="12" customHeight="1" x14ac:dyDescent="0.35">
      <c r="A165" s="951"/>
      <c r="B165" s="952"/>
      <c r="C165" s="952"/>
      <c r="D165" s="952"/>
      <c r="E165" s="952"/>
      <c r="F165" s="952"/>
      <c r="G165" s="952"/>
      <c r="H165" s="952"/>
      <c r="I165" s="952"/>
      <c r="J165" s="952"/>
      <c r="K165" s="952"/>
      <c r="L165" s="952"/>
      <c r="M165" s="952"/>
      <c r="N165" s="952"/>
      <c r="O165" s="952"/>
      <c r="P165" s="952"/>
      <c r="Q165" s="952"/>
      <c r="R165" s="952"/>
      <c r="S165" s="952"/>
      <c r="T165" s="952"/>
      <c r="U165" s="952"/>
      <c r="V165" s="952"/>
      <c r="W165" s="952"/>
      <c r="X165" s="952"/>
      <c r="Y165" s="952"/>
      <c r="Z165" s="952"/>
      <c r="AA165" s="952"/>
      <c r="AB165" s="952"/>
      <c r="AC165" s="952"/>
      <c r="AD165" s="952"/>
      <c r="AE165" s="952"/>
      <c r="AF165" s="953"/>
      <c r="AG165" s="562"/>
      <c r="AH165" s="563"/>
      <c r="AI165" s="601"/>
      <c r="AJ165" s="569"/>
      <c r="AK165" s="569"/>
      <c r="AL165" s="569"/>
      <c r="AM165" s="598"/>
      <c r="AN165" s="569"/>
    </row>
    <row r="166" spans="1:40" ht="12" customHeight="1" x14ac:dyDescent="0.35">
      <c r="A166" s="951"/>
      <c r="B166" s="952"/>
      <c r="C166" s="952"/>
      <c r="D166" s="952"/>
      <c r="E166" s="952"/>
      <c r="F166" s="952"/>
      <c r="G166" s="952"/>
      <c r="H166" s="952"/>
      <c r="I166" s="952"/>
      <c r="J166" s="952"/>
      <c r="K166" s="952"/>
      <c r="L166" s="952"/>
      <c r="M166" s="952"/>
      <c r="N166" s="952"/>
      <c r="O166" s="952"/>
      <c r="P166" s="952"/>
      <c r="Q166" s="952"/>
      <c r="R166" s="952"/>
      <c r="S166" s="952"/>
      <c r="T166" s="952"/>
      <c r="U166" s="952"/>
      <c r="V166" s="952"/>
      <c r="W166" s="952"/>
      <c r="X166" s="952"/>
      <c r="Y166" s="952"/>
      <c r="Z166" s="952"/>
      <c r="AA166" s="952"/>
      <c r="AB166" s="952"/>
      <c r="AC166" s="952"/>
      <c r="AD166" s="952"/>
      <c r="AE166" s="952"/>
      <c r="AF166" s="953"/>
      <c r="AG166" s="562"/>
      <c r="AH166" s="563"/>
      <c r="AI166" s="601"/>
      <c r="AJ166" s="569"/>
      <c r="AK166" s="569"/>
      <c r="AL166" s="569"/>
      <c r="AM166" s="598"/>
      <c r="AN166" s="569"/>
    </row>
    <row r="167" spans="1:40" ht="12" customHeight="1" x14ac:dyDescent="0.35">
      <c r="A167" s="951"/>
      <c r="B167" s="952"/>
      <c r="C167" s="952"/>
      <c r="D167" s="952"/>
      <c r="E167" s="952"/>
      <c r="F167" s="952"/>
      <c r="G167" s="952"/>
      <c r="H167" s="952"/>
      <c r="I167" s="952"/>
      <c r="J167" s="952"/>
      <c r="K167" s="952"/>
      <c r="L167" s="952"/>
      <c r="M167" s="952"/>
      <c r="N167" s="952"/>
      <c r="O167" s="952"/>
      <c r="P167" s="952"/>
      <c r="Q167" s="952"/>
      <c r="R167" s="952"/>
      <c r="S167" s="952"/>
      <c r="T167" s="952"/>
      <c r="U167" s="952"/>
      <c r="V167" s="952"/>
      <c r="W167" s="952"/>
      <c r="X167" s="952"/>
      <c r="Y167" s="952"/>
      <c r="Z167" s="952"/>
      <c r="AA167" s="952"/>
      <c r="AB167" s="952"/>
      <c r="AC167" s="952"/>
      <c r="AD167" s="952"/>
      <c r="AE167" s="952"/>
      <c r="AF167" s="953"/>
      <c r="AG167" s="562"/>
      <c r="AH167" s="563"/>
      <c r="AI167" s="602"/>
      <c r="AJ167" s="569"/>
      <c r="AK167" s="569"/>
      <c r="AL167" s="569"/>
      <c r="AM167" s="598"/>
      <c r="AN167" s="569"/>
    </row>
    <row r="168" spans="1:40" ht="12" customHeight="1" x14ac:dyDescent="0.35">
      <c r="A168" s="951"/>
      <c r="B168" s="952"/>
      <c r="C168" s="952"/>
      <c r="D168" s="952"/>
      <c r="E168" s="952"/>
      <c r="F168" s="952"/>
      <c r="G168" s="952"/>
      <c r="H168" s="952"/>
      <c r="I168" s="952"/>
      <c r="J168" s="952"/>
      <c r="K168" s="952"/>
      <c r="L168" s="952"/>
      <c r="M168" s="952"/>
      <c r="N168" s="952"/>
      <c r="O168" s="952"/>
      <c r="P168" s="952"/>
      <c r="Q168" s="952"/>
      <c r="R168" s="952"/>
      <c r="S168" s="952"/>
      <c r="T168" s="952"/>
      <c r="U168" s="952"/>
      <c r="V168" s="952"/>
      <c r="W168" s="952"/>
      <c r="X168" s="952"/>
      <c r="Y168" s="952"/>
      <c r="Z168" s="952"/>
      <c r="AA168" s="952"/>
      <c r="AB168" s="952"/>
      <c r="AC168" s="952"/>
      <c r="AD168" s="952"/>
      <c r="AE168" s="952"/>
      <c r="AF168" s="953"/>
      <c r="AG168" s="562"/>
      <c r="AH168" s="563"/>
      <c r="AI168" s="601"/>
      <c r="AJ168" s="569"/>
      <c r="AK168" s="569"/>
      <c r="AL168" s="569"/>
      <c r="AM168" s="598"/>
      <c r="AN168" s="569"/>
    </row>
    <row r="169" spans="1:40" ht="12" customHeight="1" x14ac:dyDescent="0.35">
      <c r="A169" s="951"/>
      <c r="B169" s="952"/>
      <c r="C169" s="952"/>
      <c r="D169" s="952"/>
      <c r="E169" s="952"/>
      <c r="F169" s="952"/>
      <c r="G169" s="952"/>
      <c r="H169" s="952"/>
      <c r="I169" s="952"/>
      <c r="J169" s="952"/>
      <c r="K169" s="952"/>
      <c r="L169" s="952"/>
      <c r="M169" s="952"/>
      <c r="N169" s="952"/>
      <c r="O169" s="952"/>
      <c r="P169" s="952"/>
      <c r="Q169" s="952"/>
      <c r="R169" s="952"/>
      <c r="S169" s="952"/>
      <c r="T169" s="952"/>
      <c r="U169" s="952"/>
      <c r="V169" s="952"/>
      <c r="W169" s="952"/>
      <c r="X169" s="952"/>
      <c r="Y169" s="952"/>
      <c r="Z169" s="952"/>
      <c r="AA169" s="952"/>
      <c r="AB169" s="952"/>
      <c r="AC169" s="952"/>
      <c r="AD169" s="952"/>
      <c r="AE169" s="952"/>
      <c r="AF169" s="953"/>
      <c r="AG169" s="562"/>
      <c r="AH169" s="563"/>
      <c r="AI169" s="601"/>
      <c r="AJ169" s="569"/>
      <c r="AK169" s="569"/>
      <c r="AL169" s="569"/>
      <c r="AM169" s="598"/>
      <c r="AN169" s="569"/>
    </row>
    <row r="170" spans="1:40" ht="12" customHeight="1" x14ac:dyDescent="0.35">
      <c r="A170" s="951"/>
      <c r="B170" s="952"/>
      <c r="C170" s="952"/>
      <c r="D170" s="952"/>
      <c r="E170" s="952"/>
      <c r="F170" s="952"/>
      <c r="G170" s="952"/>
      <c r="H170" s="952"/>
      <c r="I170" s="952"/>
      <c r="J170" s="952"/>
      <c r="K170" s="952"/>
      <c r="L170" s="952"/>
      <c r="M170" s="952"/>
      <c r="N170" s="952"/>
      <c r="O170" s="952"/>
      <c r="P170" s="952"/>
      <c r="Q170" s="952"/>
      <c r="R170" s="952"/>
      <c r="S170" s="952"/>
      <c r="T170" s="952"/>
      <c r="U170" s="952"/>
      <c r="V170" s="952"/>
      <c r="W170" s="952"/>
      <c r="X170" s="952"/>
      <c r="Y170" s="952"/>
      <c r="Z170" s="952"/>
      <c r="AA170" s="952"/>
      <c r="AB170" s="952"/>
      <c r="AC170" s="952"/>
      <c r="AD170" s="952"/>
      <c r="AE170" s="952"/>
      <c r="AF170" s="953"/>
      <c r="AG170" s="562"/>
      <c r="AH170" s="563"/>
      <c r="AI170" s="601"/>
      <c r="AJ170" s="569"/>
      <c r="AK170" s="569"/>
      <c r="AL170" s="569"/>
      <c r="AM170" s="598"/>
      <c r="AN170" s="569"/>
    </row>
    <row r="171" spans="1:40" ht="12" customHeight="1" x14ac:dyDescent="0.35">
      <c r="A171" s="951"/>
      <c r="B171" s="952"/>
      <c r="C171" s="952"/>
      <c r="D171" s="952"/>
      <c r="E171" s="952"/>
      <c r="F171" s="952"/>
      <c r="G171" s="952"/>
      <c r="H171" s="952"/>
      <c r="I171" s="952"/>
      <c r="J171" s="952"/>
      <c r="K171" s="952"/>
      <c r="L171" s="952"/>
      <c r="M171" s="952"/>
      <c r="N171" s="952"/>
      <c r="O171" s="952"/>
      <c r="P171" s="952"/>
      <c r="Q171" s="952"/>
      <c r="R171" s="952"/>
      <c r="S171" s="952"/>
      <c r="T171" s="952"/>
      <c r="U171" s="952"/>
      <c r="V171" s="952"/>
      <c r="W171" s="952"/>
      <c r="X171" s="952"/>
      <c r="Y171" s="952"/>
      <c r="Z171" s="952"/>
      <c r="AA171" s="952"/>
      <c r="AB171" s="952"/>
      <c r="AC171" s="952"/>
      <c r="AD171" s="952"/>
      <c r="AE171" s="952"/>
      <c r="AF171" s="953"/>
      <c r="AG171" s="562"/>
      <c r="AH171" s="563"/>
      <c r="AI171" s="744"/>
      <c r="AJ171" s="569"/>
      <c r="AK171" s="569"/>
      <c r="AL171" s="569"/>
      <c r="AM171" s="598"/>
      <c r="AN171" s="569"/>
    </row>
    <row r="172" spans="1:40" ht="12" customHeight="1" x14ac:dyDescent="0.35">
      <c r="A172" s="951"/>
      <c r="B172" s="952"/>
      <c r="C172" s="952"/>
      <c r="D172" s="952"/>
      <c r="E172" s="952"/>
      <c r="F172" s="952"/>
      <c r="G172" s="952"/>
      <c r="H172" s="952"/>
      <c r="I172" s="952"/>
      <c r="J172" s="952"/>
      <c r="K172" s="952"/>
      <c r="L172" s="952"/>
      <c r="M172" s="952"/>
      <c r="N172" s="952"/>
      <c r="O172" s="952"/>
      <c r="P172" s="952"/>
      <c r="Q172" s="952"/>
      <c r="R172" s="952"/>
      <c r="S172" s="952"/>
      <c r="T172" s="952"/>
      <c r="U172" s="952"/>
      <c r="V172" s="952"/>
      <c r="W172" s="952"/>
      <c r="X172" s="952"/>
      <c r="Y172" s="952"/>
      <c r="Z172" s="952"/>
      <c r="AA172" s="952"/>
      <c r="AB172" s="952"/>
      <c r="AC172" s="952"/>
      <c r="AD172" s="952"/>
      <c r="AE172" s="952"/>
      <c r="AF172" s="953"/>
      <c r="AG172" s="562"/>
      <c r="AH172" s="563"/>
      <c r="AI172" s="601"/>
      <c r="AJ172" s="569"/>
      <c r="AK172" s="569"/>
      <c r="AL172" s="569"/>
      <c r="AM172" s="598"/>
      <c r="AN172" s="569"/>
    </row>
    <row r="173" spans="1:40" ht="12" customHeight="1" x14ac:dyDescent="0.35">
      <c r="A173" s="951"/>
      <c r="B173" s="952"/>
      <c r="C173" s="952"/>
      <c r="D173" s="952"/>
      <c r="E173" s="952"/>
      <c r="F173" s="952"/>
      <c r="G173" s="952"/>
      <c r="H173" s="952"/>
      <c r="I173" s="952"/>
      <c r="J173" s="952"/>
      <c r="K173" s="952"/>
      <c r="L173" s="952"/>
      <c r="M173" s="952"/>
      <c r="N173" s="952"/>
      <c r="O173" s="952"/>
      <c r="P173" s="952"/>
      <c r="Q173" s="952"/>
      <c r="R173" s="952"/>
      <c r="S173" s="952"/>
      <c r="T173" s="952"/>
      <c r="U173" s="952"/>
      <c r="V173" s="952"/>
      <c r="W173" s="952"/>
      <c r="X173" s="952"/>
      <c r="Y173" s="952"/>
      <c r="Z173" s="952"/>
      <c r="AA173" s="952"/>
      <c r="AB173" s="952"/>
      <c r="AC173" s="952"/>
      <c r="AD173" s="952"/>
      <c r="AE173" s="952"/>
      <c r="AF173" s="953"/>
      <c r="AG173" s="562"/>
      <c r="AH173" s="563"/>
      <c r="AI173" s="601"/>
      <c r="AJ173" s="569"/>
      <c r="AK173" s="569"/>
      <c r="AL173" s="569"/>
      <c r="AM173" s="598"/>
      <c r="AN173" s="569"/>
    </row>
    <row r="174" spans="1:40" ht="12" customHeight="1" x14ac:dyDescent="0.35">
      <c r="A174" s="951"/>
      <c r="B174" s="952"/>
      <c r="C174" s="952"/>
      <c r="D174" s="952"/>
      <c r="E174" s="952"/>
      <c r="F174" s="952"/>
      <c r="G174" s="952"/>
      <c r="H174" s="952"/>
      <c r="I174" s="952"/>
      <c r="J174" s="952"/>
      <c r="K174" s="952"/>
      <c r="L174" s="952"/>
      <c r="M174" s="952"/>
      <c r="N174" s="952"/>
      <c r="O174" s="952"/>
      <c r="P174" s="952"/>
      <c r="Q174" s="952"/>
      <c r="R174" s="952"/>
      <c r="S174" s="952"/>
      <c r="T174" s="952"/>
      <c r="U174" s="952"/>
      <c r="V174" s="952"/>
      <c r="W174" s="952"/>
      <c r="X174" s="952"/>
      <c r="Y174" s="952"/>
      <c r="Z174" s="952"/>
      <c r="AA174" s="952"/>
      <c r="AB174" s="952"/>
      <c r="AC174" s="952"/>
      <c r="AD174" s="952"/>
      <c r="AE174" s="952"/>
      <c r="AF174" s="953"/>
      <c r="AG174" s="562"/>
      <c r="AH174" s="563"/>
      <c r="AI174" s="602"/>
      <c r="AJ174" s="569"/>
      <c r="AK174" s="569"/>
      <c r="AL174" s="569"/>
      <c r="AM174" s="598"/>
      <c r="AN174" s="569"/>
    </row>
    <row r="175" spans="1:40" ht="12" customHeight="1" x14ac:dyDescent="0.35">
      <c r="A175" s="951"/>
      <c r="B175" s="952"/>
      <c r="C175" s="952"/>
      <c r="D175" s="952"/>
      <c r="E175" s="952"/>
      <c r="F175" s="952"/>
      <c r="G175" s="952"/>
      <c r="H175" s="952"/>
      <c r="I175" s="952"/>
      <c r="J175" s="952"/>
      <c r="K175" s="952"/>
      <c r="L175" s="952"/>
      <c r="M175" s="952"/>
      <c r="N175" s="952"/>
      <c r="O175" s="952"/>
      <c r="P175" s="952"/>
      <c r="Q175" s="952"/>
      <c r="R175" s="952"/>
      <c r="S175" s="952"/>
      <c r="T175" s="952"/>
      <c r="U175" s="952"/>
      <c r="V175" s="952"/>
      <c r="W175" s="952"/>
      <c r="X175" s="952"/>
      <c r="Y175" s="952"/>
      <c r="Z175" s="952"/>
      <c r="AA175" s="952"/>
      <c r="AB175" s="952"/>
      <c r="AC175" s="952"/>
      <c r="AD175" s="952"/>
      <c r="AE175" s="952"/>
      <c r="AF175" s="953"/>
      <c r="AG175" s="562"/>
      <c r="AH175" s="563"/>
      <c r="AI175" s="601"/>
      <c r="AJ175" s="569"/>
      <c r="AK175" s="569"/>
      <c r="AL175" s="569"/>
      <c r="AM175" s="598"/>
      <c r="AN175" s="569"/>
    </row>
    <row r="176" spans="1:40" ht="12" customHeight="1" x14ac:dyDescent="0.35">
      <c r="A176" s="951"/>
      <c r="B176" s="952"/>
      <c r="C176" s="952"/>
      <c r="D176" s="952"/>
      <c r="E176" s="952"/>
      <c r="F176" s="952"/>
      <c r="G176" s="952"/>
      <c r="H176" s="952"/>
      <c r="I176" s="952"/>
      <c r="J176" s="952"/>
      <c r="K176" s="952"/>
      <c r="L176" s="952"/>
      <c r="M176" s="952"/>
      <c r="N176" s="952"/>
      <c r="O176" s="952"/>
      <c r="P176" s="952"/>
      <c r="Q176" s="952"/>
      <c r="R176" s="952"/>
      <c r="S176" s="952"/>
      <c r="T176" s="952"/>
      <c r="U176" s="952"/>
      <c r="V176" s="952"/>
      <c r="W176" s="952"/>
      <c r="X176" s="952"/>
      <c r="Y176" s="952"/>
      <c r="Z176" s="952"/>
      <c r="AA176" s="952"/>
      <c r="AB176" s="952"/>
      <c r="AC176" s="952"/>
      <c r="AD176" s="952"/>
      <c r="AE176" s="952"/>
      <c r="AF176" s="953"/>
      <c r="AG176" s="562"/>
      <c r="AH176" s="563"/>
      <c r="AI176" s="601"/>
      <c r="AJ176" s="569"/>
      <c r="AK176" s="569"/>
      <c r="AL176" s="569"/>
      <c r="AM176" s="598"/>
      <c r="AN176" s="569"/>
    </row>
    <row r="177" spans="1:40" ht="15.5" x14ac:dyDescent="0.35">
      <c r="A177" s="951"/>
      <c r="B177" s="952"/>
      <c r="C177" s="952"/>
      <c r="D177" s="952"/>
      <c r="E177" s="952"/>
      <c r="F177" s="952"/>
      <c r="G177" s="952"/>
      <c r="H177" s="952"/>
      <c r="I177" s="952"/>
      <c r="J177" s="952"/>
      <c r="K177" s="952"/>
      <c r="L177" s="952"/>
      <c r="M177" s="952"/>
      <c r="N177" s="952"/>
      <c r="O177" s="952"/>
      <c r="P177" s="952"/>
      <c r="Q177" s="952"/>
      <c r="R177" s="952"/>
      <c r="S177" s="952"/>
      <c r="T177" s="952"/>
      <c r="U177" s="952"/>
      <c r="V177" s="952"/>
      <c r="W177" s="952"/>
      <c r="X177" s="952"/>
      <c r="Y177" s="952"/>
      <c r="Z177" s="952"/>
      <c r="AA177" s="952"/>
      <c r="AB177" s="952"/>
      <c r="AC177" s="952"/>
      <c r="AD177" s="952"/>
      <c r="AE177" s="952"/>
      <c r="AF177" s="953"/>
      <c r="AG177" s="932"/>
      <c r="AH177" s="933"/>
      <c r="AI177" s="933"/>
      <c r="AJ177" s="933"/>
      <c r="AK177" s="933"/>
      <c r="AL177" s="933"/>
      <c r="AM177" s="934"/>
      <c r="AN177" s="476"/>
    </row>
    <row r="178" spans="1:40" ht="15.5" x14ac:dyDescent="0.35">
      <c r="A178" s="951"/>
      <c r="B178" s="952"/>
      <c r="C178" s="952"/>
      <c r="D178" s="952"/>
      <c r="E178" s="952"/>
      <c r="F178" s="952"/>
      <c r="G178" s="952"/>
      <c r="H178" s="952"/>
      <c r="I178" s="952"/>
      <c r="J178" s="952"/>
      <c r="K178" s="952"/>
      <c r="L178" s="952"/>
      <c r="M178" s="952"/>
      <c r="N178" s="952"/>
      <c r="O178" s="952"/>
      <c r="P178" s="952"/>
      <c r="Q178" s="952"/>
      <c r="R178" s="952"/>
      <c r="S178" s="952"/>
      <c r="T178" s="952"/>
      <c r="U178" s="952"/>
      <c r="V178" s="952"/>
      <c r="W178" s="952"/>
      <c r="X178" s="952"/>
      <c r="Y178" s="952"/>
      <c r="Z178" s="952"/>
      <c r="AA178" s="952"/>
      <c r="AB178" s="952"/>
      <c r="AC178" s="952"/>
      <c r="AD178" s="952"/>
      <c r="AE178" s="952"/>
      <c r="AF178" s="953"/>
      <c r="AG178" s="935"/>
      <c r="AH178" s="936"/>
      <c r="AI178" s="936"/>
      <c r="AJ178" s="936"/>
      <c r="AK178" s="936"/>
      <c r="AL178" s="936"/>
      <c r="AM178" s="937"/>
      <c r="AN178" s="475"/>
    </row>
    <row r="179" spans="1:40" ht="18.5" thickBot="1" x14ac:dyDescent="0.45">
      <c r="A179" s="954"/>
      <c r="B179" s="955"/>
      <c r="C179" s="955"/>
      <c r="D179" s="955"/>
      <c r="E179" s="955"/>
      <c r="F179" s="955"/>
      <c r="G179" s="955"/>
      <c r="H179" s="955"/>
      <c r="I179" s="955"/>
      <c r="J179" s="955"/>
      <c r="K179" s="955"/>
      <c r="L179" s="955"/>
      <c r="M179" s="955"/>
      <c r="N179" s="955"/>
      <c r="O179" s="955"/>
      <c r="P179" s="955"/>
      <c r="Q179" s="955"/>
      <c r="R179" s="955"/>
      <c r="S179" s="955"/>
      <c r="T179" s="955"/>
      <c r="U179" s="955"/>
      <c r="V179" s="955"/>
      <c r="W179" s="955"/>
      <c r="X179" s="955"/>
      <c r="Y179" s="955"/>
      <c r="Z179" s="955"/>
      <c r="AA179" s="955"/>
      <c r="AB179" s="955"/>
      <c r="AC179" s="955"/>
      <c r="AD179" s="955"/>
      <c r="AE179" s="955"/>
      <c r="AF179" s="956"/>
      <c r="AG179" s="938" t="s">
        <v>432</v>
      </c>
      <c r="AH179" s="939"/>
      <c r="AI179" s="939"/>
      <c r="AJ179" s="939"/>
      <c r="AK179" s="939"/>
      <c r="AL179" s="939"/>
      <c r="AM179" s="940"/>
      <c r="AN179" s="474">
        <f>SUM(AN127:AN160)</f>
        <v>20.599999999999998</v>
      </c>
    </row>
    <row r="180" spans="1:40" ht="18" x14ac:dyDescent="0.4">
      <c r="A180" s="677"/>
      <c r="B180" s="703"/>
      <c r="C180" s="703"/>
      <c r="D180" s="703"/>
      <c r="E180" s="703"/>
      <c r="F180" s="703"/>
      <c r="G180" s="703"/>
      <c r="H180" s="703"/>
      <c r="I180" s="703"/>
      <c r="J180" s="703"/>
      <c r="K180" s="703"/>
      <c r="L180" s="703"/>
      <c r="M180" s="703"/>
      <c r="N180" s="703"/>
      <c r="O180" s="703"/>
      <c r="P180" s="703"/>
      <c r="Q180" s="703"/>
      <c r="R180" s="703"/>
      <c r="S180" s="703"/>
      <c r="T180" s="703"/>
      <c r="U180" s="703"/>
      <c r="V180" s="703"/>
      <c r="W180" s="703"/>
      <c r="X180" s="703"/>
      <c r="Y180" s="703"/>
      <c r="Z180" s="703"/>
      <c r="AA180" s="703"/>
      <c r="AB180" s="703"/>
      <c r="AC180" s="703"/>
      <c r="AD180" s="703"/>
      <c r="AE180" s="703"/>
      <c r="AF180" s="703"/>
      <c r="AG180" s="760"/>
      <c r="AH180" s="761"/>
      <c r="AI180" s="762"/>
      <c r="AJ180" s="762"/>
      <c r="AK180" s="762"/>
      <c r="AL180" s="762"/>
      <c r="AM180" s="762"/>
      <c r="AN180" s="763"/>
    </row>
    <row r="181" spans="1:40" ht="18.5" thickBot="1" x14ac:dyDescent="0.45">
      <c r="A181" s="677"/>
      <c r="B181" s="703"/>
      <c r="C181" s="703"/>
      <c r="D181" s="703"/>
      <c r="E181" s="703"/>
      <c r="F181" s="703"/>
      <c r="G181" s="703"/>
      <c r="H181" s="703"/>
      <c r="I181" s="703"/>
      <c r="J181" s="703"/>
      <c r="K181" s="703"/>
      <c r="L181" s="703"/>
      <c r="M181" s="703"/>
      <c r="N181" s="703"/>
      <c r="O181" s="703"/>
      <c r="P181" s="703"/>
      <c r="Q181" s="703"/>
      <c r="R181" s="703"/>
      <c r="S181" s="703"/>
      <c r="T181" s="703"/>
      <c r="U181" s="703"/>
      <c r="V181" s="703"/>
      <c r="W181" s="703"/>
      <c r="X181" s="703"/>
      <c r="Y181" s="703"/>
      <c r="Z181" s="703"/>
      <c r="AA181" s="703"/>
      <c r="AB181" s="703"/>
      <c r="AC181" s="703"/>
      <c r="AD181" s="703"/>
      <c r="AE181" s="703"/>
      <c r="AF181" s="703"/>
      <c r="AG181" s="760"/>
      <c r="AH181" s="761"/>
      <c r="AI181" s="762"/>
      <c r="AJ181" s="762"/>
      <c r="AK181" s="762"/>
      <c r="AL181" s="762"/>
      <c r="AM181" s="762"/>
      <c r="AN181" s="763"/>
    </row>
    <row r="182" spans="1:40" ht="15.5" x14ac:dyDescent="0.35">
      <c r="A182" s="473"/>
      <c r="B182" s="472"/>
      <c r="C182" s="468"/>
      <c r="D182" s="468"/>
      <c r="E182" s="468"/>
      <c r="F182" s="468"/>
      <c r="G182" s="468"/>
      <c r="H182" s="469"/>
      <c r="I182" s="468"/>
      <c r="J182" s="468"/>
      <c r="K182" s="468"/>
      <c r="L182" s="468"/>
      <c r="M182" s="468"/>
      <c r="N182" s="468"/>
      <c r="O182" s="468"/>
      <c r="P182" s="468"/>
      <c r="Q182" s="468"/>
      <c r="R182" s="468"/>
      <c r="S182" s="941"/>
      <c r="T182" s="941"/>
      <c r="U182" s="941"/>
      <c r="V182" s="941"/>
      <c r="W182" s="941"/>
      <c r="X182" s="941"/>
      <c r="Y182" s="941"/>
      <c r="Z182" s="941"/>
      <c r="AA182" s="941"/>
      <c r="AB182" s="941"/>
      <c r="AC182" s="941"/>
      <c r="AD182" s="941"/>
      <c r="AE182" s="941"/>
      <c r="AF182" s="941"/>
      <c r="AG182" s="941"/>
      <c r="AH182" s="941"/>
      <c r="AI182" s="471"/>
      <c r="AJ182" s="470"/>
      <c r="AK182" s="469"/>
      <c r="AL182" s="468"/>
      <c r="AM182" s="468"/>
      <c r="AN182" s="467"/>
    </row>
    <row r="183" spans="1:40" ht="15.5" x14ac:dyDescent="0.35">
      <c r="A183" s="463"/>
      <c r="B183" s="462"/>
      <c r="H183" s="461"/>
      <c r="S183" s="1034"/>
      <c r="T183" s="1034"/>
      <c r="U183" s="1034"/>
      <c r="V183" s="1034"/>
      <c r="W183" s="1034"/>
      <c r="X183" s="1034"/>
      <c r="Y183" s="1034"/>
      <c r="Z183" s="1034"/>
      <c r="AA183" s="1034"/>
      <c r="AB183" s="1034"/>
      <c r="AC183" s="1034"/>
      <c r="AD183" s="1034"/>
      <c r="AE183" s="1034"/>
      <c r="AF183" s="1034"/>
      <c r="AG183" s="1034"/>
      <c r="AH183" s="1034"/>
      <c r="AI183" s="466"/>
      <c r="AJ183" s="465"/>
      <c r="AK183" s="461"/>
      <c r="AN183" s="464"/>
    </row>
    <row r="184" spans="1:40" ht="15.5" x14ac:dyDescent="0.35">
      <c r="A184" s="463"/>
      <c r="B184" s="462"/>
      <c r="H184" s="461"/>
      <c r="S184" s="1034"/>
      <c r="T184" s="1034"/>
      <c r="U184" s="1034"/>
      <c r="V184" s="1034"/>
      <c r="W184" s="1034"/>
      <c r="X184" s="1034"/>
      <c r="Y184" s="1034"/>
      <c r="Z184" s="1034"/>
      <c r="AA184" s="1034"/>
      <c r="AB184" s="1034"/>
      <c r="AC184" s="1034"/>
      <c r="AD184" s="1034"/>
      <c r="AE184" s="1034"/>
      <c r="AF184" s="1034"/>
      <c r="AG184" s="1034"/>
      <c r="AH184" s="1034"/>
      <c r="AI184" s="466"/>
      <c r="AJ184" s="465"/>
      <c r="AK184" s="461"/>
      <c r="AN184" s="464"/>
    </row>
    <row r="185" spans="1:40" ht="15.5" x14ac:dyDescent="0.35">
      <c r="A185" s="463"/>
      <c r="B185" s="462"/>
      <c r="H185" s="461"/>
      <c r="S185" s="942"/>
      <c r="T185" s="942"/>
      <c r="U185" s="942"/>
      <c r="V185" s="942"/>
      <c r="W185" s="942"/>
      <c r="X185" s="942"/>
      <c r="Y185" s="942"/>
      <c r="Z185" s="942"/>
      <c r="AA185" s="942"/>
      <c r="AB185" s="942"/>
      <c r="AC185" s="942"/>
      <c r="AD185" s="942"/>
      <c r="AE185" s="942"/>
      <c r="AF185" s="942"/>
      <c r="AG185" s="942"/>
      <c r="AH185" s="942"/>
      <c r="AI185" s="466"/>
      <c r="AJ185" s="465"/>
      <c r="AK185" s="461"/>
      <c r="AN185" s="464"/>
    </row>
    <row r="186" spans="1:40" ht="15.5" x14ac:dyDescent="0.35">
      <c r="A186" s="463"/>
      <c r="B186" s="462"/>
      <c r="H186" s="461"/>
      <c r="S186" s="942"/>
      <c r="T186" s="942"/>
      <c r="U186" s="942"/>
      <c r="V186" s="942"/>
      <c r="W186" s="942"/>
      <c r="X186" s="942"/>
      <c r="Y186" s="942"/>
      <c r="Z186" s="942"/>
      <c r="AA186" s="942"/>
      <c r="AB186" s="942"/>
      <c r="AC186" s="942"/>
      <c r="AD186" s="942"/>
      <c r="AE186" s="942"/>
      <c r="AF186" s="942"/>
      <c r="AG186" s="942"/>
      <c r="AH186" s="942"/>
      <c r="AI186" s="922" t="s">
        <v>723</v>
      </c>
      <c r="AJ186" s="923"/>
      <c r="AK186" s="923"/>
      <c r="AL186" s="923"/>
      <c r="AM186" s="923"/>
      <c r="AN186" s="924"/>
    </row>
    <row r="187" spans="1:40" ht="13" x14ac:dyDescent="0.3">
      <c r="A187" s="920"/>
      <c r="B187" s="921"/>
      <c r="C187" s="921"/>
      <c r="D187" s="921"/>
      <c r="E187" s="921"/>
      <c r="F187" s="921"/>
      <c r="G187" s="921"/>
      <c r="H187" s="921"/>
      <c r="I187" s="921"/>
      <c r="J187" s="921"/>
      <c r="K187" s="921"/>
      <c r="L187" s="921"/>
      <c r="M187" s="921"/>
      <c r="N187" s="921"/>
      <c r="O187" s="921"/>
      <c r="P187" s="921"/>
      <c r="Q187" s="921"/>
      <c r="R187" s="921"/>
      <c r="S187" s="942"/>
      <c r="T187" s="942"/>
      <c r="U187" s="942"/>
      <c r="V187" s="942"/>
      <c r="W187" s="942"/>
      <c r="X187" s="942"/>
      <c r="Y187" s="942"/>
      <c r="Z187" s="942"/>
      <c r="AA187" s="942"/>
      <c r="AB187" s="942"/>
      <c r="AC187" s="942"/>
      <c r="AD187" s="942"/>
      <c r="AE187" s="942"/>
      <c r="AF187" s="942"/>
      <c r="AG187" s="942"/>
      <c r="AH187" s="942"/>
      <c r="AI187" s="922" t="s">
        <v>724</v>
      </c>
      <c r="AJ187" s="923"/>
      <c r="AK187" s="923"/>
      <c r="AL187" s="923"/>
      <c r="AM187" s="923"/>
      <c r="AN187" s="924"/>
    </row>
    <row r="188" spans="1:40" ht="13" x14ac:dyDescent="0.3">
      <c r="A188" s="920"/>
      <c r="B188" s="921"/>
      <c r="C188" s="921"/>
      <c r="D188" s="921"/>
      <c r="E188" s="921"/>
      <c r="F188" s="921"/>
      <c r="G188" s="921"/>
      <c r="H188" s="921"/>
      <c r="I188" s="921"/>
      <c r="J188" s="921"/>
      <c r="K188" s="921"/>
      <c r="L188" s="921"/>
      <c r="M188" s="921"/>
      <c r="N188" s="921"/>
      <c r="O188" s="921"/>
      <c r="P188" s="921"/>
      <c r="Q188" s="921"/>
      <c r="R188" s="921"/>
      <c r="S188" s="942"/>
      <c r="T188" s="942"/>
      <c r="U188" s="942"/>
      <c r="V188" s="942"/>
      <c r="W188" s="942"/>
      <c r="X188" s="942"/>
      <c r="Y188" s="942"/>
      <c r="Z188" s="942"/>
      <c r="AA188" s="942"/>
      <c r="AB188" s="942"/>
      <c r="AC188" s="942"/>
      <c r="AD188" s="942"/>
      <c r="AE188" s="942"/>
      <c r="AF188" s="942"/>
      <c r="AG188" s="942"/>
      <c r="AH188" s="942"/>
      <c r="AI188" s="922" t="s">
        <v>726</v>
      </c>
      <c r="AJ188" s="923"/>
      <c r="AK188" s="923"/>
      <c r="AL188" s="923"/>
      <c r="AM188" s="923"/>
      <c r="AN188" s="924"/>
    </row>
    <row r="189" spans="1:40" ht="13.5" thickBot="1" x14ac:dyDescent="0.35">
      <c r="A189" s="925"/>
      <c r="B189" s="926"/>
      <c r="C189" s="926"/>
      <c r="D189" s="926"/>
      <c r="E189" s="926"/>
      <c r="F189" s="926"/>
      <c r="G189" s="926"/>
      <c r="H189" s="926"/>
      <c r="I189" s="926"/>
      <c r="J189" s="926"/>
      <c r="K189" s="926"/>
      <c r="L189" s="926"/>
      <c r="M189" s="926"/>
      <c r="N189" s="926"/>
      <c r="O189" s="926"/>
      <c r="P189" s="926"/>
      <c r="Q189" s="926"/>
      <c r="R189" s="926"/>
      <c r="S189" s="943"/>
      <c r="T189" s="943"/>
      <c r="U189" s="943"/>
      <c r="V189" s="943"/>
      <c r="W189" s="943"/>
      <c r="X189" s="943"/>
      <c r="Y189" s="943"/>
      <c r="Z189" s="943"/>
      <c r="AA189" s="943"/>
      <c r="AB189" s="943"/>
      <c r="AC189" s="943"/>
      <c r="AD189" s="943"/>
      <c r="AE189" s="943"/>
      <c r="AF189" s="943"/>
      <c r="AG189" s="943"/>
      <c r="AH189" s="943"/>
      <c r="AI189" s="927"/>
      <c r="AJ189" s="928"/>
      <c r="AK189" s="928"/>
      <c r="AL189" s="928"/>
      <c r="AM189" s="928"/>
      <c r="AN189" s="929"/>
    </row>
    <row r="190" spans="1:40" ht="23" x14ac:dyDescent="0.5">
      <c r="A190" s="1001"/>
      <c r="B190" s="1002"/>
      <c r="C190" s="1002"/>
      <c r="D190" s="1002"/>
      <c r="E190" s="1002"/>
      <c r="F190" s="1002"/>
      <c r="G190" s="1002"/>
      <c r="H190" s="1003"/>
      <c r="I190" s="1007" t="s">
        <v>460</v>
      </c>
      <c r="J190" s="1008"/>
      <c r="K190" s="1008"/>
      <c r="L190" s="1008"/>
      <c r="M190" s="1008"/>
      <c r="N190" s="1008"/>
      <c r="O190" s="1008"/>
      <c r="P190" s="1008"/>
      <c r="Q190" s="1008"/>
      <c r="R190" s="1008"/>
      <c r="S190" s="1008"/>
      <c r="T190" s="1008"/>
      <c r="U190" s="1008"/>
      <c r="V190" s="1008"/>
      <c r="W190" s="1008"/>
      <c r="X190" s="1008"/>
      <c r="Y190" s="1008"/>
      <c r="Z190" s="1008"/>
      <c r="AA190" s="1008"/>
      <c r="AB190" s="1008"/>
      <c r="AC190" s="1008"/>
      <c r="AD190" s="1008"/>
      <c r="AE190" s="1008"/>
      <c r="AF190" s="1008"/>
      <c r="AG190" s="1008"/>
      <c r="AH190" s="1008"/>
      <c r="AI190" s="1008"/>
      <c r="AJ190" s="1008"/>
      <c r="AK190" s="1009"/>
      <c r="AL190" s="1013" t="s">
        <v>459</v>
      </c>
      <c r="AM190" s="1014"/>
      <c r="AN190" s="1015"/>
    </row>
    <row r="191" spans="1:40" ht="23" x14ac:dyDescent="0.5">
      <c r="A191" s="1004"/>
      <c r="B191" s="1005"/>
      <c r="C191" s="1005"/>
      <c r="D191" s="1005"/>
      <c r="E191" s="1005"/>
      <c r="F191" s="1005"/>
      <c r="G191" s="1005"/>
      <c r="H191" s="1006"/>
      <c r="I191" s="1010"/>
      <c r="J191" s="1011"/>
      <c r="K191" s="1011"/>
      <c r="L191" s="1011"/>
      <c r="M191" s="1011"/>
      <c r="N191" s="1011"/>
      <c r="O191" s="1011"/>
      <c r="P191" s="1011"/>
      <c r="Q191" s="1011"/>
      <c r="R191" s="1011"/>
      <c r="S191" s="1011"/>
      <c r="T191" s="1011"/>
      <c r="U191" s="1011"/>
      <c r="V191" s="1011"/>
      <c r="W191" s="1011"/>
      <c r="X191" s="1011"/>
      <c r="Y191" s="1011"/>
      <c r="Z191" s="1011"/>
      <c r="AA191" s="1011"/>
      <c r="AB191" s="1011"/>
      <c r="AC191" s="1011"/>
      <c r="AD191" s="1011"/>
      <c r="AE191" s="1011"/>
      <c r="AF191" s="1011"/>
      <c r="AG191" s="1011"/>
      <c r="AH191" s="1011"/>
      <c r="AI191" s="1011"/>
      <c r="AJ191" s="1011"/>
      <c r="AK191" s="1012"/>
      <c r="AL191" s="1016" t="s">
        <v>458</v>
      </c>
      <c r="AM191" s="1017"/>
      <c r="AN191" s="1018"/>
    </row>
    <row r="192" spans="1:40" ht="23" x14ac:dyDescent="0.5">
      <c r="A192" s="1004"/>
      <c r="B192" s="1005"/>
      <c r="C192" s="1005"/>
      <c r="D192" s="1005"/>
      <c r="E192" s="1005"/>
      <c r="F192" s="1005"/>
      <c r="G192" s="1005"/>
      <c r="H192" s="1006"/>
      <c r="I192" s="1019" t="s">
        <v>457</v>
      </c>
      <c r="J192" s="1020"/>
      <c r="K192" s="1020"/>
      <c r="L192" s="1020"/>
      <c r="M192" s="1020"/>
      <c r="N192" s="1020"/>
      <c r="O192" s="1020"/>
      <c r="P192" s="1020"/>
      <c r="Q192" s="1020"/>
      <c r="R192" s="1020"/>
      <c r="S192" s="1020"/>
      <c r="T192" s="1020"/>
      <c r="U192" s="1020"/>
      <c r="V192" s="1020"/>
      <c r="W192" s="1020"/>
      <c r="X192" s="1020"/>
      <c r="Y192" s="1020"/>
      <c r="Z192" s="1020"/>
      <c r="AA192" s="1020"/>
      <c r="AB192" s="1020"/>
      <c r="AC192" s="1020"/>
      <c r="AD192" s="1020"/>
      <c r="AE192" s="1020"/>
      <c r="AF192" s="1020"/>
      <c r="AG192" s="1020"/>
      <c r="AH192" s="1020"/>
      <c r="AI192" s="1020"/>
      <c r="AJ192" s="1020"/>
      <c r="AK192" s="1021"/>
      <c r="AL192" s="1022" t="s">
        <v>456</v>
      </c>
      <c r="AM192" s="1023"/>
      <c r="AN192" s="1024"/>
    </row>
    <row r="193" spans="1:47" ht="14" x14ac:dyDescent="0.25">
      <c r="A193" s="977" t="s">
        <v>455</v>
      </c>
      <c r="B193" s="978"/>
      <c r="C193" s="978"/>
      <c r="D193" s="978"/>
      <c r="E193" s="978"/>
      <c r="F193" s="978" t="s">
        <v>454</v>
      </c>
      <c r="G193" s="978"/>
      <c r="H193" s="999">
        <v>15</v>
      </c>
      <c r="I193" s="999"/>
      <c r="J193" s="978" t="s">
        <v>453</v>
      </c>
      <c r="K193" s="978"/>
      <c r="L193" s="999">
        <v>10</v>
      </c>
      <c r="M193" s="999"/>
      <c r="N193" s="978" t="s">
        <v>9</v>
      </c>
      <c r="O193" s="978"/>
      <c r="P193" s="999">
        <v>2024</v>
      </c>
      <c r="Q193" s="999"/>
      <c r="R193" s="497"/>
      <c r="S193" s="497"/>
      <c r="T193" s="497"/>
      <c r="U193" s="978" t="s">
        <v>452</v>
      </c>
      <c r="V193" s="978"/>
      <c r="W193" s="978"/>
      <c r="X193" s="978"/>
      <c r="Y193" s="978"/>
      <c r="Z193" s="1000"/>
      <c r="AA193" s="1000"/>
      <c r="AB193" s="1000"/>
      <c r="AC193" s="1000"/>
      <c r="AD193" s="1000"/>
      <c r="AE193" s="1000"/>
      <c r="AF193" s="1000"/>
      <c r="AG193" s="978" t="s">
        <v>451</v>
      </c>
      <c r="AH193" s="978"/>
      <c r="AI193" s="978"/>
      <c r="AJ193" s="989" t="s">
        <v>723</v>
      </c>
      <c r="AK193" s="989"/>
      <c r="AL193" s="989"/>
      <c r="AM193" s="989"/>
      <c r="AN193" s="990"/>
      <c r="AO193" s="500"/>
    </row>
    <row r="194" spans="1:47" ht="17.5" x14ac:dyDescent="0.25">
      <c r="A194" s="991" t="s">
        <v>450</v>
      </c>
      <c r="B194" s="992"/>
      <c r="C194" s="992"/>
      <c r="D194" s="992"/>
      <c r="E194" s="992"/>
      <c r="F194" s="992"/>
      <c r="G194" s="992"/>
      <c r="H194" s="992"/>
      <c r="I194" s="993" t="s">
        <v>550</v>
      </c>
      <c r="J194" s="994"/>
      <c r="K194" s="994"/>
      <c r="L194" s="994"/>
      <c r="M194" s="994"/>
      <c r="N194" s="994"/>
      <c r="O194" s="994"/>
      <c r="P194" s="994"/>
      <c r="Q194" s="994"/>
      <c r="R194" s="994"/>
      <c r="S194" s="994"/>
      <c r="T194" s="994"/>
      <c r="U194" s="994"/>
      <c r="V194" s="994"/>
      <c r="W194" s="994"/>
      <c r="X194" s="994"/>
      <c r="Y194" s="994"/>
      <c r="Z194" s="994"/>
      <c r="AA194" s="994"/>
      <c r="AB194" s="994"/>
      <c r="AC194" s="994"/>
      <c r="AD194" s="994"/>
      <c r="AE194" s="994"/>
      <c r="AF194" s="994"/>
      <c r="AG194" s="994"/>
      <c r="AH194" s="994"/>
      <c r="AI194" s="994"/>
      <c r="AJ194" s="994"/>
      <c r="AK194" s="994"/>
      <c r="AL194" s="994"/>
      <c r="AM194" s="994"/>
      <c r="AN194" s="995"/>
    </row>
    <row r="195" spans="1:47" ht="20" x14ac:dyDescent="0.4">
      <c r="A195" s="977" t="s">
        <v>449</v>
      </c>
      <c r="B195" s="978"/>
      <c r="C195" s="978"/>
      <c r="D195" s="978"/>
      <c r="E195" s="978"/>
      <c r="F195" s="978"/>
      <c r="G195" s="978"/>
      <c r="H195" s="978"/>
      <c r="I195" s="979"/>
      <c r="J195" s="979"/>
      <c r="K195" s="979"/>
      <c r="L195" s="979"/>
      <c r="M195" s="979"/>
      <c r="N195" s="979"/>
      <c r="O195" s="979"/>
      <c r="P195" s="979"/>
      <c r="Q195" s="979"/>
      <c r="R195" s="979"/>
      <c r="S195" s="979"/>
      <c r="T195" s="979"/>
      <c r="U195" s="979"/>
      <c r="V195" s="979"/>
      <c r="W195" s="979"/>
      <c r="X195" s="979"/>
      <c r="Y195" s="979"/>
      <c r="Z195" s="979"/>
      <c r="AA195" s="979"/>
      <c r="AB195" s="979"/>
      <c r="AC195" s="979"/>
      <c r="AD195" s="979"/>
      <c r="AE195" s="980" t="s">
        <v>446</v>
      </c>
      <c r="AF195" s="981"/>
      <c r="AG195" s="981"/>
      <c r="AH195" s="982"/>
      <c r="AI195" s="499"/>
      <c r="AJ195" s="996" t="s">
        <v>448</v>
      </c>
      <c r="AK195" s="997"/>
      <c r="AL195" s="998"/>
      <c r="AM195" s="983"/>
      <c r="AN195" s="984"/>
    </row>
    <row r="196" spans="1:47" ht="20" x14ac:dyDescent="0.4">
      <c r="A196" s="977" t="s">
        <v>447</v>
      </c>
      <c r="B196" s="978"/>
      <c r="C196" s="978"/>
      <c r="D196" s="978"/>
      <c r="E196" s="978"/>
      <c r="F196" s="978"/>
      <c r="G196" s="978"/>
      <c r="H196" s="978"/>
      <c r="I196" s="979"/>
      <c r="J196" s="979"/>
      <c r="K196" s="979"/>
      <c r="L196" s="979"/>
      <c r="M196" s="979"/>
      <c r="N196" s="979"/>
      <c r="O196" s="979"/>
      <c r="P196" s="979"/>
      <c r="Q196" s="979"/>
      <c r="R196" s="979"/>
      <c r="S196" s="979"/>
      <c r="T196" s="979"/>
      <c r="U196" s="979"/>
      <c r="V196" s="979"/>
      <c r="W196" s="979"/>
      <c r="X196" s="979"/>
      <c r="Y196" s="979"/>
      <c r="Z196" s="979"/>
      <c r="AA196" s="979"/>
      <c r="AB196" s="979"/>
      <c r="AC196" s="979"/>
      <c r="AD196" s="979"/>
      <c r="AE196" s="980" t="s">
        <v>446</v>
      </c>
      <c r="AF196" s="981"/>
      <c r="AG196" s="981"/>
      <c r="AH196" s="982"/>
      <c r="AI196" s="499"/>
      <c r="AJ196" s="980" t="s">
        <v>445</v>
      </c>
      <c r="AK196" s="981"/>
      <c r="AL196" s="982"/>
      <c r="AM196" s="983"/>
      <c r="AN196" s="984"/>
    </row>
    <row r="197" spans="1:47" ht="16" thickBot="1" x14ac:dyDescent="0.3">
      <c r="A197" s="498"/>
      <c r="B197" s="497"/>
      <c r="C197" s="497"/>
      <c r="D197" s="497"/>
      <c r="E197" s="497"/>
      <c r="F197" s="497"/>
      <c r="G197" s="497"/>
      <c r="H197" s="497"/>
      <c r="I197" s="497"/>
      <c r="J197" s="497"/>
      <c r="K197" s="497"/>
      <c r="L197" s="497"/>
      <c r="M197" s="497"/>
      <c r="N197" s="497"/>
      <c r="O197" s="497"/>
      <c r="P197" s="497"/>
      <c r="Q197" s="497"/>
      <c r="R197" s="497"/>
      <c r="S197" s="497"/>
      <c r="T197" s="497"/>
      <c r="U197" s="497"/>
      <c r="V197" s="497"/>
      <c r="W197" s="497"/>
      <c r="X197" s="497"/>
      <c r="Y197" s="497"/>
      <c r="Z197" s="497"/>
      <c r="AA197" s="497"/>
      <c r="AB197" s="497"/>
      <c r="AC197" s="497"/>
      <c r="AD197" s="497"/>
      <c r="AE197" s="497"/>
      <c r="AF197" s="497"/>
      <c r="AG197" s="497"/>
      <c r="AH197" s="497"/>
      <c r="AI197" s="496"/>
      <c r="AJ197" s="496"/>
      <c r="AK197" s="496"/>
      <c r="AL197" s="496"/>
      <c r="AM197" s="495"/>
      <c r="AN197" s="494"/>
    </row>
    <row r="198" spans="1:47" ht="16" thickBot="1" x14ac:dyDescent="0.35">
      <c r="A198" s="966" t="s">
        <v>85</v>
      </c>
      <c r="B198" s="967"/>
      <c r="C198" s="967"/>
      <c r="D198" s="967"/>
      <c r="E198" s="967"/>
      <c r="F198" s="967"/>
      <c r="G198" s="967"/>
      <c r="H198" s="968" t="s">
        <v>87</v>
      </c>
      <c r="I198" s="969"/>
      <c r="J198" s="969"/>
      <c r="K198" s="969"/>
      <c r="L198" s="969"/>
      <c r="M198" s="969"/>
      <c r="N198" s="969"/>
      <c r="O198" s="969"/>
      <c r="P198" s="969"/>
      <c r="Q198" s="969"/>
      <c r="R198" s="969"/>
      <c r="S198" s="969"/>
      <c r="T198" s="970"/>
      <c r="U198" s="967" t="s">
        <v>31</v>
      </c>
      <c r="V198" s="967"/>
      <c r="W198" s="967"/>
      <c r="X198" s="967"/>
      <c r="Y198" s="967"/>
      <c r="Z198" s="967"/>
      <c r="AA198" s="967"/>
      <c r="AB198" s="967"/>
      <c r="AC198" s="967"/>
      <c r="AD198" s="967"/>
      <c r="AE198" s="971" t="s">
        <v>519</v>
      </c>
      <c r="AF198" s="972"/>
      <c r="AG198" s="973"/>
      <c r="AH198" s="973"/>
      <c r="AI198" s="974"/>
      <c r="AJ198" s="493" t="s">
        <v>444</v>
      </c>
      <c r="AK198" s="492" t="s">
        <v>47</v>
      </c>
      <c r="AL198" s="491" t="s">
        <v>443</v>
      </c>
      <c r="AM198" s="975" t="s">
        <v>442</v>
      </c>
      <c r="AN198" s="976"/>
      <c r="AP198" s="1028" t="s">
        <v>467</v>
      </c>
      <c r="AQ198" s="1029"/>
      <c r="AR198" s="1029"/>
      <c r="AS198" s="1029"/>
      <c r="AT198" s="1029"/>
      <c r="AU198" s="1030"/>
    </row>
    <row r="199" spans="1:47" ht="13" x14ac:dyDescent="0.3">
      <c r="A199" s="948"/>
      <c r="B199" s="949"/>
      <c r="C199" s="949"/>
      <c r="D199" s="949"/>
      <c r="E199" s="949"/>
      <c r="F199" s="949"/>
      <c r="G199" s="949"/>
      <c r="H199" s="949"/>
      <c r="I199" s="949"/>
      <c r="J199" s="949"/>
      <c r="K199" s="949"/>
      <c r="L199" s="949"/>
      <c r="M199" s="949"/>
      <c r="N199" s="949"/>
      <c r="O199" s="949"/>
      <c r="P199" s="949"/>
      <c r="Q199" s="949"/>
      <c r="R199" s="949"/>
      <c r="S199" s="949"/>
      <c r="T199" s="949"/>
      <c r="U199" s="949"/>
      <c r="V199" s="949"/>
      <c r="W199" s="949"/>
      <c r="X199" s="949"/>
      <c r="Y199" s="949"/>
      <c r="Z199" s="949"/>
      <c r="AA199" s="949"/>
      <c r="AB199" s="949"/>
      <c r="AC199" s="949"/>
      <c r="AD199" s="949"/>
      <c r="AE199" s="949"/>
      <c r="AF199" s="950"/>
      <c r="AG199" s="957" t="s">
        <v>441</v>
      </c>
      <c r="AH199" s="958"/>
      <c r="AI199" s="961" t="s">
        <v>440</v>
      </c>
      <c r="AJ199" s="963" t="s">
        <v>439</v>
      </c>
      <c r="AK199" s="965"/>
      <c r="AL199" s="965"/>
      <c r="AM199" s="961" t="s">
        <v>438</v>
      </c>
      <c r="AN199" s="985" t="s">
        <v>437</v>
      </c>
      <c r="AP199" s="961" t="s">
        <v>440</v>
      </c>
      <c r="AQ199" s="963" t="s">
        <v>439</v>
      </c>
      <c r="AR199" s="965"/>
      <c r="AS199" s="965"/>
      <c r="AT199" s="961" t="s">
        <v>438</v>
      </c>
      <c r="AU199" s="985" t="s">
        <v>437</v>
      </c>
    </row>
    <row r="200" spans="1:47" ht="13.5" thickBot="1" x14ac:dyDescent="0.35">
      <c r="A200" s="951"/>
      <c r="B200" s="952"/>
      <c r="C200" s="952"/>
      <c r="D200" s="952"/>
      <c r="E200" s="952"/>
      <c r="F200" s="952"/>
      <c r="G200" s="952"/>
      <c r="H200" s="952"/>
      <c r="I200" s="952"/>
      <c r="J200" s="952"/>
      <c r="K200" s="952"/>
      <c r="L200" s="952"/>
      <c r="M200" s="952"/>
      <c r="N200" s="952"/>
      <c r="O200" s="952"/>
      <c r="P200" s="952"/>
      <c r="Q200" s="952"/>
      <c r="R200" s="952"/>
      <c r="S200" s="952"/>
      <c r="T200" s="952"/>
      <c r="U200" s="952"/>
      <c r="V200" s="952"/>
      <c r="W200" s="952"/>
      <c r="X200" s="952"/>
      <c r="Y200" s="952"/>
      <c r="Z200" s="952"/>
      <c r="AA200" s="952"/>
      <c r="AB200" s="952"/>
      <c r="AC200" s="952"/>
      <c r="AD200" s="952"/>
      <c r="AE200" s="952"/>
      <c r="AF200" s="953"/>
      <c r="AG200" s="959"/>
      <c r="AH200" s="960"/>
      <c r="AI200" s="962"/>
      <c r="AJ200" s="490" t="s">
        <v>436</v>
      </c>
      <c r="AK200" s="490" t="s">
        <v>435</v>
      </c>
      <c r="AL200" s="490" t="s">
        <v>434</v>
      </c>
      <c r="AM200" s="962"/>
      <c r="AN200" s="986"/>
      <c r="AP200" s="1031"/>
      <c r="AQ200" s="597" t="s">
        <v>436</v>
      </c>
      <c r="AR200" s="597" t="s">
        <v>435</v>
      </c>
      <c r="AS200" s="597" t="s">
        <v>649</v>
      </c>
      <c r="AT200" s="1031"/>
      <c r="AU200" s="1032"/>
    </row>
    <row r="201" spans="1:47" ht="13" customHeight="1" x14ac:dyDescent="0.35">
      <c r="A201" s="951"/>
      <c r="B201" s="952"/>
      <c r="C201" s="952"/>
      <c r="D201" s="952"/>
      <c r="E201" s="952"/>
      <c r="F201" s="952"/>
      <c r="G201" s="952"/>
      <c r="H201" s="952"/>
      <c r="I201" s="952"/>
      <c r="J201" s="952"/>
      <c r="K201" s="952"/>
      <c r="L201" s="952"/>
      <c r="M201" s="952"/>
      <c r="N201" s="952"/>
      <c r="O201" s="952"/>
      <c r="P201" s="952"/>
      <c r="Q201" s="952"/>
      <c r="R201" s="952"/>
      <c r="S201" s="952"/>
      <c r="T201" s="952"/>
      <c r="U201" s="952"/>
      <c r="V201" s="952"/>
      <c r="W201" s="952"/>
      <c r="X201" s="952"/>
      <c r="Y201" s="952"/>
      <c r="Z201" s="952"/>
      <c r="AA201" s="952"/>
      <c r="AB201" s="952"/>
      <c r="AC201" s="952"/>
      <c r="AD201" s="952"/>
      <c r="AE201" s="952"/>
      <c r="AF201" s="953"/>
      <c r="AG201" s="946"/>
      <c r="AH201" s="947"/>
      <c r="AI201" s="484" t="s">
        <v>552</v>
      </c>
      <c r="AJ201" s="482"/>
      <c r="AK201" s="482"/>
      <c r="AL201" s="481"/>
      <c r="AM201" s="481"/>
      <c r="AN201" s="480"/>
      <c r="AP201" s="745" t="s">
        <v>552</v>
      </c>
      <c r="AQ201" s="741"/>
      <c r="AR201" s="569"/>
      <c r="AS201" s="569"/>
      <c r="AT201" s="598"/>
      <c r="AU201" s="569"/>
    </row>
    <row r="202" spans="1:47" ht="13" customHeight="1" x14ac:dyDescent="0.35">
      <c r="A202" s="951"/>
      <c r="B202" s="952"/>
      <c r="C202" s="952"/>
      <c r="D202" s="952"/>
      <c r="E202" s="952"/>
      <c r="F202" s="952"/>
      <c r="G202" s="952"/>
      <c r="H202" s="952"/>
      <c r="I202" s="952"/>
      <c r="J202" s="952"/>
      <c r="K202" s="952"/>
      <c r="L202" s="952"/>
      <c r="M202" s="952"/>
      <c r="N202" s="952"/>
      <c r="O202" s="952"/>
      <c r="P202" s="952"/>
      <c r="Q202" s="952"/>
      <c r="R202" s="952"/>
      <c r="S202" s="952"/>
      <c r="T202" s="952"/>
      <c r="U202" s="952"/>
      <c r="V202" s="952"/>
      <c r="W202" s="952"/>
      <c r="X202" s="952"/>
      <c r="Y202" s="952"/>
      <c r="Z202" s="952"/>
      <c r="AA202" s="952"/>
      <c r="AB202" s="952"/>
      <c r="AC202" s="952"/>
      <c r="AD202" s="952"/>
      <c r="AE202" s="952"/>
      <c r="AF202" s="953"/>
      <c r="AG202" s="946"/>
      <c r="AH202" s="947"/>
      <c r="AI202" s="483" t="s">
        <v>567</v>
      </c>
      <c r="AJ202" s="482"/>
      <c r="AK202" s="481">
        <v>2.6</v>
      </c>
      <c r="AL202" s="482">
        <v>6.7</v>
      </c>
      <c r="AM202" s="485"/>
      <c r="AN202" s="480">
        <f>AK202*AL202</f>
        <v>17.420000000000002</v>
      </c>
      <c r="AP202" s="744" t="s">
        <v>567</v>
      </c>
      <c r="AQ202" s="569"/>
      <c r="AR202" s="569"/>
      <c r="AS202" s="569"/>
      <c r="AT202" s="598"/>
      <c r="AU202" s="569"/>
    </row>
    <row r="203" spans="1:47" ht="13" customHeight="1" x14ac:dyDescent="0.35">
      <c r="A203" s="951"/>
      <c r="B203" s="952"/>
      <c r="C203" s="952"/>
      <c r="D203" s="952"/>
      <c r="E203" s="952"/>
      <c r="F203" s="952"/>
      <c r="G203" s="952"/>
      <c r="H203" s="952"/>
      <c r="I203" s="952"/>
      <c r="J203" s="952"/>
      <c r="K203" s="952"/>
      <c r="L203" s="952"/>
      <c r="M203" s="952"/>
      <c r="N203" s="952"/>
      <c r="O203" s="952"/>
      <c r="P203" s="952"/>
      <c r="Q203" s="952"/>
      <c r="R203" s="952"/>
      <c r="S203" s="952"/>
      <c r="T203" s="952"/>
      <c r="U203" s="952"/>
      <c r="V203" s="952"/>
      <c r="W203" s="952"/>
      <c r="X203" s="952"/>
      <c r="Y203" s="952"/>
      <c r="Z203" s="952"/>
      <c r="AA203" s="952"/>
      <c r="AB203" s="952"/>
      <c r="AC203" s="952"/>
      <c r="AD203" s="952"/>
      <c r="AE203" s="952"/>
      <c r="AF203" s="953"/>
      <c r="AG203" s="562"/>
      <c r="AH203" s="563"/>
      <c r="AI203" s="483" t="s">
        <v>485</v>
      </c>
      <c r="AJ203" s="482"/>
      <c r="AK203" s="481">
        <v>2.6</v>
      </c>
      <c r="AL203" s="482">
        <v>14.86</v>
      </c>
      <c r="AM203" s="485"/>
      <c r="AN203" s="480">
        <f>AK203*AL203</f>
        <v>38.636000000000003</v>
      </c>
      <c r="AP203" s="743" t="s">
        <v>468</v>
      </c>
      <c r="AQ203" s="569">
        <v>0.55000000000000004</v>
      </c>
      <c r="AR203" s="569">
        <v>0.55000000000000004</v>
      </c>
      <c r="AS203" s="569"/>
      <c r="AT203" s="598">
        <v>2</v>
      </c>
      <c r="AU203" s="569">
        <f t="shared" ref="AU203:AU204" si="5">AQ203*AR203*AT203</f>
        <v>0.60500000000000009</v>
      </c>
    </row>
    <row r="204" spans="1:47" ht="13" customHeight="1" x14ac:dyDescent="0.35">
      <c r="A204" s="951"/>
      <c r="B204" s="952"/>
      <c r="C204" s="952"/>
      <c r="D204" s="952"/>
      <c r="E204" s="952"/>
      <c r="F204" s="952"/>
      <c r="G204" s="952"/>
      <c r="H204" s="952"/>
      <c r="I204" s="952"/>
      <c r="J204" s="952"/>
      <c r="K204" s="952"/>
      <c r="L204" s="952"/>
      <c r="M204" s="952"/>
      <c r="N204" s="952"/>
      <c r="O204" s="952"/>
      <c r="P204" s="952"/>
      <c r="Q204" s="952"/>
      <c r="R204" s="952"/>
      <c r="S204" s="952"/>
      <c r="T204" s="952"/>
      <c r="U204" s="952"/>
      <c r="V204" s="952"/>
      <c r="W204" s="952"/>
      <c r="X204" s="952"/>
      <c r="Y204" s="952"/>
      <c r="Z204" s="952"/>
      <c r="AA204" s="952"/>
      <c r="AB204" s="952"/>
      <c r="AC204" s="952"/>
      <c r="AD204" s="952"/>
      <c r="AE204" s="952"/>
      <c r="AF204" s="953"/>
      <c r="AG204" s="946"/>
      <c r="AH204" s="947"/>
      <c r="AI204" s="483" t="s">
        <v>633</v>
      </c>
      <c r="AJ204" s="482">
        <v>1.48</v>
      </c>
      <c r="AK204" s="482"/>
      <c r="AL204" s="481">
        <v>1.6</v>
      </c>
      <c r="AM204" s="485"/>
      <c r="AN204" s="480">
        <f>AJ204*AL204</f>
        <v>2.3679999999999999</v>
      </c>
      <c r="AP204" s="601" t="s">
        <v>469</v>
      </c>
      <c r="AQ204" s="569">
        <v>0.7</v>
      </c>
      <c r="AR204" s="569">
        <v>2</v>
      </c>
      <c r="AS204" s="569"/>
      <c r="AT204" s="598">
        <v>1</v>
      </c>
      <c r="AU204" s="569">
        <f t="shared" si="5"/>
        <v>1.4</v>
      </c>
    </row>
    <row r="205" spans="1:47" ht="13" customHeight="1" x14ac:dyDescent="0.35">
      <c r="A205" s="951"/>
      <c r="B205" s="952"/>
      <c r="C205" s="952"/>
      <c r="D205" s="952"/>
      <c r="E205" s="952"/>
      <c r="F205" s="952"/>
      <c r="G205" s="952"/>
      <c r="H205" s="952"/>
      <c r="I205" s="952"/>
      <c r="J205" s="952"/>
      <c r="K205" s="952"/>
      <c r="L205" s="952"/>
      <c r="M205" s="952"/>
      <c r="N205" s="952"/>
      <c r="O205" s="952"/>
      <c r="P205" s="952"/>
      <c r="Q205" s="952"/>
      <c r="R205" s="952"/>
      <c r="S205" s="952"/>
      <c r="T205" s="952"/>
      <c r="U205" s="952"/>
      <c r="V205" s="952"/>
      <c r="W205" s="952"/>
      <c r="X205" s="952"/>
      <c r="Y205" s="952"/>
      <c r="Z205" s="952"/>
      <c r="AA205" s="952"/>
      <c r="AB205" s="952"/>
      <c r="AC205" s="952"/>
      <c r="AD205" s="952"/>
      <c r="AE205" s="952"/>
      <c r="AF205" s="953"/>
      <c r="AG205" s="946"/>
      <c r="AH205" s="947"/>
      <c r="AI205" s="483" t="s">
        <v>569</v>
      </c>
      <c r="AJ205" s="482"/>
      <c r="AK205" s="481">
        <v>2.6</v>
      </c>
      <c r="AL205" s="481">
        <v>15.9</v>
      </c>
      <c r="AM205" s="481"/>
      <c r="AN205" s="480">
        <f t="shared" ref="AN205:AN213" si="6">AK205*AL205</f>
        <v>41.34</v>
      </c>
      <c r="AP205" s="744" t="s">
        <v>485</v>
      </c>
      <c r="AQ205" s="569"/>
      <c r="AR205" s="569"/>
      <c r="AS205" s="569"/>
      <c r="AT205" s="598"/>
      <c r="AU205" s="569"/>
    </row>
    <row r="206" spans="1:47" ht="13" customHeight="1" x14ac:dyDescent="0.35">
      <c r="A206" s="951"/>
      <c r="B206" s="952"/>
      <c r="C206" s="952"/>
      <c r="D206" s="952"/>
      <c r="E206" s="952"/>
      <c r="F206" s="952"/>
      <c r="G206" s="952"/>
      <c r="H206" s="952"/>
      <c r="I206" s="952"/>
      <c r="J206" s="952"/>
      <c r="K206" s="952"/>
      <c r="L206" s="952"/>
      <c r="M206" s="952"/>
      <c r="N206" s="952"/>
      <c r="O206" s="952"/>
      <c r="P206" s="952"/>
      <c r="Q206" s="952"/>
      <c r="R206" s="952"/>
      <c r="S206" s="952"/>
      <c r="T206" s="952"/>
      <c r="U206" s="952"/>
      <c r="V206" s="952"/>
      <c r="W206" s="952"/>
      <c r="X206" s="952"/>
      <c r="Y206" s="952"/>
      <c r="Z206" s="952"/>
      <c r="AA206" s="952"/>
      <c r="AB206" s="952"/>
      <c r="AC206" s="952"/>
      <c r="AD206" s="952"/>
      <c r="AE206" s="952"/>
      <c r="AF206" s="953"/>
      <c r="AG206" s="946"/>
      <c r="AH206" s="947"/>
      <c r="AI206" s="483" t="s">
        <v>568</v>
      </c>
      <c r="AJ206" s="482"/>
      <c r="AK206" s="481">
        <v>2.6</v>
      </c>
      <c r="AL206" s="481">
        <v>7.75</v>
      </c>
      <c r="AM206" s="481"/>
      <c r="AN206" s="480">
        <f t="shared" si="6"/>
        <v>20.150000000000002</v>
      </c>
      <c r="AO206" s="488"/>
      <c r="AP206" s="743" t="s">
        <v>468</v>
      </c>
      <c r="AQ206" s="569">
        <v>0.7</v>
      </c>
      <c r="AR206" s="569">
        <v>1.7</v>
      </c>
      <c r="AS206" s="569"/>
      <c r="AT206" s="598">
        <v>1</v>
      </c>
      <c r="AU206" s="569">
        <f t="shared" ref="AU206:AU208" si="7">AQ206*AR206*AT206</f>
        <v>1.19</v>
      </c>
    </row>
    <row r="207" spans="1:47" ht="13" customHeight="1" x14ac:dyDescent="0.35">
      <c r="A207" s="951"/>
      <c r="B207" s="952"/>
      <c r="C207" s="952"/>
      <c r="D207" s="952"/>
      <c r="E207" s="952"/>
      <c r="F207" s="952"/>
      <c r="G207" s="952"/>
      <c r="H207" s="952"/>
      <c r="I207" s="952"/>
      <c r="J207" s="952"/>
      <c r="K207" s="952"/>
      <c r="L207" s="952"/>
      <c r="M207" s="952"/>
      <c r="N207" s="952"/>
      <c r="O207" s="952"/>
      <c r="P207" s="952"/>
      <c r="Q207" s="952"/>
      <c r="R207" s="952"/>
      <c r="S207" s="952"/>
      <c r="T207" s="952"/>
      <c r="U207" s="952"/>
      <c r="V207" s="952"/>
      <c r="W207" s="952"/>
      <c r="X207" s="952"/>
      <c r="Y207" s="952"/>
      <c r="Z207" s="952"/>
      <c r="AA207" s="952"/>
      <c r="AB207" s="952"/>
      <c r="AC207" s="952"/>
      <c r="AD207" s="952"/>
      <c r="AE207" s="952"/>
      <c r="AF207" s="953"/>
      <c r="AG207" s="946"/>
      <c r="AH207" s="947"/>
      <c r="AI207" s="483" t="s">
        <v>486</v>
      </c>
      <c r="AJ207" s="482"/>
      <c r="AK207" s="481">
        <v>2.6</v>
      </c>
      <c r="AL207" s="481">
        <v>12.45</v>
      </c>
      <c r="AM207" s="481"/>
      <c r="AN207" s="480">
        <f t="shared" si="6"/>
        <v>32.369999999999997</v>
      </c>
      <c r="AP207" s="601" t="s">
        <v>469</v>
      </c>
      <c r="AQ207" s="569">
        <v>0.7</v>
      </c>
      <c r="AR207" s="569">
        <v>2</v>
      </c>
      <c r="AS207" s="569"/>
      <c r="AT207" s="598">
        <v>2</v>
      </c>
      <c r="AU207" s="569">
        <f t="shared" si="7"/>
        <v>2.8</v>
      </c>
    </row>
    <row r="208" spans="1:47" ht="13" customHeight="1" x14ac:dyDescent="0.35">
      <c r="A208" s="951"/>
      <c r="B208" s="952"/>
      <c r="C208" s="952"/>
      <c r="D208" s="952"/>
      <c r="E208" s="952"/>
      <c r="F208" s="952"/>
      <c r="G208" s="952"/>
      <c r="H208" s="952"/>
      <c r="I208" s="952"/>
      <c r="J208" s="952"/>
      <c r="K208" s="952"/>
      <c r="L208" s="952"/>
      <c r="M208" s="952"/>
      <c r="N208" s="952"/>
      <c r="O208" s="952"/>
      <c r="P208" s="952"/>
      <c r="Q208" s="952"/>
      <c r="R208" s="952"/>
      <c r="S208" s="952"/>
      <c r="T208" s="952"/>
      <c r="U208" s="952"/>
      <c r="V208" s="952"/>
      <c r="W208" s="952"/>
      <c r="X208" s="952"/>
      <c r="Y208" s="952"/>
      <c r="Z208" s="952"/>
      <c r="AA208" s="952"/>
      <c r="AB208" s="952"/>
      <c r="AC208" s="952"/>
      <c r="AD208" s="952"/>
      <c r="AE208" s="952"/>
      <c r="AF208" s="953"/>
      <c r="AG208" s="946"/>
      <c r="AH208" s="947"/>
      <c r="AI208" s="483" t="s">
        <v>566</v>
      </c>
      <c r="AJ208" s="482"/>
      <c r="AK208" s="481">
        <v>2.6</v>
      </c>
      <c r="AL208" s="481">
        <v>7.5</v>
      </c>
      <c r="AM208" s="481"/>
      <c r="AN208" s="480">
        <f t="shared" si="6"/>
        <v>19.5</v>
      </c>
      <c r="AP208" s="601" t="s">
        <v>490</v>
      </c>
      <c r="AQ208" s="569">
        <v>1.35</v>
      </c>
      <c r="AR208" s="569">
        <v>2</v>
      </c>
      <c r="AS208" s="569"/>
      <c r="AT208" s="598">
        <v>1</v>
      </c>
      <c r="AU208" s="569">
        <f t="shared" si="7"/>
        <v>2.7</v>
      </c>
    </row>
    <row r="209" spans="1:47" ht="13" customHeight="1" x14ac:dyDescent="0.35">
      <c r="A209" s="951"/>
      <c r="B209" s="952"/>
      <c r="C209" s="952"/>
      <c r="D209" s="952"/>
      <c r="E209" s="952"/>
      <c r="F209" s="952"/>
      <c r="G209" s="952"/>
      <c r="H209" s="952"/>
      <c r="I209" s="952"/>
      <c r="J209" s="952"/>
      <c r="K209" s="952"/>
      <c r="L209" s="952"/>
      <c r="M209" s="952"/>
      <c r="N209" s="952"/>
      <c r="O209" s="952"/>
      <c r="P209" s="952"/>
      <c r="Q209" s="952"/>
      <c r="R209" s="952"/>
      <c r="S209" s="952"/>
      <c r="T209" s="952"/>
      <c r="U209" s="952"/>
      <c r="V209" s="952"/>
      <c r="W209" s="952"/>
      <c r="X209" s="952"/>
      <c r="Y209" s="952"/>
      <c r="Z209" s="952"/>
      <c r="AA209" s="952"/>
      <c r="AB209" s="952"/>
      <c r="AC209" s="952"/>
      <c r="AD209" s="952"/>
      <c r="AE209" s="952"/>
      <c r="AF209" s="953"/>
      <c r="AG209" s="946"/>
      <c r="AH209" s="947"/>
      <c r="AI209" s="483" t="s">
        <v>564</v>
      </c>
      <c r="AJ209" s="482"/>
      <c r="AK209" s="481">
        <v>2.6</v>
      </c>
      <c r="AL209" s="481">
        <v>2.35</v>
      </c>
      <c r="AM209" s="481"/>
      <c r="AN209" s="480">
        <f t="shared" si="6"/>
        <v>6.11</v>
      </c>
      <c r="AP209" s="602" t="s">
        <v>569</v>
      </c>
      <c r="AQ209" s="569"/>
      <c r="AR209" s="569"/>
      <c r="AS209" s="569"/>
      <c r="AT209" s="598"/>
      <c r="AU209" s="569"/>
    </row>
    <row r="210" spans="1:47" ht="13" customHeight="1" x14ac:dyDescent="0.35">
      <c r="A210" s="951"/>
      <c r="B210" s="952"/>
      <c r="C210" s="952"/>
      <c r="D210" s="952"/>
      <c r="E210" s="952"/>
      <c r="F210" s="952"/>
      <c r="G210" s="952"/>
      <c r="H210" s="952"/>
      <c r="I210" s="952"/>
      <c r="J210" s="952"/>
      <c r="K210" s="952"/>
      <c r="L210" s="952"/>
      <c r="M210" s="952"/>
      <c r="N210" s="952"/>
      <c r="O210" s="952"/>
      <c r="P210" s="952"/>
      <c r="Q210" s="952"/>
      <c r="R210" s="952"/>
      <c r="S210" s="952"/>
      <c r="T210" s="952"/>
      <c r="U210" s="952"/>
      <c r="V210" s="952"/>
      <c r="W210" s="952"/>
      <c r="X210" s="952"/>
      <c r="Y210" s="952"/>
      <c r="Z210" s="952"/>
      <c r="AA210" s="952"/>
      <c r="AB210" s="952"/>
      <c r="AC210" s="952"/>
      <c r="AD210" s="952"/>
      <c r="AE210" s="952"/>
      <c r="AF210" s="953"/>
      <c r="AG210" s="946"/>
      <c r="AH210" s="947"/>
      <c r="AI210" s="483" t="s">
        <v>563</v>
      </c>
      <c r="AJ210" s="482"/>
      <c r="AK210" s="481">
        <v>2.6</v>
      </c>
      <c r="AL210" s="481">
        <v>18</v>
      </c>
      <c r="AM210" s="481"/>
      <c r="AN210" s="480">
        <f t="shared" si="6"/>
        <v>46.800000000000004</v>
      </c>
      <c r="AP210" s="743" t="s">
        <v>468</v>
      </c>
      <c r="AQ210" s="569">
        <v>0.7</v>
      </c>
      <c r="AR210" s="569">
        <v>1.5</v>
      </c>
      <c r="AS210" s="569"/>
      <c r="AT210" s="598">
        <v>2</v>
      </c>
      <c r="AU210" s="569">
        <f t="shared" ref="AU210:AU212" si="8">AQ210*AR210*AT210</f>
        <v>2.0999999999999996</v>
      </c>
    </row>
    <row r="211" spans="1:47" ht="13" customHeight="1" x14ac:dyDescent="0.35">
      <c r="A211" s="951"/>
      <c r="B211" s="952"/>
      <c r="C211" s="952"/>
      <c r="D211" s="952"/>
      <c r="E211" s="952"/>
      <c r="F211" s="952"/>
      <c r="G211" s="952"/>
      <c r="H211" s="952"/>
      <c r="I211" s="952"/>
      <c r="J211" s="952"/>
      <c r="K211" s="952"/>
      <c r="L211" s="952"/>
      <c r="M211" s="952"/>
      <c r="N211" s="952"/>
      <c r="O211" s="952"/>
      <c r="P211" s="952"/>
      <c r="Q211" s="952"/>
      <c r="R211" s="952"/>
      <c r="S211" s="952"/>
      <c r="T211" s="952"/>
      <c r="U211" s="952"/>
      <c r="V211" s="952"/>
      <c r="W211" s="952"/>
      <c r="X211" s="952"/>
      <c r="Y211" s="952"/>
      <c r="Z211" s="952"/>
      <c r="AA211" s="952"/>
      <c r="AB211" s="952"/>
      <c r="AC211" s="952"/>
      <c r="AD211" s="952"/>
      <c r="AE211" s="952"/>
      <c r="AF211" s="953"/>
      <c r="AG211" s="487"/>
      <c r="AH211" s="486"/>
      <c r="AI211" s="483" t="s">
        <v>562</v>
      </c>
      <c r="AJ211" s="482"/>
      <c r="AK211" s="481">
        <v>2.6</v>
      </c>
      <c r="AL211" s="481">
        <v>23</v>
      </c>
      <c r="AM211" s="481"/>
      <c r="AN211" s="480">
        <f t="shared" si="6"/>
        <v>59.800000000000004</v>
      </c>
      <c r="AP211" s="601" t="s">
        <v>469</v>
      </c>
      <c r="AQ211" s="569">
        <v>0.7</v>
      </c>
      <c r="AR211" s="569">
        <v>2</v>
      </c>
      <c r="AS211" s="569"/>
      <c r="AT211" s="598">
        <v>1</v>
      </c>
      <c r="AU211" s="569">
        <f t="shared" si="8"/>
        <v>1.4</v>
      </c>
    </row>
    <row r="212" spans="1:47" ht="13" customHeight="1" x14ac:dyDescent="0.35">
      <c r="A212" s="951"/>
      <c r="B212" s="952"/>
      <c r="C212" s="952"/>
      <c r="D212" s="952"/>
      <c r="E212" s="952"/>
      <c r="F212" s="952"/>
      <c r="G212" s="952"/>
      <c r="H212" s="952"/>
      <c r="I212" s="952"/>
      <c r="J212" s="952"/>
      <c r="K212" s="952"/>
      <c r="L212" s="952"/>
      <c r="M212" s="952"/>
      <c r="N212" s="952"/>
      <c r="O212" s="952"/>
      <c r="P212" s="952"/>
      <c r="Q212" s="952"/>
      <c r="R212" s="952"/>
      <c r="S212" s="952"/>
      <c r="T212" s="952"/>
      <c r="U212" s="952"/>
      <c r="V212" s="952"/>
      <c r="W212" s="952"/>
      <c r="X212" s="952"/>
      <c r="Y212" s="952"/>
      <c r="Z212" s="952"/>
      <c r="AA212" s="952"/>
      <c r="AB212" s="952"/>
      <c r="AC212" s="952"/>
      <c r="AD212" s="952"/>
      <c r="AE212" s="952"/>
      <c r="AF212" s="953"/>
      <c r="AG212" s="487"/>
      <c r="AH212" s="486"/>
      <c r="AI212" s="483" t="s">
        <v>561</v>
      </c>
      <c r="AJ212" s="482"/>
      <c r="AK212" s="481">
        <v>2.6</v>
      </c>
      <c r="AL212" s="481">
        <v>33.25</v>
      </c>
      <c r="AM212" s="485"/>
      <c r="AN212" s="480">
        <f t="shared" si="6"/>
        <v>86.45</v>
      </c>
      <c r="AP212" s="601" t="s">
        <v>469</v>
      </c>
      <c r="AQ212" s="569">
        <v>1</v>
      </c>
      <c r="AR212" s="569">
        <v>2</v>
      </c>
      <c r="AS212" s="569"/>
      <c r="AT212" s="598">
        <v>1</v>
      </c>
      <c r="AU212" s="569">
        <f t="shared" si="8"/>
        <v>2</v>
      </c>
    </row>
    <row r="213" spans="1:47" ht="13" customHeight="1" x14ac:dyDescent="0.35">
      <c r="A213" s="951"/>
      <c r="B213" s="952"/>
      <c r="C213" s="952"/>
      <c r="D213" s="952"/>
      <c r="E213" s="952"/>
      <c r="F213" s="952"/>
      <c r="G213" s="952"/>
      <c r="H213" s="952"/>
      <c r="I213" s="952"/>
      <c r="J213" s="952"/>
      <c r="K213" s="952"/>
      <c r="L213" s="952"/>
      <c r="M213" s="952"/>
      <c r="N213" s="952"/>
      <c r="O213" s="952"/>
      <c r="P213" s="952"/>
      <c r="Q213" s="952"/>
      <c r="R213" s="952"/>
      <c r="S213" s="952"/>
      <c r="T213" s="952"/>
      <c r="U213" s="952"/>
      <c r="V213" s="952"/>
      <c r="W213" s="952"/>
      <c r="X213" s="952"/>
      <c r="Y213" s="952"/>
      <c r="Z213" s="952"/>
      <c r="AA213" s="952"/>
      <c r="AB213" s="952"/>
      <c r="AC213" s="952"/>
      <c r="AD213" s="952"/>
      <c r="AE213" s="952"/>
      <c r="AF213" s="953"/>
      <c r="AG213" s="487"/>
      <c r="AH213" s="486"/>
      <c r="AI213" s="483" t="s">
        <v>559</v>
      </c>
      <c r="AJ213" s="482"/>
      <c r="AK213" s="481">
        <v>2.6</v>
      </c>
      <c r="AL213" s="481">
        <f>27.38+7.75+3+10.87</f>
        <v>48.999999999999993</v>
      </c>
      <c r="AM213" s="485"/>
      <c r="AN213" s="480">
        <f t="shared" si="6"/>
        <v>127.39999999999999</v>
      </c>
      <c r="AP213" s="602" t="s">
        <v>568</v>
      </c>
      <c r="AQ213" s="569"/>
      <c r="AR213" s="569"/>
      <c r="AS213" s="569"/>
      <c r="AT213" s="598"/>
      <c r="AU213" s="569"/>
    </row>
    <row r="214" spans="1:47" ht="13" customHeight="1" x14ac:dyDescent="0.35">
      <c r="A214" s="951"/>
      <c r="B214" s="952"/>
      <c r="C214" s="952"/>
      <c r="D214" s="952"/>
      <c r="E214" s="952"/>
      <c r="F214" s="952"/>
      <c r="G214" s="952"/>
      <c r="H214" s="952"/>
      <c r="I214" s="952"/>
      <c r="J214" s="952"/>
      <c r="K214" s="952"/>
      <c r="L214" s="952"/>
      <c r="M214" s="952"/>
      <c r="N214" s="952"/>
      <c r="O214" s="952"/>
      <c r="P214" s="952"/>
      <c r="Q214" s="952"/>
      <c r="R214" s="952"/>
      <c r="S214" s="952"/>
      <c r="T214" s="952"/>
      <c r="U214" s="952"/>
      <c r="V214" s="952"/>
      <c r="W214" s="952"/>
      <c r="X214" s="952"/>
      <c r="Y214" s="952"/>
      <c r="Z214" s="952"/>
      <c r="AA214" s="952"/>
      <c r="AB214" s="952"/>
      <c r="AC214" s="952"/>
      <c r="AD214" s="952"/>
      <c r="AE214" s="952"/>
      <c r="AF214" s="953"/>
      <c r="AG214" s="1035" t="s">
        <v>571</v>
      </c>
      <c r="AH214" s="1036"/>
      <c r="AI214" s="1036"/>
      <c r="AJ214" s="1037"/>
      <c r="AK214" s="482"/>
      <c r="AL214" s="481"/>
      <c r="AM214" s="485"/>
      <c r="AN214" s="480"/>
      <c r="AP214" s="743" t="s">
        <v>468</v>
      </c>
      <c r="AQ214" s="569">
        <v>0.7</v>
      </c>
      <c r="AR214" s="569">
        <v>1.55</v>
      </c>
      <c r="AS214" s="569"/>
      <c r="AT214" s="598">
        <v>2</v>
      </c>
      <c r="AU214" s="569">
        <f t="shared" ref="AU214:AU215" si="9">AQ214*AR214*AT214</f>
        <v>2.17</v>
      </c>
    </row>
    <row r="215" spans="1:47" ht="13" customHeight="1" x14ac:dyDescent="0.35">
      <c r="A215" s="951"/>
      <c r="B215" s="952"/>
      <c r="C215" s="952"/>
      <c r="D215" s="952"/>
      <c r="E215" s="952"/>
      <c r="F215" s="952"/>
      <c r="G215" s="952"/>
      <c r="H215" s="952"/>
      <c r="I215" s="952"/>
      <c r="J215" s="952"/>
      <c r="K215" s="952"/>
      <c r="L215" s="952"/>
      <c r="M215" s="952"/>
      <c r="N215" s="952"/>
      <c r="O215" s="952"/>
      <c r="P215" s="952"/>
      <c r="Q215" s="952"/>
      <c r="R215" s="952"/>
      <c r="S215" s="952"/>
      <c r="T215" s="952"/>
      <c r="U215" s="952"/>
      <c r="V215" s="952"/>
      <c r="W215" s="952"/>
      <c r="X215" s="952"/>
      <c r="Y215" s="952"/>
      <c r="Z215" s="952"/>
      <c r="AA215" s="952"/>
      <c r="AB215" s="952"/>
      <c r="AC215" s="952"/>
      <c r="AD215" s="952"/>
      <c r="AE215" s="952"/>
      <c r="AF215" s="953"/>
      <c r="AG215" s="487"/>
      <c r="AH215" s="486"/>
      <c r="AI215" s="483" t="s">
        <v>570</v>
      </c>
      <c r="AJ215" s="482"/>
      <c r="AK215" s="482">
        <v>2.8</v>
      </c>
      <c r="AL215" s="481">
        <v>14.75</v>
      </c>
      <c r="AM215" s="485"/>
      <c r="AN215" s="480">
        <f>AK215*AL215</f>
        <v>41.3</v>
      </c>
      <c r="AP215" s="601" t="s">
        <v>469</v>
      </c>
      <c r="AQ215" s="569">
        <v>0.7</v>
      </c>
      <c r="AR215" s="569">
        <v>2</v>
      </c>
      <c r="AS215" s="569"/>
      <c r="AT215" s="598">
        <v>1</v>
      </c>
      <c r="AU215" s="569">
        <f t="shared" si="9"/>
        <v>1.4</v>
      </c>
    </row>
    <row r="216" spans="1:47" ht="13" customHeight="1" x14ac:dyDescent="0.35">
      <c r="A216" s="951"/>
      <c r="B216" s="952"/>
      <c r="C216" s="952"/>
      <c r="D216" s="952"/>
      <c r="E216" s="952"/>
      <c r="F216" s="952"/>
      <c r="G216" s="952"/>
      <c r="H216" s="952"/>
      <c r="I216" s="952"/>
      <c r="J216" s="952"/>
      <c r="K216" s="952"/>
      <c r="L216" s="952"/>
      <c r="M216" s="952"/>
      <c r="N216" s="952"/>
      <c r="O216" s="952"/>
      <c r="P216" s="952"/>
      <c r="Q216" s="952"/>
      <c r="R216" s="952"/>
      <c r="S216" s="952"/>
      <c r="T216" s="952"/>
      <c r="U216" s="952"/>
      <c r="V216" s="952"/>
      <c r="W216" s="952"/>
      <c r="X216" s="952"/>
      <c r="Y216" s="952"/>
      <c r="Z216" s="952"/>
      <c r="AA216" s="952"/>
      <c r="AB216" s="952"/>
      <c r="AC216" s="952"/>
      <c r="AD216" s="952"/>
      <c r="AE216" s="952"/>
      <c r="AF216" s="953"/>
      <c r="AG216" s="487"/>
      <c r="AH216" s="486"/>
      <c r="AI216" s="483" t="s">
        <v>572</v>
      </c>
      <c r="AJ216" s="482"/>
      <c r="AK216" s="482">
        <v>2.8</v>
      </c>
      <c r="AL216" s="481">
        <f>10.87+31.62</f>
        <v>42.49</v>
      </c>
      <c r="AM216" s="485"/>
      <c r="AN216" s="480">
        <f>AK216*AL216</f>
        <v>118.97199999999999</v>
      </c>
      <c r="AP216" s="569" t="s">
        <v>486</v>
      </c>
      <c r="AQ216" s="569"/>
      <c r="AR216" s="569"/>
      <c r="AS216" s="569"/>
      <c r="AT216" s="598"/>
      <c r="AU216" s="569"/>
    </row>
    <row r="217" spans="1:47" ht="13" customHeight="1" x14ac:dyDescent="0.35">
      <c r="A217" s="951"/>
      <c r="B217" s="952"/>
      <c r="C217" s="952"/>
      <c r="D217" s="952"/>
      <c r="E217" s="952"/>
      <c r="F217" s="952"/>
      <c r="G217" s="952"/>
      <c r="H217" s="952"/>
      <c r="I217" s="952"/>
      <c r="J217" s="952"/>
      <c r="K217" s="952"/>
      <c r="L217" s="952"/>
      <c r="M217" s="952"/>
      <c r="N217" s="952"/>
      <c r="O217" s="952"/>
      <c r="P217" s="952"/>
      <c r="Q217" s="952"/>
      <c r="R217" s="952"/>
      <c r="S217" s="952"/>
      <c r="T217" s="952"/>
      <c r="U217" s="952"/>
      <c r="V217" s="952"/>
      <c r="W217" s="952"/>
      <c r="X217" s="952"/>
      <c r="Y217" s="952"/>
      <c r="Z217" s="952"/>
      <c r="AA217" s="952"/>
      <c r="AB217" s="952"/>
      <c r="AC217" s="952"/>
      <c r="AD217" s="952"/>
      <c r="AE217" s="952"/>
      <c r="AF217" s="953"/>
      <c r="AG217" s="487"/>
      <c r="AH217" s="486"/>
      <c r="AI217" s="483" t="s">
        <v>573</v>
      </c>
      <c r="AJ217" s="482"/>
      <c r="AK217" s="482">
        <v>2.8</v>
      </c>
      <c r="AL217" s="481">
        <v>17.850000000000001</v>
      </c>
      <c r="AM217" s="485"/>
      <c r="AN217" s="480">
        <f>AK217*AL217</f>
        <v>49.980000000000004</v>
      </c>
      <c r="AP217" s="743" t="s">
        <v>468</v>
      </c>
      <c r="AQ217" s="569">
        <v>0.7</v>
      </c>
      <c r="AR217" s="569">
        <v>3</v>
      </c>
      <c r="AS217" s="569"/>
      <c r="AT217" s="598">
        <v>1</v>
      </c>
      <c r="AU217" s="569">
        <f t="shared" ref="AU217:AU218" si="10">AQ217*AR217*AT217</f>
        <v>2.0999999999999996</v>
      </c>
    </row>
    <row r="218" spans="1:47" ht="13" customHeight="1" x14ac:dyDescent="0.35">
      <c r="A218" s="951"/>
      <c r="B218" s="952"/>
      <c r="C218" s="952"/>
      <c r="D218" s="952"/>
      <c r="E218" s="952"/>
      <c r="F218" s="952"/>
      <c r="G218" s="952"/>
      <c r="H218" s="952"/>
      <c r="I218" s="952"/>
      <c r="J218" s="952"/>
      <c r="K218" s="952"/>
      <c r="L218" s="952"/>
      <c r="M218" s="952"/>
      <c r="N218" s="952"/>
      <c r="O218" s="952"/>
      <c r="P218" s="952"/>
      <c r="Q218" s="952"/>
      <c r="R218" s="952"/>
      <c r="S218" s="952"/>
      <c r="T218" s="952"/>
      <c r="U218" s="952"/>
      <c r="V218" s="952"/>
      <c r="W218" s="952"/>
      <c r="X218" s="952"/>
      <c r="Y218" s="952"/>
      <c r="Z218" s="952"/>
      <c r="AA218" s="952"/>
      <c r="AB218" s="952"/>
      <c r="AC218" s="952"/>
      <c r="AD218" s="952"/>
      <c r="AE218" s="952"/>
      <c r="AF218" s="953"/>
      <c r="AG218" s="487"/>
      <c r="AH218" s="486"/>
      <c r="AI218" s="483" t="s">
        <v>574</v>
      </c>
      <c r="AJ218" s="482"/>
      <c r="AK218" s="482">
        <v>2.8</v>
      </c>
      <c r="AL218" s="481">
        <v>21.2</v>
      </c>
      <c r="AM218" s="485"/>
      <c r="AN218" s="480">
        <f>AK218*AL218</f>
        <v>59.359999999999992</v>
      </c>
      <c r="AP218" s="601" t="s">
        <v>469</v>
      </c>
      <c r="AQ218" s="569">
        <v>0.8</v>
      </c>
      <c r="AR218" s="569">
        <v>2</v>
      </c>
      <c r="AS218" s="569"/>
      <c r="AT218" s="598">
        <v>2</v>
      </c>
      <c r="AU218" s="569">
        <f t="shared" si="10"/>
        <v>3.2</v>
      </c>
    </row>
    <row r="219" spans="1:47" ht="13" customHeight="1" x14ac:dyDescent="0.35">
      <c r="A219" s="951"/>
      <c r="B219" s="952"/>
      <c r="C219" s="952"/>
      <c r="D219" s="952"/>
      <c r="E219" s="952"/>
      <c r="F219" s="952"/>
      <c r="G219" s="952"/>
      <c r="H219" s="952"/>
      <c r="I219" s="952"/>
      <c r="J219" s="952"/>
      <c r="K219" s="952"/>
      <c r="L219" s="952"/>
      <c r="M219" s="952"/>
      <c r="N219" s="952"/>
      <c r="O219" s="952"/>
      <c r="P219" s="952"/>
      <c r="Q219" s="952"/>
      <c r="R219" s="952"/>
      <c r="S219" s="952"/>
      <c r="T219" s="952"/>
      <c r="U219" s="952"/>
      <c r="V219" s="952"/>
      <c r="W219" s="952"/>
      <c r="X219" s="952"/>
      <c r="Y219" s="952"/>
      <c r="Z219" s="952"/>
      <c r="AA219" s="952"/>
      <c r="AB219" s="952"/>
      <c r="AC219" s="952"/>
      <c r="AD219" s="952"/>
      <c r="AE219" s="952"/>
      <c r="AF219" s="953"/>
      <c r="AG219" s="487"/>
      <c r="AH219" s="486"/>
      <c r="AI219" s="483" t="s">
        <v>575</v>
      </c>
      <c r="AJ219" s="482"/>
      <c r="AK219" s="482">
        <v>2.8</v>
      </c>
      <c r="AL219" s="481">
        <v>7.8</v>
      </c>
      <c r="AM219" s="485"/>
      <c r="AN219" s="480">
        <f>AK219*AL219</f>
        <v>21.84</v>
      </c>
      <c r="AP219" s="569" t="s">
        <v>566</v>
      </c>
      <c r="AQ219" s="569"/>
      <c r="AR219" s="569"/>
      <c r="AS219" s="569"/>
      <c r="AT219" s="598"/>
      <c r="AU219" s="569"/>
    </row>
    <row r="220" spans="1:47" ht="13" customHeight="1" x14ac:dyDescent="0.35">
      <c r="A220" s="951"/>
      <c r="B220" s="952"/>
      <c r="C220" s="952"/>
      <c r="D220" s="952"/>
      <c r="E220" s="952"/>
      <c r="F220" s="952"/>
      <c r="G220" s="952"/>
      <c r="H220" s="952"/>
      <c r="I220" s="952"/>
      <c r="J220" s="952"/>
      <c r="K220" s="952"/>
      <c r="L220" s="952"/>
      <c r="M220" s="952"/>
      <c r="N220" s="952"/>
      <c r="O220" s="952"/>
      <c r="P220" s="952"/>
      <c r="Q220" s="952"/>
      <c r="R220" s="952"/>
      <c r="S220" s="952"/>
      <c r="T220" s="952"/>
      <c r="U220" s="952"/>
      <c r="V220" s="952"/>
      <c r="W220" s="952"/>
      <c r="X220" s="952"/>
      <c r="Y220" s="952"/>
      <c r="Z220" s="952"/>
      <c r="AA220" s="952"/>
      <c r="AB220" s="952"/>
      <c r="AC220" s="952"/>
      <c r="AD220" s="952"/>
      <c r="AE220" s="952"/>
      <c r="AF220" s="953"/>
      <c r="AG220" s="487"/>
      <c r="AH220" s="486"/>
      <c r="AI220" s="484" t="s">
        <v>650</v>
      </c>
      <c r="AJ220" s="482"/>
      <c r="AK220" s="482"/>
      <c r="AL220" s="481"/>
      <c r="AM220" s="485"/>
      <c r="AN220" s="480"/>
      <c r="AP220" s="743" t="s">
        <v>468</v>
      </c>
      <c r="AQ220" s="569">
        <v>0.7</v>
      </c>
      <c r="AR220" s="569">
        <v>1.27</v>
      </c>
      <c r="AS220" s="569"/>
      <c r="AT220" s="598">
        <v>1</v>
      </c>
      <c r="AU220" s="569">
        <f t="shared" ref="AU220:AU221" si="11">AQ220*AR220*AT220</f>
        <v>0.8889999999999999</v>
      </c>
    </row>
    <row r="221" spans="1:47" ht="13" customHeight="1" x14ac:dyDescent="0.35">
      <c r="A221" s="951"/>
      <c r="B221" s="952"/>
      <c r="C221" s="952"/>
      <c r="D221" s="952"/>
      <c r="E221" s="952"/>
      <c r="F221" s="952"/>
      <c r="G221" s="952"/>
      <c r="H221" s="952"/>
      <c r="I221" s="952"/>
      <c r="J221" s="952"/>
      <c r="K221" s="952"/>
      <c r="L221" s="952"/>
      <c r="M221" s="952"/>
      <c r="N221" s="952"/>
      <c r="O221" s="952"/>
      <c r="P221" s="952"/>
      <c r="Q221" s="952"/>
      <c r="R221" s="952"/>
      <c r="S221" s="952"/>
      <c r="T221" s="952"/>
      <c r="U221" s="952"/>
      <c r="V221" s="952"/>
      <c r="W221" s="952"/>
      <c r="X221" s="952"/>
      <c r="Y221" s="952"/>
      <c r="Z221" s="952"/>
      <c r="AA221" s="952"/>
      <c r="AB221" s="952"/>
      <c r="AC221" s="952"/>
      <c r="AD221" s="952"/>
      <c r="AE221" s="952"/>
      <c r="AF221" s="953"/>
      <c r="AG221" s="487"/>
      <c r="AH221" s="486"/>
      <c r="AI221" s="483" t="s">
        <v>578</v>
      </c>
      <c r="AJ221" s="482"/>
      <c r="AK221" s="482">
        <v>0.8</v>
      </c>
      <c r="AL221" s="481">
        <f>(1.48*2)+(1.6*2)</f>
        <v>6.16</v>
      </c>
      <c r="AM221" s="485"/>
      <c r="AN221" s="480">
        <f>AK221*AL221</f>
        <v>4.9280000000000008</v>
      </c>
      <c r="AP221" s="601" t="s">
        <v>469</v>
      </c>
      <c r="AQ221" s="569">
        <v>0.7</v>
      </c>
      <c r="AR221" s="569">
        <v>2</v>
      </c>
      <c r="AS221" s="569"/>
      <c r="AT221" s="598">
        <v>1</v>
      </c>
      <c r="AU221" s="569">
        <f t="shared" si="11"/>
        <v>1.4</v>
      </c>
    </row>
    <row r="222" spans="1:47" ht="13" customHeight="1" x14ac:dyDescent="0.35">
      <c r="A222" s="951"/>
      <c r="B222" s="952"/>
      <c r="C222" s="952"/>
      <c r="D222" s="952"/>
      <c r="E222" s="952"/>
      <c r="F222" s="952"/>
      <c r="G222" s="952"/>
      <c r="H222" s="952"/>
      <c r="I222" s="952"/>
      <c r="J222" s="952"/>
      <c r="K222" s="952"/>
      <c r="L222" s="952"/>
      <c r="M222" s="952"/>
      <c r="N222" s="952"/>
      <c r="O222" s="952"/>
      <c r="P222" s="952"/>
      <c r="Q222" s="952"/>
      <c r="R222" s="952"/>
      <c r="S222" s="952"/>
      <c r="T222" s="952"/>
      <c r="U222" s="952"/>
      <c r="V222" s="952"/>
      <c r="W222" s="952"/>
      <c r="X222" s="952"/>
      <c r="Y222" s="952"/>
      <c r="Z222" s="952"/>
      <c r="AA222" s="952"/>
      <c r="AB222" s="952"/>
      <c r="AC222" s="952"/>
      <c r="AD222" s="952"/>
      <c r="AE222" s="952"/>
      <c r="AF222" s="953"/>
      <c r="AG222" s="487"/>
      <c r="AH222" s="486"/>
      <c r="AI222" s="483" t="s">
        <v>632</v>
      </c>
      <c r="AJ222" s="482">
        <v>1.48</v>
      </c>
      <c r="AK222" s="482"/>
      <c r="AL222" s="481">
        <v>1.6</v>
      </c>
      <c r="AM222" s="485"/>
      <c r="AN222" s="480">
        <f>AJ222*AL222</f>
        <v>2.3679999999999999</v>
      </c>
      <c r="AP222" s="569" t="s">
        <v>564</v>
      </c>
      <c r="AQ222" s="569"/>
      <c r="AR222" s="569"/>
      <c r="AS222" s="569"/>
      <c r="AT222" s="598"/>
      <c r="AU222" s="569"/>
    </row>
    <row r="223" spans="1:47" ht="13" customHeight="1" x14ac:dyDescent="0.35">
      <c r="A223" s="951"/>
      <c r="B223" s="952"/>
      <c r="C223" s="952"/>
      <c r="D223" s="952"/>
      <c r="E223" s="952"/>
      <c r="F223" s="952"/>
      <c r="G223" s="952"/>
      <c r="H223" s="952"/>
      <c r="I223" s="952"/>
      <c r="J223" s="952"/>
      <c r="K223" s="952"/>
      <c r="L223" s="952"/>
      <c r="M223" s="952"/>
      <c r="N223" s="952"/>
      <c r="O223" s="952"/>
      <c r="P223" s="952"/>
      <c r="Q223" s="952"/>
      <c r="R223" s="952"/>
      <c r="S223" s="952"/>
      <c r="T223" s="952"/>
      <c r="U223" s="952"/>
      <c r="V223" s="952"/>
      <c r="W223" s="952"/>
      <c r="X223" s="952"/>
      <c r="Y223" s="952"/>
      <c r="Z223" s="952"/>
      <c r="AA223" s="952"/>
      <c r="AB223" s="952"/>
      <c r="AC223" s="952"/>
      <c r="AD223" s="952"/>
      <c r="AE223" s="952"/>
      <c r="AF223" s="953"/>
      <c r="AG223" s="487"/>
      <c r="AH223" s="486"/>
      <c r="AI223" s="483" t="s">
        <v>577</v>
      </c>
      <c r="AJ223" s="482"/>
      <c r="AK223" s="482">
        <v>0.8</v>
      </c>
      <c r="AL223" s="481">
        <f>(1.48*2)+(1.6*2)</f>
        <v>6.16</v>
      </c>
      <c r="AM223" s="485"/>
      <c r="AN223" s="480">
        <f>AK223*AL223</f>
        <v>4.9280000000000008</v>
      </c>
      <c r="AP223" s="601" t="s">
        <v>469</v>
      </c>
      <c r="AQ223" s="569">
        <v>0.7</v>
      </c>
      <c r="AR223" s="569">
        <v>2</v>
      </c>
      <c r="AS223" s="569"/>
      <c r="AT223" s="598">
        <v>1</v>
      </c>
      <c r="AU223" s="569">
        <f t="shared" ref="AU223" si="12">AQ223*AR223*AT223</f>
        <v>1.4</v>
      </c>
    </row>
    <row r="224" spans="1:47" ht="13" customHeight="1" x14ac:dyDescent="0.35">
      <c r="A224" s="951"/>
      <c r="B224" s="952"/>
      <c r="C224" s="952"/>
      <c r="D224" s="952"/>
      <c r="E224" s="952"/>
      <c r="F224" s="952"/>
      <c r="G224" s="952"/>
      <c r="H224" s="952"/>
      <c r="I224" s="952"/>
      <c r="J224" s="952"/>
      <c r="K224" s="952"/>
      <c r="L224" s="952"/>
      <c r="M224" s="952"/>
      <c r="N224" s="952"/>
      <c r="O224" s="952"/>
      <c r="P224" s="952"/>
      <c r="Q224" s="952"/>
      <c r="R224" s="952"/>
      <c r="S224" s="952"/>
      <c r="T224" s="952"/>
      <c r="U224" s="952"/>
      <c r="V224" s="952"/>
      <c r="W224" s="952"/>
      <c r="X224" s="952"/>
      <c r="Y224" s="952"/>
      <c r="Z224" s="952"/>
      <c r="AA224" s="952"/>
      <c r="AB224" s="952"/>
      <c r="AC224" s="952"/>
      <c r="AD224" s="952"/>
      <c r="AE224" s="952"/>
      <c r="AF224" s="953"/>
      <c r="AG224" s="487"/>
      <c r="AH224" s="486"/>
      <c r="AI224" s="483" t="s">
        <v>634</v>
      </c>
      <c r="AJ224" s="482">
        <v>1.48</v>
      </c>
      <c r="AK224" s="482"/>
      <c r="AL224" s="481">
        <v>1.6</v>
      </c>
      <c r="AM224" s="485"/>
      <c r="AN224" s="480">
        <f>AJ224*AL224</f>
        <v>2.3679999999999999</v>
      </c>
      <c r="AP224" s="569" t="s">
        <v>487</v>
      </c>
      <c r="AQ224" s="569"/>
      <c r="AR224" s="569"/>
      <c r="AS224" s="569"/>
      <c r="AT224" s="598"/>
      <c r="AU224" s="569"/>
    </row>
    <row r="225" spans="1:47" ht="13" customHeight="1" x14ac:dyDescent="0.35">
      <c r="A225" s="951"/>
      <c r="B225" s="952"/>
      <c r="C225" s="952"/>
      <c r="D225" s="952"/>
      <c r="E225" s="952"/>
      <c r="F225" s="952"/>
      <c r="G225" s="952"/>
      <c r="H225" s="952"/>
      <c r="I225" s="952"/>
      <c r="J225" s="952"/>
      <c r="K225" s="952"/>
      <c r="L225" s="952"/>
      <c r="M225" s="952"/>
      <c r="N225" s="952"/>
      <c r="O225" s="952"/>
      <c r="P225" s="952"/>
      <c r="Q225" s="952"/>
      <c r="R225" s="952"/>
      <c r="S225" s="952"/>
      <c r="T225" s="952"/>
      <c r="U225" s="952"/>
      <c r="V225" s="952"/>
      <c r="W225" s="952"/>
      <c r="X225" s="952"/>
      <c r="Y225" s="952"/>
      <c r="Z225" s="952"/>
      <c r="AA225" s="952"/>
      <c r="AB225" s="952"/>
      <c r="AC225" s="952"/>
      <c r="AD225" s="952"/>
      <c r="AE225" s="952"/>
      <c r="AF225" s="953"/>
      <c r="AG225" s="487"/>
      <c r="AH225" s="486"/>
      <c r="AI225" s="483" t="s">
        <v>579</v>
      </c>
      <c r="AJ225" s="482"/>
      <c r="AK225" s="482">
        <v>0.8</v>
      </c>
      <c r="AL225" s="481">
        <f>(2*2)+(1.4*2)</f>
        <v>6.8</v>
      </c>
      <c r="AM225" s="485"/>
      <c r="AN225" s="480">
        <f>AK225*AL225</f>
        <v>5.44</v>
      </c>
      <c r="AP225" s="743" t="s">
        <v>468</v>
      </c>
      <c r="AQ225" s="569">
        <v>0.7</v>
      </c>
      <c r="AR225" s="569">
        <v>1.2</v>
      </c>
      <c r="AS225" s="569"/>
      <c r="AT225" s="598">
        <v>2</v>
      </c>
      <c r="AU225" s="569">
        <f t="shared" ref="AU225:AU226" si="13">AQ225*AR225*AT225</f>
        <v>1.68</v>
      </c>
    </row>
    <row r="226" spans="1:47" ht="13" customHeight="1" x14ac:dyDescent="0.35">
      <c r="A226" s="951"/>
      <c r="B226" s="952"/>
      <c r="C226" s="952"/>
      <c r="D226" s="952"/>
      <c r="E226" s="952"/>
      <c r="F226" s="952"/>
      <c r="G226" s="952"/>
      <c r="H226" s="952"/>
      <c r="I226" s="952"/>
      <c r="J226" s="952"/>
      <c r="K226" s="952"/>
      <c r="L226" s="952"/>
      <c r="M226" s="952"/>
      <c r="N226" s="952"/>
      <c r="O226" s="952"/>
      <c r="P226" s="952"/>
      <c r="Q226" s="952"/>
      <c r="R226" s="952"/>
      <c r="S226" s="952"/>
      <c r="T226" s="952"/>
      <c r="U226" s="952"/>
      <c r="V226" s="952"/>
      <c r="W226" s="952"/>
      <c r="X226" s="952"/>
      <c r="Y226" s="952"/>
      <c r="Z226" s="952"/>
      <c r="AA226" s="952"/>
      <c r="AB226" s="952"/>
      <c r="AC226" s="952"/>
      <c r="AD226" s="952"/>
      <c r="AE226" s="952"/>
      <c r="AF226" s="953"/>
      <c r="AG226" s="487"/>
      <c r="AH226" s="486"/>
      <c r="AI226" s="483" t="s">
        <v>635</v>
      </c>
      <c r="AJ226" s="482">
        <v>1.4</v>
      </c>
      <c r="AK226" s="482"/>
      <c r="AL226" s="481">
        <v>2.2000000000000002</v>
      </c>
      <c r="AM226" s="485"/>
      <c r="AN226" s="480">
        <f>AJ226*AL226</f>
        <v>3.08</v>
      </c>
      <c r="AP226" s="601" t="s">
        <v>490</v>
      </c>
      <c r="AQ226" s="569">
        <v>1.4</v>
      </c>
      <c r="AR226" s="569">
        <v>2</v>
      </c>
      <c r="AS226" s="569"/>
      <c r="AT226" s="598">
        <v>1</v>
      </c>
      <c r="AU226" s="569">
        <f t="shared" si="13"/>
        <v>2.8</v>
      </c>
    </row>
    <row r="227" spans="1:47" ht="13" customHeight="1" x14ac:dyDescent="0.35">
      <c r="A227" s="951"/>
      <c r="B227" s="952"/>
      <c r="C227" s="952"/>
      <c r="D227" s="952"/>
      <c r="E227" s="952"/>
      <c r="F227" s="952"/>
      <c r="G227" s="952"/>
      <c r="H227" s="952"/>
      <c r="I227" s="952"/>
      <c r="J227" s="952"/>
      <c r="K227" s="952"/>
      <c r="L227" s="952"/>
      <c r="M227" s="952"/>
      <c r="N227" s="952"/>
      <c r="O227" s="952"/>
      <c r="P227" s="952"/>
      <c r="Q227" s="952"/>
      <c r="R227" s="952"/>
      <c r="S227" s="952"/>
      <c r="T227" s="952"/>
      <c r="U227" s="952"/>
      <c r="V227" s="952"/>
      <c r="W227" s="952"/>
      <c r="X227" s="952"/>
      <c r="Y227" s="952"/>
      <c r="Z227" s="952"/>
      <c r="AA227" s="952"/>
      <c r="AB227" s="952"/>
      <c r="AC227" s="952"/>
      <c r="AD227" s="952"/>
      <c r="AE227" s="952"/>
      <c r="AF227" s="953"/>
      <c r="AG227" s="487"/>
      <c r="AH227" s="486"/>
      <c r="AI227" s="483" t="s">
        <v>580</v>
      </c>
      <c r="AJ227" s="482"/>
      <c r="AK227" s="482">
        <v>0.8</v>
      </c>
      <c r="AL227" s="481">
        <f>(2*2)+(1.4*2)</f>
        <v>6.8</v>
      </c>
      <c r="AM227" s="485"/>
      <c r="AN227" s="480">
        <f>AK227*AL227</f>
        <v>5.44</v>
      </c>
      <c r="AP227" s="602" t="s">
        <v>653</v>
      </c>
      <c r="AQ227" s="569"/>
      <c r="AR227" s="569"/>
      <c r="AS227" s="569"/>
      <c r="AT227" s="598"/>
      <c r="AU227" s="569"/>
    </row>
    <row r="228" spans="1:47" ht="13" customHeight="1" x14ac:dyDescent="0.35">
      <c r="A228" s="951"/>
      <c r="B228" s="952"/>
      <c r="C228" s="952"/>
      <c r="D228" s="952"/>
      <c r="E228" s="952"/>
      <c r="F228" s="952"/>
      <c r="G228" s="952"/>
      <c r="H228" s="952"/>
      <c r="I228" s="952"/>
      <c r="J228" s="952"/>
      <c r="K228" s="952"/>
      <c r="L228" s="952"/>
      <c r="M228" s="952"/>
      <c r="N228" s="952"/>
      <c r="O228" s="952"/>
      <c r="P228" s="952"/>
      <c r="Q228" s="952"/>
      <c r="R228" s="952"/>
      <c r="S228" s="952"/>
      <c r="T228" s="952"/>
      <c r="U228" s="952"/>
      <c r="V228" s="952"/>
      <c r="W228" s="952"/>
      <c r="X228" s="952"/>
      <c r="Y228" s="952"/>
      <c r="Z228" s="952"/>
      <c r="AA228" s="952"/>
      <c r="AB228" s="952"/>
      <c r="AC228" s="952"/>
      <c r="AD228" s="952"/>
      <c r="AE228" s="952"/>
      <c r="AF228" s="953"/>
      <c r="AG228" s="487"/>
      <c r="AH228" s="486"/>
      <c r="AI228" s="483" t="s">
        <v>636</v>
      </c>
      <c r="AJ228" s="482">
        <v>1.4</v>
      </c>
      <c r="AK228" s="482"/>
      <c r="AL228" s="481">
        <v>2.2000000000000002</v>
      </c>
      <c r="AM228" s="485"/>
      <c r="AN228" s="480">
        <f>AJ228*AL228</f>
        <v>3.08</v>
      </c>
      <c r="AP228" s="601" t="s">
        <v>468</v>
      </c>
      <c r="AQ228" s="569">
        <v>1.2</v>
      </c>
      <c r="AR228" s="569">
        <v>1.4</v>
      </c>
      <c r="AS228" s="569"/>
      <c r="AT228" s="598">
        <v>2</v>
      </c>
      <c r="AU228" s="569">
        <f t="shared" ref="AU228:AU229" si="14">AQ228*AR228*AT228</f>
        <v>3.36</v>
      </c>
    </row>
    <row r="229" spans="1:47" ht="13" customHeight="1" x14ac:dyDescent="0.35">
      <c r="A229" s="951"/>
      <c r="B229" s="952"/>
      <c r="C229" s="952"/>
      <c r="D229" s="952"/>
      <c r="E229" s="952"/>
      <c r="F229" s="952"/>
      <c r="G229" s="952"/>
      <c r="H229" s="952"/>
      <c r="I229" s="952"/>
      <c r="J229" s="952"/>
      <c r="K229" s="952"/>
      <c r="L229" s="952"/>
      <c r="M229" s="952"/>
      <c r="N229" s="952"/>
      <c r="O229" s="952"/>
      <c r="P229" s="952"/>
      <c r="Q229" s="952"/>
      <c r="R229" s="952"/>
      <c r="S229" s="952"/>
      <c r="T229" s="952"/>
      <c r="U229" s="952"/>
      <c r="V229" s="952"/>
      <c r="W229" s="952"/>
      <c r="X229" s="952"/>
      <c r="Y229" s="952"/>
      <c r="Z229" s="952"/>
      <c r="AA229" s="952"/>
      <c r="AB229" s="952"/>
      <c r="AC229" s="952"/>
      <c r="AD229" s="952"/>
      <c r="AE229" s="952"/>
      <c r="AF229" s="953"/>
      <c r="AG229" s="487"/>
      <c r="AH229" s="486"/>
      <c r="AI229" s="483" t="s">
        <v>581</v>
      </c>
      <c r="AJ229" s="482"/>
      <c r="AK229" s="482">
        <v>0.8</v>
      </c>
      <c r="AL229" s="481">
        <f>(2.03*2)+(1.2*2)</f>
        <v>6.4599999999999991</v>
      </c>
      <c r="AM229" s="485"/>
      <c r="AN229" s="480">
        <f>AK229*AL229</f>
        <v>5.1679999999999993</v>
      </c>
      <c r="AP229" s="601" t="s">
        <v>469</v>
      </c>
      <c r="AQ229" s="569">
        <v>0.8</v>
      </c>
      <c r="AR229" s="569">
        <v>2</v>
      </c>
      <c r="AS229" s="569"/>
      <c r="AT229" s="598">
        <v>2</v>
      </c>
      <c r="AU229" s="569">
        <f t="shared" si="14"/>
        <v>3.2</v>
      </c>
    </row>
    <row r="230" spans="1:47" ht="13" customHeight="1" x14ac:dyDescent="0.35">
      <c r="A230" s="951"/>
      <c r="B230" s="952"/>
      <c r="C230" s="952"/>
      <c r="D230" s="952"/>
      <c r="E230" s="952"/>
      <c r="F230" s="952"/>
      <c r="G230" s="952"/>
      <c r="H230" s="952"/>
      <c r="I230" s="952"/>
      <c r="J230" s="952"/>
      <c r="K230" s="952"/>
      <c r="L230" s="952"/>
      <c r="M230" s="952"/>
      <c r="N230" s="952"/>
      <c r="O230" s="952"/>
      <c r="P230" s="952"/>
      <c r="Q230" s="952"/>
      <c r="R230" s="952"/>
      <c r="S230" s="952"/>
      <c r="T230" s="952"/>
      <c r="U230" s="952"/>
      <c r="V230" s="952"/>
      <c r="W230" s="952"/>
      <c r="X230" s="952"/>
      <c r="Y230" s="952"/>
      <c r="Z230" s="952"/>
      <c r="AA230" s="952"/>
      <c r="AB230" s="952"/>
      <c r="AC230" s="952"/>
      <c r="AD230" s="952"/>
      <c r="AE230" s="952"/>
      <c r="AF230" s="953"/>
      <c r="AG230" s="487"/>
      <c r="AH230" s="486"/>
      <c r="AI230" s="483" t="s">
        <v>637</v>
      </c>
      <c r="AJ230" s="482">
        <v>1.2</v>
      </c>
      <c r="AK230" s="482"/>
      <c r="AL230" s="481">
        <v>2</v>
      </c>
      <c r="AM230" s="485"/>
      <c r="AN230" s="480">
        <f>AJ230*AL230</f>
        <v>2.4</v>
      </c>
      <c r="AP230" s="602" t="s">
        <v>654</v>
      </c>
      <c r="AQ230" s="569"/>
      <c r="AR230" s="569"/>
      <c r="AS230" s="569"/>
      <c r="AT230" s="598"/>
      <c r="AU230" s="569"/>
    </row>
    <row r="231" spans="1:47" ht="13" customHeight="1" x14ac:dyDescent="0.35">
      <c r="A231" s="951"/>
      <c r="B231" s="952"/>
      <c r="C231" s="952"/>
      <c r="D231" s="952"/>
      <c r="E231" s="952"/>
      <c r="F231" s="952"/>
      <c r="G231" s="952"/>
      <c r="H231" s="952"/>
      <c r="I231" s="952"/>
      <c r="J231" s="952"/>
      <c r="K231" s="952"/>
      <c r="L231" s="952"/>
      <c r="M231" s="952"/>
      <c r="N231" s="952"/>
      <c r="O231" s="952"/>
      <c r="P231" s="952"/>
      <c r="Q231" s="952"/>
      <c r="R231" s="952"/>
      <c r="S231" s="952"/>
      <c r="T231" s="952"/>
      <c r="U231" s="952"/>
      <c r="V231" s="952"/>
      <c r="W231" s="952"/>
      <c r="X231" s="952"/>
      <c r="Y231" s="952"/>
      <c r="Z231" s="952"/>
      <c r="AA231" s="952"/>
      <c r="AB231" s="952"/>
      <c r="AC231" s="952"/>
      <c r="AD231" s="952"/>
      <c r="AE231" s="952"/>
      <c r="AF231" s="953"/>
      <c r="AG231" s="487"/>
      <c r="AH231" s="486"/>
      <c r="AI231" s="483" t="s">
        <v>582</v>
      </c>
      <c r="AJ231" s="482"/>
      <c r="AK231" s="482">
        <v>0.8</v>
      </c>
      <c r="AL231" s="481">
        <f>(1.83*2)+(1.15*2)</f>
        <v>5.96</v>
      </c>
      <c r="AM231" s="485"/>
      <c r="AN231" s="480">
        <f>AK231*AL231</f>
        <v>4.7679999999999998</v>
      </c>
      <c r="AP231" s="601" t="s">
        <v>468</v>
      </c>
      <c r="AQ231" s="569">
        <v>1.2</v>
      </c>
      <c r="AR231" s="569">
        <v>1.4</v>
      </c>
      <c r="AS231" s="569"/>
      <c r="AT231" s="598">
        <v>4</v>
      </c>
      <c r="AU231" s="569">
        <f t="shared" ref="AU231:AU233" si="15">AQ231*AR231*AT231</f>
        <v>6.72</v>
      </c>
    </row>
    <row r="232" spans="1:47" ht="13" customHeight="1" x14ac:dyDescent="0.35">
      <c r="A232" s="951"/>
      <c r="B232" s="952"/>
      <c r="C232" s="952"/>
      <c r="D232" s="952"/>
      <c r="E232" s="952"/>
      <c r="F232" s="952"/>
      <c r="G232" s="952"/>
      <c r="H232" s="952"/>
      <c r="I232" s="952"/>
      <c r="J232" s="952"/>
      <c r="K232" s="952"/>
      <c r="L232" s="952"/>
      <c r="M232" s="952"/>
      <c r="N232" s="952"/>
      <c r="O232" s="952"/>
      <c r="P232" s="952"/>
      <c r="Q232" s="952"/>
      <c r="R232" s="952"/>
      <c r="S232" s="952"/>
      <c r="T232" s="952"/>
      <c r="U232" s="952"/>
      <c r="V232" s="952"/>
      <c r="W232" s="952"/>
      <c r="X232" s="952"/>
      <c r="Y232" s="952"/>
      <c r="Z232" s="952"/>
      <c r="AA232" s="952"/>
      <c r="AB232" s="952"/>
      <c r="AC232" s="952"/>
      <c r="AD232" s="952"/>
      <c r="AE232" s="952"/>
      <c r="AF232" s="953"/>
      <c r="AG232" s="487"/>
      <c r="AH232" s="486"/>
      <c r="AI232" s="483" t="s">
        <v>638</v>
      </c>
      <c r="AJ232" s="482">
        <v>1.1499999999999999</v>
      </c>
      <c r="AK232" s="482"/>
      <c r="AL232" s="481">
        <v>1.83</v>
      </c>
      <c r="AM232" s="485"/>
      <c r="AN232" s="480">
        <f>AJ232*AL232</f>
        <v>2.1044999999999998</v>
      </c>
      <c r="AP232" s="601" t="s">
        <v>469</v>
      </c>
      <c r="AQ232" s="569">
        <v>0.8</v>
      </c>
      <c r="AR232" s="569">
        <v>2</v>
      </c>
      <c r="AS232" s="569"/>
      <c r="AT232" s="598">
        <v>2</v>
      </c>
      <c r="AU232" s="569">
        <f t="shared" si="15"/>
        <v>3.2</v>
      </c>
    </row>
    <row r="233" spans="1:47" ht="13" customHeight="1" x14ac:dyDescent="0.35">
      <c r="A233" s="951"/>
      <c r="B233" s="952"/>
      <c r="C233" s="952"/>
      <c r="D233" s="952"/>
      <c r="E233" s="952"/>
      <c r="F233" s="952"/>
      <c r="G233" s="952"/>
      <c r="H233" s="952"/>
      <c r="I233" s="952"/>
      <c r="J233" s="952"/>
      <c r="K233" s="952"/>
      <c r="L233" s="952"/>
      <c r="M233" s="952"/>
      <c r="N233" s="952"/>
      <c r="O233" s="952"/>
      <c r="P233" s="952"/>
      <c r="Q233" s="952"/>
      <c r="R233" s="952"/>
      <c r="S233" s="952"/>
      <c r="T233" s="952"/>
      <c r="U233" s="952"/>
      <c r="V233" s="952"/>
      <c r="W233" s="952"/>
      <c r="X233" s="952"/>
      <c r="Y233" s="952"/>
      <c r="Z233" s="952"/>
      <c r="AA233" s="952"/>
      <c r="AB233" s="952"/>
      <c r="AC233" s="952"/>
      <c r="AD233" s="952"/>
      <c r="AE233" s="952"/>
      <c r="AF233" s="953"/>
      <c r="AG233" s="487"/>
      <c r="AH233" s="486"/>
      <c r="AI233" s="483" t="s">
        <v>639</v>
      </c>
      <c r="AJ233" s="482">
        <v>2.2999999999999998</v>
      </c>
      <c r="AK233" s="482"/>
      <c r="AL233" s="481">
        <v>2.5</v>
      </c>
      <c r="AM233" s="485"/>
      <c r="AN233" s="480">
        <f>AJ233*AL233</f>
        <v>5.75</v>
      </c>
      <c r="AP233" s="601" t="s">
        <v>469</v>
      </c>
      <c r="AQ233" s="569">
        <v>1.4</v>
      </c>
      <c r="AR233" s="569">
        <v>2</v>
      </c>
      <c r="AS233" s="569"/>
      <c r="AT233" s="598">
        <v>1</v>
      </c>
      <c r="AU233" s="569">
        <f t="shared" si="15"/>
        <v>2.8</v>
      </c>
    </row>
    <row r="234" spans="1:47" ht="13" customHeight="1" x14ac:dyDescent="0.35">
      <c r="A234" s="951"/>
      <c r="B234" s="952"/>
      <c r="C234" s="952"/>
      <c r="D234" s="952"/>
      <c r="E234" s="952"/>
      <c r="F234" s="952"/>
      <c r="G234" s="952"/>
      <c r="H234" s="952"/>
      <c r="I234" s="952"/>
      <c r="J234" s="952"/>
      <c r="K234" s="952"/>
      <c r="L234" s="952"/>
      <c r="M234" s="952"/>
      <c r="N234" s="952"/>
      <c r="O234" s="952"/>
      <c r="P234" s="952"/>
      <c r="Q234" s="952"/>
      <c r="R234" s="952"/>
      <c r="S234" s="952"/>
      <c r="T234" s="952"/>
      <c r="U234" s="952"/>
      <c r="V234" s="952"/>
      <c r="W234" s="952"/>
      <c r="X234" s="952"/>
      <c r="Y234" s="952"/>
      <c r="Z234" s="952"/>
      <c r="AA234" s="952"/>
      <c r="AB234" s="952"/>
      <c r="AC234" s="952"/>
      <c r="AD234" s="952"/>
      <c r="AE234" s="952"/>
      <c r="AF234" s="953"/>
      <c r="AG234" s="487"/>
      <c r="AH234" s="486"/>
      <c r="AI234" s="483" t="s">
        <v>584</v>
      </c>
      <c r="AJ234" s="482"/>
      <c r="AK234" s="482">
        <v>0.8</v>
      </c>
      <c r="AL234" s="742">
        <f>(1.45*2)+(2.15*2)</f>
        <v>7.1999999999999993</v>
      </c>
      <c r="AM234" s="485"/>
      <c r="AN234" s="480">
        <f>AK234*AL234</f>
        <v>5.76</v>
      </c>
      <c r="AP234" s="744" t="s">
        <v>559</v>
      </c>
      <c r="AQ234" s="569"/>
      <c r="AR234" s="569"/>
      <c r="AS234" s="569"/>
      <c r="AT234" s="598"/>
      <c r="AU234" s="569"/>
    </row>
    <row r="235" spans="1:47" ht="13" customHeight="1" x14ac:dyDescent="0.35">
      <c r="A235" s="951"/>
      <c r="B235" s="952"/>
      <c r="C235" s="952"/>
      <c r="D235" s="952"/>
      <c r="E235" s="952"/>
      <c r="F235" s="952"/>
      <c r="G235" s="952"/>
      <c r="H235" s="952"/>
      <c r="I235" s="952"/>
      <c r="J235" s="952"/>
      <c r="K235" s="952"/>
      <c r="L235" s="952"/>
      <c r="M235" s="952"/>
      <c r="N235" s="952"/>
      <c r="O235" s="952"/>
      <c r="P235" s="952"/>
      <c r="Q235" s="952"/>
      <c r="R235" s="952"/>
      <c r="S235" s="952"/>
      <c r="T235" s="952"/>
      <c r="U235" s="952"/>
      <c r="V235" s="952"/>
      <c r="W235" s="952"/>
      <c r="X235" s="952"/>
      <c r="Y235" s="952"/>
      <c r="Z235" s="952"/>
      <c r="AA235" s="952"/>
      <c r="AB235" s="952"/>
      <c r="AC235" s="952"/>
      <c r="AD235" s="952"/>
      <c r="AE235" s="952"/>
      <c r="AF235" s="953"/>
      <c r="AG235" s="487"/>
      <c r="AH235" s="486"/>
      <c r="AI235" s="483" t="s">
        <v>648</v>
      </c>
      <c r="AJ235" s="482">
        <v>1.45</v>
      </c>
      <c r="AK235" s="482"/>
      <c r="AL235" s="481">
        <v>2.15</v>
      </c>
      <c r="AM235" s="485"/>
      <c r="AN235" s="480">
        <f>AJ235*AL235</f>
        <v>3.1174999999999997</v>
      </c>
      <c r="AP235" s="601" t="s">
        <v>469</v>
      </c>
      <c r="AQ235" s="569">
        <v>1.4</v>
      </c>
      <c r="AR235" s="569">
        <v>2</v>
      </c>
      <c r="AS235" s="569"/>
      <c r="AT235" s="598">
        <v>3</v>
      </c>
      <c r="AU235" s="569">
        <f t="shared" ref="AU235:AU237" si="16">AQ235*AR235*AT235</f>
        <v>8.3999999999999986</v>
      </c>
    </row>
    <row r="236" spans="1:47" ht="13" customHeight="1" x14ac:dyDescent="0.35">
      <c r="A236" s="951"/>
      <c r="B236" s="952"/>
      <c r="C236" s="952"/>
      <c r="D236" s="952"/>
      <c r="E236" s="952"/>
      <c r="F236" s="952"/>
      <c r="G236" s="952"/>
      <c r="H236" s="952"/>
      <c r="I236" s="952"/>
      <c r="J236" s="952"/>
      <c r="K236" s="952"/>
      <c r="L236" s="952"/>
      <c r="M236" s="952"/>
      <c r="N236" s="952"/>
      <c r="O236" s="952"/>
      <c r="P236" s="952"/>
      <c r="Q236" s="952"/>
      <c r="R236" s="952"/>
      <c r="S236" s="952"/>
      <c r="T236" s="952"/>
      <c r="U236" s="952"/>
      <c r="V236" s="952"/>
      <c r="W236" s="952"/>
      <c r="X236" s="952"/>
      <c r="Y236" s="952"/>
      <c r="Z236" s="952"/>
      <c r="AA236" s="952"/>
      <c r="AB236" s="952"/>
      <c r="AC236" s="952"/>
      <c r="AD236" s="952"/>
      <c r="AE236" s="952"/>
      <c r="AF236" s="953"/>
      <c r="AG236" s="487"/>
      <c r="AH236" s="486"/>
      <c r="AI236" s="483" t="s">
        <v>641</v>
      </c>
      <c r="AJ236" s="482"/>
      <c r="AK236" s="482">
        <v>0.8</v>
      </c>
      <c r="AL236" s="481">
        <f>(1.4*2)+(1.8*2)</f>
        <v>6.4</v>
      </c>
      <c r="AM236" s="485"/>
      <c r="AN236" s="480">
        <f>AK236*AL236</f>
        <v>5.120000000000001</v>
      </c>
      <c r="AP236" s="601" t="s">
        <v>469</v>
      </c>
      <c r="AQ236" s="569">
        <v>0.8</v>
      </c>
      <c r="AR236" s="569">
        <v>2</v>
      </c>
      <c r="AS236" s="569"/>
      <c r="AT236" s="598">
        <v>6</v>
      </c>
      <c r="AU236" s="569">
        <f t="shared" si="16"/>
        <v>9.6000000000000014</v>
      </c>
    </row>
    <row r="237" spans="1:47" ht="13" customHeight="1" x14ac:dyDescent="0.35">
      <c r="A237" s="951"/>
      <c r="B237" s="952"/>
      <c r="C237" s="952"/>
      <c r="D237" s="952"/>
      <c r="E237" s="952"/>
      <c r="F237" s="952"/>
      <c r="G237" s="952"/>
      <c r="H237" s="952"/>
      <c r="I237" s="952"/>
      <c r="J237" s="952"/>
      <c r="K237" s="952"/>
      <c r="L237" s="952"/>
      <c r="M237" s="952"/>
      <c r="N237" s="952"/>
      <c r="O237" s="952"/>
      <c r="P237" s="952"/>
      <c r="Q237" s="952"/>
      <c r="R237" s="952"/>
      <c r="S237" s="952"/>
      <c r="T237" s="952"/>
      <c r="U237" s="952"/>
      <c r="V237" s="952"/>
      <c r="W237" s="952"/>
      <c r="X237" s="952"/>
      <c r="Y237" s="952"/>
      <c r="Z237" s="952"/>
      <c r="AA237" s="952"/>
      <c r="AB237" s="952"/>
      <c r="AC237" s="952"/>
      <c r="AD237" s="952"/>
      <c r="AE237" s="952"/>
      <c r="AF237" s="953"/>
      <c r="AG237" s="487"/>
      <c r="AH237" s="486"/>
      <c r="AI237" s="483" t="s">
        <v>640</v>
      </c>
      <c r="AJ237" s="482">
        <v>1.4</v>
      </c>
      <c r="AK237" s="482"/>
      <c r="AL237" s="481">
        <v>1.8</v>
      </c>
      <c r="AM237" s="485"/>
      <c r="AN237" s="480">
        <f>AJ237*AL237</f>
        <v>2.52</v>
      </c>
      <c r="AP237" s="602" t="s">
        <v>655</v>
      </c>
      <c r="AQ237" s="569">
        <v>1.4</v>
      </c>
      <c r="AR237" s="569">
        <v>2</v>
      </c>
      <c r="AS237" s="569"/>
      <c r="AT237" s="598">
        <v>1</v>
      </c>
      <c r="AU237" s="569">
        <f t="shared" si="16"/>
        <v>2.8</v>
      </c>
    </row>
    <row r="238" spans="1:47" ht="13" customHeight="1" x14ac:dyDescent="0.35">
      <c r="A238" s="951"/>
      <c r="B238" s="952"/>
      <c r="C238" s="952"/>
      <c r="D238" s="952"/>
      <c r="E238" s="952"/>
      <c r="F238" s="952"/>
      <c r="G238" s="952"/>
      <c r="H238" s="952"/>
      <c r="I238" s="952"/>
      <c r="J238" s="952"/>
      <c r="K238" s="952"/>
      <c r="L238" s="952"/>
      <c r="M238" s="952"/>
      <c r="N238" s="952"/>
      <c r="O238" s="952"/>
      <c r="P238" s="952"/>
      <c r="Q238" s="952"/>
      <c r="R238" s="952"/>
      <c r="S238" s="952"/>
      <c r="T238" s="952"/>
      <c r="U238" s="952"/>
      <c r="V238" s="952"/>
      <c r="W238" s="952"/>
      <c r="X238" s="952"/>
      <c r="Y238" s="952"/>
      <c r="Z238" s="952"/>
      <c r="AA238" s="952"/>
      <c r="AB238" s="952"/>
      <c r="AC238" s="952"/>
      <c r="AD238" s="952"/>
      <c r="AE238" s="952"/>
      <c r="AF238" s="953"/>
      <c r="AG238" s="487"/>
      <c r="AH238" s="486"/>
      <c r="AI238" s="483" t="s">
        <v>642</v>
      </c>
      <c r="AJ238" s="482"/>
      <c r="AK238" s="482">
        <v>0.8</v>
      </c>
      <c r="AL238" s="481">
        <f>(1.4*2)+(1.3*2)</f>
        <v>5.4</v>
      </c>
      <c r="AM238" s="485"/>
      <c r="AN238" s="480">
        <f>AK238*AL238</f>
        <v>4.32</v>
      </c>
      <c r="AP238" s="602" t="s">
        <v>656</v>
      </c>
      <c r="AQ238" s="569"/>
      <c r="AR238" s="569"/>
      <c r="AS238" s="569"/>
      <c r="AT238" s="598"/>
      <c r="AU238" s="569"/>
    </row>
    <row r="239" spans="1:47" ht="13" customHeight="1" x14ac:dyDescent="0.35">
      <c r="A239" s="951"/>
      <c r="B239" s="952"/>
      <c r="C239" s="952"/>
      <c r="D239" s="952"/>
      <c r="E239" s="952"/>
      <c r="F239" s="952"/>
      <c r="G239" s="952"/>
      <c r="H239" s="952"/>
      <c r="I239" s="952"/>
      <c r="J239" s="952"/>
      <c r="K239" s="952"/>
      <c r="L239" s="952"/>
      <c r="M239" s="952"/>
      <c r="N239" s="952"/>
      <c r="O239" s="952"/>
      <c r="P239" s="952"/>
      <c r="Q239" s="952"/>
      <c r="R239" s="952"/>
      <c r="S239" s="952"/>
      <c r="T239" s="952"/>
      <c r="U239" s="952"/>
      <c r="V239" s="952"/>
      <c r="W239" s="952"/>
      <c r="X239" s="952"/>
      <c r="Y239" s="952"/>
      <c r="Z239" s="952"/>
      <c r="AA239" s="952"/>
      <c r="AB239" s="952"/>
      <c r="AC239" s="952"/>
      <c r="AD239" s="952"/>
      <c r="AE239" s="952"/>
      <c r="AF239" s="953"/>
      <c r="AG239" s="487"/>
      <c r="AH239" s="486"/>
      <c r="AI239" s="483" t="s">
        <v>643</v>
      </c>
      <c r="AJ239" s="482">
        <v>1.3</v>
      </c>
      <c r="AK239" s="482"/>
      <c r="AL239" s="481">
        <v>1.4</v>
      </c>
      <c r="AM239" s="485"/>
      <c r="AN239" s="480">
        <f>AJ239*AL239</f>
        <v>1.8199999999999998</v>
      </c>
      <c r="AP239" s="601" t="s">
        <v>468</v>
      </c>
      <c r="AQ239" s="569">
        <v>0.7</v>
      </c>
      <c r="AR239" s="569">
        <v>1.7</v>
      </c>
      <c r="AS239" s="569"/>
      <c r="AT239" s="598">
        <v>1</v>
      </c>
      <c r="AU239" s="569">
        <f t="shared" ref="AU239:AU240" si="17">AQ239*AR239*AT239</f>
        <v>1.19</v>
      </c>
    </row>
    <row r="240" spans="1:47" ht="13" customHeight="1" x14ac:dyDescent="0.35">
      <c r="A240" s="951"/>
      <c r="B240" s="952"/>
      <c r="C240" s="952"/>
      <c r="D240" s="952"/>
      <c r="E240" s="952"/>
      <c r="F240" s="952"/>
      <c r="G240" s="952"/>
      <c r="H240" s="952"/>
      <c r="I240" s="952"/>
      <c r="J240" s="952"/>
      <c r="K240" s="952"/>
      <c r="L240" s="952"/>
      <c r="M240" s="952"/>
      <c r="N240" s="952"/>
      <c r="O240" s="952"/>
      <c r="P240" s="952"/>
      <c r="Q240" s="952"/>
      <c r="R240" s="952"/>
      <c r="S240" s="952"/>
      <c r="T240" s="952"/>
      <c r="U240" s="952"/>
      <c r="V240" s="952"/>
      <c r="W240" s="952"/>
      <c r="X240" s="952"/>
      <c r="Y240" s="952"/>
      <c r="Z240" s="952"/>
      <c r="AA240" s="952"/>
      <c r="AB240" s="952"/>
      <c r="AC240" s="952"/>
      <c r="AD240" s="952"/>
      <c r="AE240" s="952"/>
      <c r="AF240" s="953"/>
      <c r="AG240" s="487"/>
      <c r="AH240" s="486"/>
      <c r="AI240" s="483" t="s">
        <v>586</v>
      </c>
      <c r="AJ240" s="482"/>
      <c r="AK240" s="482">
        <v>0.8</v>
      </c>
      <c r="AL240" s="481">
        <f>(1.18*2)+(1.75*2)</f>
        <v>5.8599999999999994</v>
      </c>
      <c r="AM240" s="485"/>
      <c r="AN240" s="480">
        <f>AK240*AL240</f>
        <v>4.6879999999999997</v>
      </c>
      <c r="AP240" s="601" t="s">
        <v>469</v>
      </c>
      <c r="AQ240" s="569">
        <v>0.8</v>
      </c>
      <c r="AR240" s="569">
        <v>2</v>
      </c>
      <c r="AS240" s="569"/>
      <c r="AT240" s="598">
        <v>1</v>
      </c>
      <c r="AU240" s="569">
        <f t="shared" si="17"/>
        <v>1.6</v>
      </c>
    </row>
    <row r="241" spans="1:47" ht="13" customHeight="1" x14ac:dyDescent="0.35">
      <c r="A241" s="951"/>
      <c r="B241" s="952"/>
      <c r="C241" s="952"/>
      <c r="D241" s="952"/>
      <c r="E241" s="952"/>
      <c r="F241" s="952"/>
      <c r="G241" s="952"/>
      <c r="H241" s="952"/>
      <c r="I241" s="952"/>
      <c r="J241" s="952"/>
      <c r="K241" s="952"/>
      <c r="L241" s="952"/>
      <c r="M241" s="952"/>
      <c r="N241" s="952"/>
      <c r="O241" s="952"/>
      <c r="P241" s="952"/>
      <c r="Q241" s="952"/>
      <c r="R241" s="952"/>
      <c r="S241" s="952"/>
      <c r="T241" s="952"/>
      <c r="U241" s="952"/>
      <c r="V241" s="952"/>
      <c r="W241" s="952"/>
      <c r="X241" s="952"/>
      <c r="Y241" s="952"/>
      <c r="Z241" s="952"/>
      <c r="AA241" s="952"/>
      <c r="AB241" s="952"/>
      <c r="AC241" s="952"/>
      <c r="AD241" s="952"/>
      <c r="AE241" s="952"/>
      <c r="AF241" s="953"/>
      <c r="AG241" s="487"/>
      <c r="AH241" s="486"/>
      <c r="AI241" s="483" t="s">
        <v>644</v>
      </c>
      <c r="AJ241" s="482">
        <v>1.2</v>
      </c>
      <c r="AK241" s="482"/>
      <c r="AL241" s="481">
        <v>1.75</v>
      </c>
      <c r="AM241" s="485"/>
      <c r="AN241" s="480">
        <f>AJ241*AL241</f>
        <v>2.1</v>
      </c>
      <c r="AP241" s="602" t="s">
        <v>657</v>
      </c>
      <c r="AQ241" s="569"/>
      <c r="AR241" s="569"/>
      <c r="AS241" s="569"/>
      <c r="AT241" s="598"/>
      <c r="AU241" s="569"/>
    </row>
    <row r="242" spans="1:47" ht="13" customHeight="1" x14ac:dyDescent="0.35">
      <c r="A242" s="951"/>
      <c r="B242" s="952"/>
      <c r="C242" s="952"/>
      <c r="D242" s="952"/>
      <c r="E242" s="952"/>
      <c r="F242" s="952"/>
      <c r="G242" s="952"/>
      <c r="H242" s="952"/>
      <c r="I242" s="952"/>
      <c r="J242" s="952"/>
      <c r="K242" s="952"/>
      <c r="L242" s="952"/>
      <c r="M242" s="952"/>
      <c r="N242" s="952"/>
      <c r="O242" s="952"/>
      <c r="P242" s="952"/>
      <c r="Q242" s="952"/>
      <c r="R242" s="952"/>
      <c r="S242" s="952"/>
      <c r="T242" s="952"/>
      <c r="U242" s="952"/>
      <c r="V242" s="952"/>
      <c r="W242" s="952"/>
      <c r="X242" s="952"/>
      <c r="Y242" s="952"/>
      <c r="Z242" s="952"/>
      <c r="AA242" s="952"/>
      <c r="AB242" s="952"/>
      <c r="AC242" s="952"/>
      <c r="AD242" s="952"/>
      <c r="AE242" s="952"/>
      <c r="AF242" s="953"/>
      <c r="AG242" s="487"/>
      <c r="AH242" s="486"/>
      <c r="AI242" s="483" t="s">
        <v>587</v>
      </c>
      <c r="AJ242" s="482"/>
      <c r="AK242" s="482">
        <v>0.8</v>
      </c>
      <c r="AL242" s="481">
        <f>(1.4*2)+(1.96*2)</f>
        <v>6.72</v>
      </c>
      <c r="AM242" s="485"/>
      <c r="AN242" s="480">
        <f>AK242*AL242</f>
        <v>5.3760000000000003</v>
      </c>
      <c r="AP242" s="601" t="s">
        <v>468</v>
      </c>
      <c r="AQ242" s="569">
        <v>0.7</v>
      </c>
      <c r="AR242" s="569">
        <v>1</v>
      </c>
      <c r="AS242" s="569"/>
      <c r="AT242" s="598">
        <v>2</v>
      </c>
      <c r="AU242" s="569">
        <f t="shared" ref="AU242:AU245" si="18">AQ242*AR242*AT242</f>
        <v>1.4</v>
      </c>
    </row>
    <row r="243" spans="1:47" ht="13" customHeight="1" x14ac:dyDescent="0.35">
      <c r="A243" s="951"/>
      <c r="B243" s="952"/>
      <c r="C243" s="952"/>
      <c r="D243" s="952"/>
      <c r="E243" s="952"/>
      <c r="F243" s="952"/>
      <c r="G243" s="952"/>
      <c r="H243" s="952"/>
      <c r="I243" s="952"/>
      <c r="J243" s="952"/>
      <c r="K243" s="952"/>
      <c r="L243" s="952"/>
      <c r="M243" s="952"/>
      <c r="N243" s="952"/>
      <c r="O243" s="952"/>
      <c r="P243" s="952"/>
      <c r="Q243" s="952"/>
      <c r="R243" s="952"/>
      <c r="S243" s="952"/>
      <c r="T243" s="952"/>
      <c r="U243" s="952"/>
      <c r="V243" s="952"/>
      <c r="W243" s="952"/>
      <c r="X243" s="952"/>
      <c r="Y243" s="952"/>
      <c r="Z243" s="952"/>
      <c r="AA243" s="952"/>
      <c r="AB243" s="952"/>
      <c r="AC243" s="952"/>
      <c r="AD243" s="952"/>
      <c r="AE243" s="952"/>
      <c r="AF243" s="953"/>
      <c r="AG243" s="487"/>
      <c r="AH243" s="486"/>
      <c r="AI243" s="483" t="s">
        <v>647</v>
      </c>
      <c r="AJ243" s="482">
        <v>1.1499999999999999</v>
      </c>
      <c r="AK243" s="482"/>
      <c r="AL243" s="481">
        <v>1.95</v>
      </c>
      <c r="AM243" s="485"/>
      <c r="AN243" s="480">
        <f>AJ243*AL243</f>
        <v>2.2424999999999997</v>
      </c>
      <c r="AP243" s="601" t="s">
        <v>469</v>
      </c>
      <c r="AQ243" s="569">
        <v>1.4</v>
      </c>
      <c r="AR243" s="569">
        <v>2</v>
      </c>
      <c r="AS243" s="569"/>
      <c r="AT243" s="598">
        <v>3</v>
      </c>
      <c r="AU243" s="569">
        <f t="shared" si="18"/>
        <v>8.3999999999999986</v>
      </c>
    </row>
    <row r="244" spans="1:47" ht="13" customHeight="1" x14ac:dyDescent="0.35">
      <c r="A244" s="951"/>
      <c r="B244" s="952"/>
      <c r="C244" s="952"/>
      <c r="D244" s="952"/>
      <c r="E244" s="952"/>
      <c r="F244" s="952"/>
      <c r="G244" s="952"/>
      <c r="H244" s="952"/>
      <c r="I244" s="952"/>
      <c r="J244" s="952"/>
      <c r="K244" s="952"/>
      <c r="L244" s="952"/>
      <c r="M244" s="952"/>
      <c r="N244" s="952"/>
      <c r="O244" s="952"/>
      <c r="P244" s="952"/>
      <c r="Q244" s="952"/>
      <c r="R244" s="952"/>
      <c r="S244" s="952"/>
      <c r="T244" s="952"/>
      <c r="U244" s="952"/>
      <c r="V244" s="952"/>
      <c r="W244" s="952"/>
      <c r="X244" s="952"/>
      <c r="Y244" s="952"/>
      <c r="Z244" s="952"/>
      <c r="AA244" s="952"/>
      <c r="AB244" s="952"/>
      <c r="AC244" s="952"/>
      <c r="AD244" s="952"/>
      <c r="AE244" s="952"/>
      <c r="AF244" s="953"/>
      <c r="AG244" s="487"/>
      <c r="AH244" s="486"/>
      <c r="AI244" s="483" t="s">
        <v>588</v>
      </c>
      <c r="AJ244" s="482"/>
      <c r="AK244" s="482">
        <v>0.8</v>
      </c>
      <c r="AL244" s="481">
        <f>(1*2)+(1.75*2)</f>
        <v>5.5</v>
      </c>
      <c r="AM244" s="485"/>
      <c r="AN244" s="480">
        <f>AK244*AL244</f>
        <v>4.4000000000000004</v>
      </c>
      <c r="AP244" s="601" t="s">
        <v>469</v>
      </c>
      <c r="AQ244" s="569">
        <v>0.8</v>
      </c>
      <c r="AR244" s="569">
        <v>2</v>
      </c>
      <c r="AS244" s="569"/>
      <c r="AT244" s="598">
        <v>3</v>
      </c>
      <c r="AU244" s="569">
        <f t="shared" si="18"/>
        <v>4.8000000000000007</v>
      </c>
    </row>
    <row r="245" spans="1:47" ht="13" customHeight="1" x14ac:dyDescent="0.35">
      <c r="A245" s="951"/>
      <c r="B245" s="952"/>
      <c r="C245" s="952"/>
      <c r="D245" s="952"/>
      <c r="E245" s="952"/>
      <c r="F245" s="952"/>
      <c r="G245" s="952"/>
      <c r="H245" s="952"/>
      <c r="I245" s="952"/>
      <c r="J245" s="952"/>
      <c r="K245" s="952"/>
      <c r="L245" s="952"/>
      <c r="M245" s="952"/>
      <c r="N245" s="952"/>
      <c r="O245" s="952"/>
      <c r="P245" s="952"/>
      <c r="Q245" s="952"/>
      <c r="R245" s="952"/>
      <c r="S245" s="952"/>
      <c r="T245" s="952"/>
      <c r="U245" s="952"/>
      <c r="V245" s="952"/>
      <c r="W245" s="952"/>
      <c r="X245" s="952"/>
      <c r="Y245" s="952"/>
      <c r="Z245" s="952"/>
      <c r="AA245" s="952"/>
      <c r="AB245" s="952"/>
      <c r="AC245" s="952"/>
      <c r="AD245" s="952"/>
      <c r="AE245" s="952"/>
      <c r="AF245" s="953"/>
      <c r="AG245" s="944"/>
      <c r="AH245" s="945"/>
      <c r="AI245" s="483" t="s">
        <v>645</v>
      </c>
      <c r="AJ245" s="564">
        <v>1</v>
      </c>
      <c r="AK245" s="482"/>
      <c r="AL245" s="565">
        <v>1.75</v>
      </c>
      <c r="AM245" s="566"/>
      <c r="AN245" s="480">
        <f>AJ245*AL245</f>
        <v>1.75</v>
      </c>
      <c r="AP245" s="601" t="s">
        <v>490</v>
      </c>
      <c r="AQ245" s="569">
        <v>2.4</v>
      </c>
      <c r="AR245" s="569">
        <v>2</v>
      </c>
      <c r="AS245" s="569"/>
      <c r="AT245" s="598">
        <v>1</v>
      </c>
      <c r="AU245" s="569">
        <f t="shared" si="18"/>
        <v>4.8</v>
      </c>
    </row>
    <row r="246" spans="1:47" ht="13" customHeight="1" x14ac:dyDescent="0.35">
      <c r="A246" s="951"/>
      <c r="B246" s="952"/>
      <c r="C246" s="952"/>
      <c r="D246" s="952"/>
      <c r="E246" s="952"/>
      <c r="F246" s="952"/>
      <c r="G246" s="952"/>
      <c r="H246" s="952"/>
      <c r="I246" s="952"/>
      <c r="J246" s="952"/>
      <c r="K246" s="952"/>
      <c r="L246" s="952"/>
      <c r="M246" s="952"/>
      <c r="N246" s="952"/>
      <c r="O246" s="952"/>
      <c r="P246" s="952"/>
      <c r="Q246" s="952"/>
      <c r="R246" s="952"/>
      <c r="S246" s="952"/>
      <c r="T246" s="952"/>
      <c r="U246" s="952"/>
      <c r="V246" s="952"/>
      <c r="W246" s="952"/>
      <c r="X246" s="952"/>
      <c r="Y246" s="952"/>
      <c r="Z246" s="952"/>
      <c r="AA246" s="952"/>
      <c r="AB246" s="952"/>
      <c r="AC246" s="952"/>
      <c r="AD246" s="952"/>
      <c r="AE246" s="952"/>
      <c r="AF246" s="953"/>
      <c r="AG246" s="487"/>
      <c r="AH246" s="486"/>
      <c r="AI246" s="483" t="s">
        <v>589</v>
      </c>
      <c r="AJ246" s="564"/>
      <c r="AK246" s="482">
        <v>0.8</v>
      </c>
      <c r="AL246" s="481">
        <f>(1.35*2)+(3.28*2)</f>
        <v>9.26</v>
      </c>
      <c r="AM246" s="566"/>
      <c r="AN246" s="480">
        <f>AK246*AL246</f>
        <v>7.4080000000000004</v>
      </c>
      <c r="AP246" s="602" t="s">
        <v>658</v>
      </c>
      <c r="AQ246" s="569"/>
      <c r="AR246" s="569"/>
      <c r="AS246" s="569"/>
      <c r="AT246" s="598"/>
      <c r="AU246" s="569"/>
    </row>
    <row r="247" spans="1:47" ht="13" customHeight="1" x14ac:dyDescent="0.35">
      <c r="A247" s="951"/>
      <c r="B247" s="952"/>
      <c r="C247" s="952"/>
      <c r="D247" s="952"/>
      <c r="E247" s="952"/>
      <c r="F247" s="952"/>
      <c r="G247" s="952"/>
      <c r="H247" s="952"/>
      <c r="I247" s="952"/>
      <c r="J247" s="952"/>
      <c r="K247" s="952"/>
      <c r="L247" s="952"/>
      <c r="M247" s="952"/>
      <c r="N247" s="952"/>
      <c r="O247" s="952"/>
      <c r="P247" s="952"/>
      <c r="Q247" s="952"/>
      <c r="R247" s="952"/>
      <c r="S247" s="952"/>
      <c r="T247" s="952"/>
      <c r="U247" s="952"/>
      <c r="V247" s="952"/>
      <c r="W247" s="952"/>
      <c r="X247" s="952"/>
      <c r="Y247" s="952"/>
      <c r="Z247" s="952"/>
      <c r="AA247" s="952"/>
      <c r="AB247" s="952"/>
      <c r="AC247" s="952"/>
      <c r="AD247" s="952"/>
      <c r="AE247" s="952"/>
      <c r="AF247" s="953"/>
      <c r="AG247" s="487"/>
      <c r="AH247" s="486"/>
      <c r="AI247" s="483" t="s">
        <v>646</v>
      </c>
      <c r="AJ247" s="564">
        <v>1.35</v>
      </c>
      <c r="AK247" s="565"/>
      <c r="AL247" s="565">
        <v>3.28</v>
      </c>
      <c r="AM247" s="565"/>
      <c r="AN247" s="480">
        <f>AJ247*AL247</f>
        <v>4.4279999999999999</v>
      </c>
      <c r="AP247" s="601" t="s">
        <v>468</v>
      </c>
      <c r="AQ247" s="569">
        <v>1.2</v>
      </c>
      <c r="AR247" s="569">
        <v>1</v>
      </c>
      <c r="AS247" s="569"/>
      <c r="AT247" s="598">
        <v>2</v>
      </c>
      <c r="AU247" s="569">
        <f t="shared" ref="AU247" si="19">AQ247*AR247*AT247</f>
        <v>2.4</v>
      </c>
    </row>
    <row r="248" spans="1:47" ht="13" customHeight="1" x14ac:dyDescent="0.35">
      <c r="A248" s="951"/>
      <c r="B248" s="952"/>
      <c r="C248" s="952"/>
      <c r="D248" s="952"/>
      <c r="E248" s="952"/>
      <c r="F248" s="952"/>
      <c r="G248" s="952"/>
      <c r="H248" s="952"/>
      <c r="I248" s="952"/>
      <c r="J248" s="952"/>
      <c r="K248" s="952"/>
      <c r="L248" s="952"/>
      <c r="M248" s="952"/>
      <c r="N248" s="952"/>
      <c r="O248" s="952"/>
      <c r="P248" s="952"/>
      <c r="Q248" s="952"/>
      <c r="R248" s="952"/>
      <c r="S248" s="952"/>
      <c r="T248" s="952"/>
      <c r="U248" s="952"/>
      <c r="V248" s="952"/>
      <c r="W248" s="952"/>
      <c r="X248" s="952"/>
      <c r="Y248" s="952"/>
      <c r="Z248" s="952"/>
      <c r="AA248" s="952"/>
      <c r="AB248" s="952"/>
      <c r="AC248" s="952"/>
      <c r="AD248" s="952"/>
      <c r="AE248" s="952"/>
      <c r="AF248" s="953"/>
      <c r="AG248" s="487"/>
      <c r="AH248" s="486"/>
      <c r="AI248" s="484"/>
      <c r="AJ248" s="564"/>
      <c r="AK248" s="565"/>
      <c r="AL248" s="565"/>
      <c r="AM248" s="566"/>
      <c r="AN248" s="567"/>
      <c r="AP248" s="602" t="s">
        <v>659</v>
      </c>
      <c r="AQ248" s="569"/>
      <c r="AR248" s="569"/>
      <c r="AS248" s="569"/>
      <c r="AT248" s="598"/>
      <c r="AU248" s="569"/>
    </row>
    <row r="249" spans="1:47" ht="13" customHeight="1" x14ac:dyDescent="0.35">
      <c r="A249" s="951"/>
      <c r="B249" s="952"/>
      <c r="C249" s="952"/>
      <c r="D249" s="952"/>
      <c r="E249" s="952"/>
      <c r="F249" s="952"/>
      <c r="G249" s="952"/>
      <c r="H249" s="952"/>
      <c r="I249" s="952"/>
      <c r="J249" s="952"/>
      <c r="K249" s="952"/>
      <c r="L249" s="952"/>
      <c r="M249" s="952"/>
      <c r="N249" s="952"/>
      <c r="O249" s="952"/>
      <c r="P249" s="952"/>
      <c r="Q249" s="952"/>
      <c r="R249" s="952"/>
      <c r="S249" s="952"/>
      <c r="T249" s="952"/>
      <c r="U249" s="952"/>
      <c r="V249" s="952"/>
      <c r="W249" s="952"/>
      <c r="X249" s="952"/>
      <c r="Y249" s="952"/>
      <c r="Z249" s="952"/>
      <c r="AA249" s="952"/>
      <c r="AB249" s="952"/>
      <c r="AC249" s="952"/>
      <c r="AD249" s="952"/>
      <c r="AE249" s="952"/>
      <c r="AF249" s="953"/>
      <c r="AG249" s="487"/>
      <c r="AH249" s="486"/>
      <c r="AI249" s="483"/>
      <c r="AJ249" s="564"/>
      <c r="AK249" s="565"/>
      <c r="AL249" s="565"/>
      <c r="AM249" s="566"/>
      <c r="AN249" s="567"/>
      <c r="AP249" s="601" t="s">
        <v>468</v>
      </c>
      <c r="AQ249" s="569">
        <v>0.7</v>
      </c>
      <c r="AR249" s="569">
        <v>2.4</v>
      </c>
      <c r="AS249" s="569"/>
      <c r="AT249" s="598">
        <v>1</v>
      </c>
      <c r="AU249" s="569">
        <f t="shared" ref="AU249:AU251" si="20">AQ249*AR249*AT249</f>
        <v>1.68</v>
      </c>
    </row>
    <row r="250" spans="1:47" ht="13" customHeight="1" x14ac:dyDescent="0.35">
      <c r="A250" s="951"/>
      <c r="B250" s="952"/>
      <c r="C250" s="952"/>
      <c r="D250" s="952"/>
      <c r="E250" s="952"/>
      <c r="F250" s="952"/>
      <c r="G250" s="952"/>
      <c r="H250" s="952"/>
      <c r="I250" s="952"/>
      <c r="J250" s="952"/>
      <c r="K250" s="952"/>
      <c r="L250" s="952"/>
      <c r="M250" s="952"/>
      <c r="N250" s="952"/>
      <c r="O250" s="952"/>
      <c r="P250" s="952"/>
      <c r="Q250" s="952"/>
      <c r="R250" s="952"/>
      <c r="S250" s="952"/>
      <c r="T250" s="952"/>
      <c r="U250" s="952"/>
      <c r="V250" s="952"/>
      <c r="W250" s="952"/>
      <c r="X250" s="952"/>
      <c r="Y250" s="952"/>
      <c r="Z250" s="952"/>
      <c r="AA250" s="952"/>
      <c r="AB250" s="952"/>
      <c r="AC250" s="952"/>
      <c r="AD250" s="952"/>
      <c r="AE250" s="952"/>
      <c r="AF250" s="953"/>
      <c r="AG250" s="487"/>
      <c r="AH250" s="486"/>
      <c r="AI250" s="483"/>
      <c r="AJ250" s="564"/>
      <c r="AK250" s="565"/>
      <c r="AL250" s="565"/>
      <c r="AM250" s="566"/>
      <c r="AN250" s="567"/>
      <c r="AP250" s="601" t="s">
        <v>469</v>
      </c>
      <c r="AQ250" s="569">
        <v>0.8</v>
      </c>
      <c r="AR250" s="569">
        <v>2</v>
      </c>
      <c r="AS250" s="569"/>
      <c r="AT250" s="598">
        <v>1</v>
      </c>
      <c r="AU250" s="569">
        <f t="shared" si="20"/>
        <v>1.6</v>
      </c>
    </row>
    <row r="251" spans="1:47" ht="13" customHeight="1" x14ac:dyDescent="0.35">
      <c r="A251" s="951"/>
      <c r="B251" s="952"/>
      <c r="C251" s="952"/>
      <c r="D251" s="952"/>
      <c r="E251" s="952"/>
      <c r="F251" s="952"/>
      <c r="G251" s="952"/>
      <c r="H251" s="952"/>
      <c r="I251" s="952"/>
      <c r="J251" s="952"/>
      <c r="K251" s="952"/>
      <c r="L251" s="952"/>
      <c r="M251" s="952"/>
      <c r="N251" s="952"/>
      <c r="O251" s="952"/>
      <c r="P251" s="952"/>
      <c r="Q251" s="952"/>
      <c r="R251" s="952"/>
      <c r="S251" s="952"/>
      <c r="T251" s="952"/>
      <c r="U251" s="952"/>
      <c r="V251" s="952"/>
      <c r="W251" s="952"/>
      <c r="X251" s="952"/>
      <c r="Y251" s="952"/>
      <c r="Z251" s="952"/>
      <c r="AA251" s="952"/>
      <c r="AB251" s="952"/>
      <c r="AC251" s="952"/>
      <c r="AD251" s="952"/>
      <c r="AE251" s="952"/>
      <c r="AF251" s="953"/>
      <c r="AG251" s="487"/>
      <c r="AH251" s="486"/>
      <c r="AI251" s="483"/>
      <c r="AJ251" s="564"/>
      <c r="AK251" s="565"/>
      <c r="AL251" s="565"/>
      <c r="AM251" s="566"/>
      <c r="AN251" s="480"/>
      <c r="AP251" s="601" t="s">
        <v>469</v>
      </c>
      <c r="AQ251" s="569">
        <v>1.4</v>
      </c>
      <c r="AR251" s="569">
        <v>2</v>
      </c>
      <c r="AS251" s="569"/>
      <c r="AT251" s="598">
        <v>1</v>
      </c>
      <c r="AU251" s="569">
        <f t="shared" si="20"/>
        <v>2.8</v>
      </c>
    </row>
    <row r="252" spans="1:47" ht="13" customHeight="1" x14ac:dyDescent="0.35">
      <c r="A252" s="951"/>
      <c r="B252" s="952"/>
      <c r="C252" s="952"/>
      <c r="D252" s="952"/>
      <c r="E252" s="952"/>
      <c r="F252" s="952"/>
      <c r="G252" s="952"/>
      <c r="H252" s="952"/>
      <c r="I252" s="952"/>
      <c r="J252" s="952"/>
      <c r="K252" s="952"/>
      <c r="L252" s="952"/>
      <c r="M252" s="952"/>
      <c r="N252" s="952"/>
      <c r="O252" s="952"/>
      <c r="P252" s="952"/>
      <c r="Q252" s="952"/>
      <c r="R252" s="952"/>
      <c r="S252" s="952"/>
      <c r="T252" s="952"/>
      <c r="U252" s="952"/>
      <c r="V252" s="952"/>
      <c r="W252" s="952"/>
      <c r="X252" s="952"/>
      <c r="Y252" s="952"/>
      <c r="Z252" s="952"/>
      <c r="AA252" s="952"/>
      <c r="AB252" s="952"/>
      <c r="AC252" s="952"/>
      <c r="AD252" s="952"/>
      <c r="AE252" s="952"/>
      <c r="AF252" s="953"/>
      <c r="AG252" s="487"/>
      <c r="AH252" s="486"/>
      <c r="AI252" s="483"/>
      <c r="AJ252" s="564"/>
      <c r="AK252" s="565"/>
      <c r="AL252" s="565"/>
      <c r="AM252" s="566"/>
      <c r="AN252" s="480"/>
      <c r="AP252" s="602" t="s">
        <v>660</v>
      </c>
      <c r="AQ252" s="569"/>
      <c r="AR252" s="569"/>
      <c r="AS252" s="569"/>
      <c r="AT252" s="598"/>
      <c r="AU252" s="569"/>
    </row>
    <row r="253" spans="1:47" ht="13" customHeight="1" x14ac:dyDescent="0.35">
      <c r="A253" s="951"/>
      <c r="B253" s="952"/>
      <c r="C253" s="952"/>
      <c r="D253" s="952"/>
      <c r="E253" s="952"/>
      <c r="F253" s="952"/>
      <c r="G253" s="952"/>
      <c r="H253" s="952"/>
      <c r="I253" s="952"/>
      <c r="J253" s="952"/>
      <c r="K253" s="952"/>
      <c r="L253" s="952"/>
      <c r="M253" s="952"/>
      <c r="N253" s="952"/>
      <c r="O253" s="952"/>
      <c r="P253" s="952"/>
      <c r="Q253" s="952"/>
      <c r="R253" s="952"/>
      <c r="S253" s="952"/>
      <c r="T253" s="952"/>
      <c r="U253" s="952"/>
      <c r="V253" s="952"/>
      <c r="W253" s="952"/>
      <c r="X253" s="952"/>
      <c r="Y253" s="952"/>
      <c r="Z253" s="952"/>
      <c r="AA253" s="952"/>
      <c r="AB253" s="952"/>
      <c r="AC253" s="952"/>
      <c r="AD253" s="952"/>
      <c r="AE253" s="952"/>
      <c r="AF253" s="953"/>
      <c r="AG253" s="487"/>
      <c r="AH253" s="486"/>
      <c r="AI253" s="483"/>
      <c r="AJ253" s="564"/>
      <c r="AK253" s="565"/>
      <c r="AL253" s="565"/>
      <c r="AM253" s="566"/>
      <c r="AN253" s="480"/>
      <c r="AP253" s="601" t="s">
        <v>468</v>
      </c>
      <c r="AQ253" s="569">
        <v>0.7</v>
      </c>
      <c r="AR253" s="569">
        <v>1.2</v>
      </c>
      <c r="AS253" s="569"/>
      <c r="AT253" s="598">
        <v>1</v>
      </c>
      <c r="AU253" s="569">
        <f t="shared" ref="AU253:AU254" si="21">AQ253*AR253*AT253</f>
        <v>0.84</v>
      </c>
    </row>
    <row r="254" spans="1:47" ht="13" customHeight="1" x14ac:dyDescent="0.35">
      <c r="A254" s="951"/>
      <c r="B254" s="952"/>
      <c r="C254" s="952"/>
      <c r="D254" s="952"/>
      <c r="E254" s="952"/>
      <c r="F254" s="952"/>
      <c r="G254" s="952"/>
      <c r="H254" s="952"/>
      <c r="I254" s="952"/>
      <c r="J254" s="952"/>
      <c r="K254" s="952"/>
      <c r="L254" s="952"/>
      <c r="M254" s="952"/>
      <c r="N254" s="952"/>
      <c r="O254" s="952"/>
      <c r="P254" s="952"/>
      <c r="Q254" s="952"/>
      <c r="R254" s="952"/>
      <c r="S254" s="952"/>
      <c r="T254" s="952"/>
      <c r="U254" s="952"/>
      <c r="V254" s="952"/>
      <c r="W254" s="952"/>
      <c r="X254" s="952"/>
      <c r="Y254" s="952"/>
      <c r="Z254" s="952"/>
      <c r="AA254" s="952"/>
      <c r="AB254" s="952"/>
      <c r="AC254" s="952"/>
      <c r="AD254" s="952"/>
      <c r="AE254" s="952"/>
      <c r="AF254" s="953"/>
      <c r="AG254" s="487"/>
      <c r="AH254" s="486"/>
      <c r="AI254" s="483"/>
      <c r="AJ254" s="564"/>
      <c r="AK254" s="565"/>
      <c r="AL254" s="565"/>
      <c r="AM254" s="566"/>
      <c r="AN254" s="480"/>
      <c r="AP254" s="601" t="s">
        <v>469</v>
      </c>
      <c r="AQ254" s="569">
        <v>0.8</v>
      </c>
      <c r="AR254" s="569">
        <v>2</v>
      </c>
      <c r="AS254" s="569"/>
      <c r="AT254" s="598">
        <v>1</v>
      </c>
      <c r="AU254" s="569">
        <f t="shared" si="21"/>
        <v>1.6</v>
      </c>
    </row>
    <row r="255" spans="1:47" ht="13" customHeight="1" x14ac:dyDescent="0.35">
      <c r="A255" s="951"/>
      <c r="B255" s="952"/>
      <c r="C255" s="952"/>
      <c r="D255" s="952"/>
      <c r="E255" s="952"/>
      <c r="F255" s="952"/>
      <c r="G255" s="952"/>
      <c r="H255" s="952"/>
      <c r="I255" s="952"/>
      <c r="J255" s="952"/>
      <c r="K255" s="952"/>
      <c r="L255" s="952"/>
      <c r="M255" s="952"/>
      <c r="N255" s="952"/>
      <c r="O255" s="952"/>
      <c r="P255" s="952"/>
      <c r="Q255" s="952"/>
      <c r="R255" s="952"/>
      <c r="S255" s="952"/>
      <c r="T255" s="952"/>
      <c r="U255" s="952"/>
      <c r="V255" s="952"/>
      <c r="W255" s="952"/>
      <c r="X255" s="952"/>
      <c r="Y255" s="952"/>
      <c r="Z255" s="952"/>
      <c r="AA255" s="952"/>
      <c r="AB255" s="952"/>
      <c r="AC255" s="952"/>
      <c r="AD255" s="952"/>
      <c r="AE255" s="952"/>
      <c r="AF255" s="953"/>
      <c r="AG255" s="487"/>
      <c r="AH255" s="486"/>
      <c r="AI255" s="483"/>
      <c r="AJ255" s="564"/>
      <c r="AK255" s="565"/>
      <c r="AL255" s="565"/>
      <c r="AM255" s="566"/>
      <c r="AN255" s="480"/>
      <c r="AP255" s="1038" t="s">
        <v>467</v>
      </c>
      <c r="AQ255" s="1039"/>
      <c r="AR255" s="1039"/>
      <c r="AS255" s="1039"/>
      <c r="AT255" s="1040"/>
      <c r="AU255" s="580">
        <f>SUM(AU187:AU254)</f>
        <v>104.42399999999999</v>
      </c>
    </row>
    <row r="256" spans="1:47" ht="15.5" x14ac:dyDescent="0.35">
      <c r="A256" s="951"/>
      <c r="B256" s="952"/>
      <c r="C256" s="952"/>
      <c r="D256" s="952"/>
      <c r="E256" s="952"/>
      <c r="F256" s="952"/>
      <c r="G256" s="952"/>
      <c r="H256" s="952"/>
      <c r="I256" s="952"/>
      <c r="J256" s="952"/>
      <c r="K256" s="952"/>
      <c r="L256" s="952"/>
      <c r="M256" s="952"/>
      <c r="N256" s="952"/>
      <c r="O256" s="952"/>
      <c r="P256" s="952"/>
      <c r="Q256" s="952"/>
      <c r="R256" s="952"/>
      <c r="S256" s="952"/>
      <c r="T256" s="952"/>
      <c r="U256" s="952"/>
      <c r="V256" s="952"/>
      <c r="W256" s="952"/>
      <c r="X256" s="952"/>
      <c r="Y256" s="952"/>
      <c r="Z256" s="952"/>
      <c r="AA256" s="952"/>
      <c r="AB256" s="952"/>
      <c r="AC256" s="952"/>
      <c r="AD256" s="952"/>
      <c r="AE256" s="952"/>
      <c r="AF256" s="953"/>
      <c r="AG256" s="944"/>
      <c r="AH256" s="945"/>
      <c r="AI256" s="483"/>
      <c r="AJ256" s="564"/>
      <c r="AK256" s="565"/>
      <c r="AL256" s="565"/>
      <c r="AM256" s="566"/>
      <c r="AN256" s="567"/>
    </row>
    <row r="257" spans="1:40" ht="16" thickBot="1" x14ac:dyDescent="0.4">
      <c r="A257" s="951"/>
      <c r="B257" s="952"/>
      <c r="C257" s="952"/>
      <c r="D257" s="952"/>
      <c r="E257" s="952"/>
      <c r="F257" s="952"/>
      <c r="G257" s="952"/>
      <c r="H257" s="952"/>
      <c r="I257" s="952"/>
      <c r="J257" s="952"/>
      <c r="K257" s="952"/>
      <c r="L257" s="952"/>
      <c r="M257" s="952"/>
      <c r="N257" s="952"/>
      <c r="O257" s="952"/>
      <c r="P257" s="952"/>
      <c r="Q257" s="952"/>
      <c r="R257" s="952"/>
      <c r="S257" s="952"/>
      <c r="T257" s="952"/>
      <c r="U257" s="952"/>
      <c r="V257" s="952"/>
      <c r="W257" s="952"/>
      <c r="X257" s="952"/>
      <c r="Y257" s="952"/>
      <c r="Z257" s="952"/>
      <c r="AA257" s="952"/>
      <c r="AB257" s="952"/>
      <c r="AC257" s="952"/>
      <c r="AD257" s="952"/>
      <c r="AE257" s="952"/>
      <c r="AF257" s="953"/>
      <c r="AG257" s="930"/>
      <c r="AH257" s="931"/>
      <c r="AI257" s="479"/>
      <c r="AJ257" s="478"/>
      <c r="AK257" s="478"/>
      <c r="AL257" s="478"/>
      <c r="AM257" s="478"/>
      <c r="AN257" s="477"/>
    </row>
    <row r="258" spans="1:40" ht="15.5" x14ac:dyDescent="0.35">
      <c r="A258" s="951"/>
      <c r="B258" s="952"/>
      <c r="C258" s="952"/>
      <c r="D258" s="952"/>
      <c r="E258" s="952"/>
      <c r="F258" s="952"/>
      <c r="G258" s="952"/>
      <c r="H258" s="952"/>
      <c r="I258" s="952"/>
      <c r="J258" s="952"/>
      <c r="K258" s="952"/>
      <c r="L258" s="952"/>
      <c r="M258" s="952"/>
      <c r="N258" s="952"/>
      <c r="O258" s="952"/>
      <c r="P258" s="952"/>
      <c r="Q258" s="952"/>
      <c r="R258" s="952"/>
      <c r="S258" s="952"/>
      <c r="T258" s="952"/>
      <c r="U258" s="952"/>
      <c r="V258" s="952"/>
      <c r="W258" s="952"/>
      <c r="X258" s="952"/>
      <c r="Y258" s="952"/>
      <c r="Z258" s="952"/>
      <c r="AA258" s="952"/>
      <c r="AB258" s="952"/>
      <c r="AC258" s="952"/>
      <c r="AD258" s="952"/>
      <c r="AE258" s="952"/>
      <c r="AF258" s="953"/>
      <c r="AG258" s="932" t="s">
        <v>433</v>
      </c>
      <c r="AH258" s="933"/>
      <c r="AI258" s="933"/>
      <c r="AJ258" s="933"/>
      <c r="AK258" s="933"/>
      <c r="AL258" s="933"/>
      <c r="AM258" s="934"/>
      <c r="AN258" s="476">
        <f>SUM(AN201:AN257)</f>
        <v>896.66850000000034</v>
      </c>
    </row>
    <row r="259" spans="1:40" ht="15.5" x14ac:dyDescent="0.35">
      <c r="A259" s="951"/>
      <c r="B259" s="952"/>
      <c r="C259" s="952"/>
      <c r="D259" s="952"/>
      <c r="E259" s="952"/>
      <c r="F259" s="952"/>
      <c r="G259" s="952"/>
      <c r="H259" s="952"/>
      <c r="I259" s="952"/>
      <c r="J259" s="952"/>
      <c r="K259" s="952"/>
      <c r="L259" s="952"/>
      <c r="M259" s="952"/>
      <c r="N259" s="952"/>
      <c r="O259" s="952"/>
      <c r="P259" s="952"/>
      <c r="Q259" s="952"/>
      <c r="R259" s="952"/>
      <c r="S259" s="952"/>
      <c r="T259" s="952"/>
      <c r="U259" s="952"/>
      <c r="V259" s="952"/>
      <c r="W259" s="952"/>
      <c r="X259" s="952"/>
      <c r="Y259" s="952"/>
      <c r="Z259" s="952"/>
      <c r="AA259" s="952"/>
      <c r="AB259" s="952"/>
      <c r="AC259" s="952"/>
      <c r="AD259" s="952"/>
      <c r="AE259" s="952"/>
      <c r="AF259" s="953"/>
      <c r="AG259" s="935" t="s">
        <v>467</v>
      </c>
      <c r="AH259" s="936"/>
      <c r="AI259" s="936"/>
      <c r="AJ259" s="936"/>
      <c r="AK259" s="936"/>
      <c r="AL259" s="936"/>
      <c r="AM259" s="937"/>
      <c r="AN259" s="475">
        <f>AU255</f>
        <v>104.42399999999999</v>
      </c>
    </row>
    <row r="260" spans="1:40" ht="18.5" customHeight="1" thickBot="1" x14ac:dyDescent="0.45">
      <c r="A260" s="954"/>
      <c r="B260" s="955"/>
      <c r="C260" s="955"/>
      <c r="D260" s="955"/>
      <c r="E260" s="955"/>
      <c r="F260" s="955"/>
      <c r="G260" s="955"/>
      <c r="H260" s="955"/>
      <c r="I260" s="955"/>
      <c r="J260" s="955"/>
      <c r="K260" s="955"/>
      <c r="L260" s="955"/>
      <c r="M260" s="955"/>
      <c r="N260" s="955"/>
      <c r="O260" s="955"/>
      <c r="P260" s="955"/>
      <c r="Q260" s="955"/>
      <c r="R260" s="955"/>
      <c r="S260" s="955"/>
      <c r="T260" s="955"/>
      <c r="U260" s="955"/>
      <c r="V260" s="955"/>
      <c r="W260" s="955"/>
      <c r="X260" s="955"/>
      <c r="Y260" s="955"/>
      <c r="Z260" s="955"/>
      <c r="AA260" s="955"/>
      <c r="AB260" s="955"/>
      <c r="AC260" s="955"/>
      <c r="AD260" s="955"/>
      <c r="AE260" s="955"/>
      <c r="AF260" s="956"/>
      <c r="AG260" s="938" t="s">
        <v>470</v>
      </c>
      <c r="AH260" s="939"/>
      <c r="AI260" s="939"/>
      <c r="AJ260" s="939"/>
      <c r="AK260" s="939"/>
      <c r="AL260" s="939"/>
      <c r="AM260" s="940"/>
      <c r="AN260" s="474">
        <f>AN258-AN259</f>
        <v>792.24450000000036</v>
      </c>
    </row>
    <row r="261" spans="1:40" ht="15.5" x14ac:dyDescent="0.35">
      <c r="A261" s="473"/>
      <c r="B261" s="472"/>
      <c r="C261" s="468"/>
      <c r="D261" s="468"/>
      <c r="E261" s="468"/>
      <c r="F261" s="468"/>
      <c r="G261" s="468"/>
      <c r="H261" s="469"/>
      <c r="I261" s="468"/>
      <c r="J261" s="468"/>
      <c r="K261" s="468"/>
      <c r="L261" s="468"/>
      <c r="M261" s="468"/>
      <c r="N261" s="468"/>
      <c r="O261" s="468"/>
      <c r="P261" s="468"/>
      <c r="Q261" s="468"/>
      <c r="R261" s="468"/>
      <c r="S261" s="941"/>
      <c r="T261" s="941"/>
      <c r="U261" s="941"/>
      <c r="V261" s="941"/>
      <c r="W261" s="941"/>
      <c r="X261" s="941"/>
      <c r="Y261" s="941"/>
      <c r="Z261" s="941"/>
      <c r="AA261" s="941"/>
      <c r="AB261" s="941"/>
      <c r="AC261" s="941"/>
      <c r="AD261" s="941"/>
      <c r="AE261" s="941"/>
      <c r="AF261" s="941"/>
      <c r="AG261" s="941"/>
      <c r="AH261" s="941"/>
      <c r="AI261" s="471"/>
      <c r="AJ261" s="470"/>
      <c r="AK261" s="469"/>
      <c r="AL261" s="468"/>
      <c r="AM261" s="468"/>
      <c r="AN261" s="467"/>
    </row>
    <row r="262" spans="1:40" ht="15.5" customHeight="1" x14ac:dyDescent="0.35">
      <c r="A262" s="463"/>
      <c r="B262" s="462"/>
      <c r="H262" s="461"/>
      <c r="S262" s="942"/>
      <c r="T262" s="942"/>
      <c r="U262" s="942"/>
      <c r="V262" s="942"/>
      <c r="W262" s="942"/>
      <c r="X262" s="942"/>
      <c r="Y262" s="942"/>
      <c r="Z262" s="942"/>
      <c r="AA262" s="942"/>
      <c r="AB262" s="942"/>
      <c r="AC262" s="942"/>
      <c r="AD262" s="942"/>
      <c r="AE262" s="942"/>
      <c r="AF262" s="942"/>
      <c r="AG262" s="942"/>
      <c r="AH262" s="942"/>
      <c r="AI262" s="466"/>
      <c r="AJ262" s="465"/>
      <c r="AK262" s="461"/>
      <c r="AN262" s="464"/>
    </row>
    <row r="263" spans="1:40" ht="15.5" x14ac:dyDescent="0.35">
      <c r="A263" s="463"/>
      <c r="B263" s="462"/>
      <c r="H263" s="461"/>
      <c r="S263" s="942"/>
      <c r="T263" s="942"/>
      <c r="U263" s="942"/>
      <c r="V263" s="942"/>
      <c r="W263" s="942"/>
      <c r="X263" s="942"/>
      <c r="Y263" s="942"/>
      <c r="Z263" s="942"/>
      <c r="AA263" s="942"/>
      <c r="AB263" s="942"/>
      <c r="AC263" s="942"/>
      <c r="AD263" s="942"/>
      <c r="AE263" s="942"/>
      <c r="AF263" s="942"/>
      <c r="AG263" s="942"/>
      <c r="AH263" s="942"/>
      <c r="AI263" s="466"/>
      <c r="AJ263" s="465"/>
      <c r="AK263" s="461"/>
      <c r="AN263" s="464"/>
    </row>
    <row r="264" spans="1:40" ht="15.5" x14ac:dyDescent="0.35">
      <c r="A264" s="463"/>
      <c r="B264" s="462"/>
      <c r="H264" s="461"/>
      <c r="S264" s="942"/>
      <c r="T264" s="942"/>
      <c r="U264" s="942"/>
      <c r="V264" s="942"/>
      <c r="W264" s="942"/>
      <c r="X264" s="942"/>
      <c r="Y264" s="942"/>
      <c r="Z264" s="942"/>
      <c r="AA264" s="942"/>
      <c r="AB264" s="942"/>
      <c r="AC264" s="942"/>
      <c r="AD264" s="942"/>
      <c r="AE264" s="942"/>
      <c r="AF264" s="942"/>
      <c r="AG264" s="942"/>
      <c r="AH264" s="942"/>
      <c r="AI264" s="466"/>
      <c r="AJ264" s="465"/>
      <c r="AK264" s="461"/>
      <c r="AN264" s="464"/>
    </row>
    <row r="265" spans="1:40" ht="15.5" x14ac:dyDescent="0.35">
      <c r="A265" s="463"/>
      <c r="B265" s="462"/>
      <c r="H265" s="461"/>
      <c r="S265" s="942"/>
      <c r="T265" s="942"/>
      <c r="U265" s="942"/>
      <c r="V265" s="942"/>
      <c r="W265" s="942"/>
      <c r="X265" s="942"/>
      <c r="Y265" s="942"/>
      <c r="Z265" s="942"/>
      <c r="AA265" s="942"/>
      <c r="AB265" s="942"/>
      <c r="AC265" s="942"/>
      <c r="AD265" s="942"/>
      <c r="AE265" s="942"/>
      <c r="AF265" s="942"/>
      <c r="AG265" s="942"/>
      <c r="AH265" s="942"/>
      <c r="AI265" s="466"/>
      <c r="AJ265" s="465"/>
      <c r="AK265" s="461"/>
      <c r="AN265" s="464"/>
    </row>
    <row r="266" spans="1:40" ht="15.5" customHeight="1" x14ac:dyDescent="0.35">
      <c r="A266" s="463"/>
      <c r="B266" s="462"/>
      <c r="H266" s="461"/>
      <c r="S266" s="942"/>
      <c r="T266" s="942"/>
      <c r="U266" s="942"/>
      <c r="V266" s="942"/>
      <c r="W266" s="942"/>
      <c r="X266" s="942"/>
      <c r="Y266" s="942"/>
      <c r="Z266" s="942"/>
      <c r="AA266" s="942"/>
      <c r="AB266" s="942"/>
      <c r="AC266" s="942"/>
      <c r="AD266" s="942"/>
      <c r="AE266" s="942"/>
      <c r="AF266" s="942"/>
      <c r="AG266" s="942"/>
      <c r="AH266" s="942"/>
      <c r="AI266" s="922" t="s">
        <v>723</v>
      </c>
      <c r="AJ266" s="923"/>
      <c r="AK266" s="923"/>
      <c r="AL266" s="923"/>
      <c r="AM266" s="923"/>
      <c r="AN266" s="924"/>
    </row>
    <row r="267" spans="1:40" ht="13" x14ac:dyDescent="0.3">
      <c r="A267" s="920"/>
      <c r="B267" s="921"/>
      <c r="C267" s="921"/>
      <c r="D267" s="921"/>
      <c r="E267" s="921"/>
      <c r="F267" s="921"/>
      <c r="G267" s="921"/>
      <c r="H267" s="921"/>
      <c r="I267" s="921"/>
      <c r="J267" s="921"/>
      <c r="K267" s="921"/>
      <c r="L267" s="921"/>
      <c r="M267" s="921"/>
      <c r="N267" s="921"/>
      <c r="O267" s="921"/>
      <c r="P267" s="921"/>
      <c r="Q267" s="921"/>
      <c r="R267" s="921"/>
      <c r="S267" s="942"/>
      <c r="T267" s="942"/>
      <c r="U267" s="942"/>
      <c r="V267" s="942"/>
      <c r="W267" s="942"/>
      <c r="X267" s="942"/>
      <c r="Y267" s="942"/>
      <c r="Z267" s="942"/>
      <c r="AA267" s="942"/>
      <c r="AB267" s="942"/>
      <c r="AC267" s="942"/>
      <c r="AD267" s="942"/>
      <c r="AE267" s="942"/>
      <c r="AF267" s="942"/>
      <c r="AG267" s="942"/>
      <c r="AH267" s="942"/>
      <c r="AI267" s="922" t="s">
        <v>724</v>
      </c>
      <c r="AJ267" s="923"/>
      <c r="AK267" s="923"/>
      <c r="AL267" s="923"/>
      <c r="AM267" s="923"/>
      <c r="AN267" s="924"/>
    </row>
    <row r="268" spans="1:40" ht="13" x14ac:dyDescent="0.3">
      <c r="A268" s="920"/>
      <c r="B268" s="921"/>
      <c r="C268" s="921"/>
      <c r="D268" s="921"/>
      <c r="E268" s="921"/>
      <c r="F268" s="921"/>
      <c r="G268" s="921"/>
      <c r="H268" s="921"/>
      <c r="I268" s="921"/>
      <c r="J268" s="921"/>
      <c r="K268" s="921"/>
      <c r="L268" s="921"/>
      <c r="M268" s="921"/>
      <c r="N268" s="921"/>
      <c r="O268" s="921"/>
      <c r="P268" s="921"/>
      <c r="Q268" s="921"/>
      <c r="R268" s="921"/>
      <c r="S268" s="942"/>
      <c r="T268" s="942"/>
      <c r="U268" s="942"/>
      <c r="V268" s="942"/>
      <c r="W268" s="942"/>
      <c r="X268" s="942"/>
      <c r="Y268" s="942"/>
      <c r="Z268" s="942"/>
      <c r="AA268" s="942"/>
      <c r="AB268" s="942"/>
      <c r="AC268" s="942"/>
      <c r="AD268" s="942"/>
      <c r="AE268" s="942"/>
      <c r="AF268" s="942"/>
      <c r="AG268" s="942"/>
      <c r="AH268" s="942"/>
      <c r="AI268" s="922" t="s">
        <v>726</v>
      </c>
      <c r="AJ268" s="923"/>
      <c r="AK268" s="923"/>
      <c r="AL268" s="923"/>
      <c r="AM268" s="923"/>
      <c r="AN268" s="924"/>
    </row>
    <row r="269" spans="1:40" ht="13.5" thickBot="1" x14ac:dyDescent="0.35">
      <c r="A269" s="925"/>
      <c r="B269" s="926"/>
      <c r="C269" s="926"/>
      <c r="D269" s="926"/>
      <c r="E269" s="926"/>
      <c r="F269" s="926"/>
      <c r="G269" s="926"/>
      <c r="H269" s="926"/>
      <c r="I269" s="926"/>
      <c r="J269" s="926"/>
      <c r="K269" s="926"/>
      <c r="L269" s="926"/>
      <c r="M269" s="926"/>
      <c r="N269" s="926"/>
      <c r="O269" s="926"/>
      <c r="P269" s="926"/>
      <c r="Q269" s="926"/>
      <c r="R269" s="926"/>
      <c r="S269" s="943"/>
      <c r="T269" s="943"/>
      <c r="U269" s="943"/>
      <c r="V269" s="943"/>
      <c r="W269" s="943"/>
      <c r="X269" s="943"/>
      <c r="Y269" s="943"/>
      <c r="Z269" s="943"/>
      <c r="AA269" s="943"/>
      <c r="AB269" s="943"/>
      <c r="AC269" s="943"/>
      <c r="AD269" s="943"/>
      <c r="AE269" s="943"/>
      <c r="AF269" s="943"/>
      <c r="AG269" s="943"/>
      <c r="AH269" s="943"/>
      <c r="AI269" s="927"/>
      <c r="AJ269" s="928"/>
      <c r="AK269" s="928"/>
      <c r="AL269" s="928"/>
      <c r="AM269" s="928"/>
      <c r="AN269" s="929"/>
    </row>
    <row r="270" spans="1:40" ht="23" x14ac:dyDescent="0.5">
      <c r="A270" s="1001"/>
      <c r="B270" s="1002"/>
      <c r="C270" s="1002"/>
      <c r="D270" s="1002"/>
      <c r="E270" s="1002"/>
      <c r="F270" s="1002"/>
      <c r="G270" s="1002"/>
      <c r="H270" s="1003"/>
      <c r="I270" s="1007" t="s">
        <v>460</v>
      </c>
      <c r="J270" s="1008"/>
      <c r="K270" s="1008"/>
      <c r="L270" s="1008"/>
      <c r="M270" s="1008"/>
      <c r="N270" s="1008"/>
      <c r="O270" s="1008"/>
      <c r="P270" s="1008"/>
      <c r="Q270" s="1008"/>
      <c r="R270" s="1008"/>
      <c r="S270" s="1008"/>
      <c r="T270" s="1008"/>
      <c r="U270" s="1008"/>
      <c r="V270" s="1008"/>
      <c r="W270" s="1008"/>
      <c r="X270" s="1008"/>
      <c r="Y270" s="1008"/>
      <c r="Z270" s="1008"/>
      <c r="AA270" s="1008"/>
      <c r="AB270" s="1008"/>
      <c r="AC270" s="1008"/>
      <c r="AD270" s="1008"/>
      <c r="AE270" s="1008"/>
      <c r="AF270" s="1008"/>
      <c r="AG270" s="1008"/>
      <c r="AH270" s="1008"/>
      <c r="AI270" s="1008"/>
      <c r="AJ270" s="1008"/>
      <c r="AK270" s="1009"/>
      <c r="AL270" s="1013" t="s">
        <v>459</v>
      </c>
      <c r="AM270" s="1014"/>
      <c r="AN270" s="1015"/>
    </row>
    <row r="271" spans="1:40" ht="23" x14ac:dyDescent="0.5">
      <c r="A271" s="1004"/>
      <c r="B271" s="1005"/>
      <c r="C271" s="1005"/>
      <c r="D271" s="1005"/>
      <c r="E271" s="1005"/>
      <c r="F271" s="1005"/>
      <c r="G271" s="1005"/>
      <c r="H271" s="1006"/>
      <c r="I271" s="1010"/>
      <c r="J271" s="1011"/>
      <c r="K271" s="1011"/>
      <c r="L271" s="1011"/>
      <c r="M271" s="1011"/>
      <c r="N271" s="1011"/>
      <c r="O271" s="1011"/>
      <c r="P271" s="1011"/>
      <c r="Q271" s="1011"/>
      <c r="R271" s="1011"/>
      <c r="S271" s="1011"/>
      <c r="T271" s="1011"/>
      <c r="U271" s="1011"/>
      <c r="V271" s="1011"/>
      <c r="W271" s="1011"/>
      <c r="X271" s="1011"/>
      <c r="Y271" s="1011"/>
      <c r="Z271" s="1011"/>
      <c r="AA271" s="1011"/>
      <c r="AB271" s="1011"/>
      <c r="AC271" s="1011"/>
      <c r="AD271" s="1011"/>
      <c r="AE271" s="1011"/>
      <c r="AF271" s="1011"/>
      <c r="AG271" s="1011"/>
      <c r="AH271" s="1011"/>
      <c r="AI271" s="1011"/>
      <c r="AJ271" s="1011"/>
      <c r="AK271" s="1012"/>
      <c r="AL271" s="1016" t="s">
        <v>458</v>
      </c>
      <c r="AM271" s="1017"/>
      <c r="AN271" s="1018"/>
    </row>
    <row r="272" spans="1:40" ht="23" x14ac:dyDescent="0.5">
      <c r="A272" s="1004"/>
      <c r="B272" s="1005"/>
      <c r="C272" s="1005"/>
      <c r="D272" s="1005"/>
      <c r="E272" s="1005"/>
      <c r="F272" s="1005"/>
      <c r="G272" s="1005"/>
      <c r="H272" s="1006"/>
      <c r="I272" s="1019" t="s">
        <v>457</v>
      </c>
      <c r="J272" s="1020"/>
      <c r="K272" s="1020"/>
      <c r="L272" s="1020"/>
      <c r="M272" s="1020"/>
      <c r="N272" s="1020"/>
      <c r="O272" s="1020"/>
      <c r="P272" s="1020"/>
      <c r="Q272" s="1020"/>
      <c r="R272" s="1020"/>
      <c r="S272" s="1020"/>
      <c r="T272" s="1020"/>
      <c r="U272" s="1020"/>
      <c r="V272" s="1020"/>
      <c r="W272" s="1020"/>
      <c r="X272" s="1020"/>
      <c r="Y272" s="1020"/>
      <c r="Z272" s="1020"/>
      <c r="AA272" s="1020"/>
      <c r="AB272" s="1020"/>
      <c r="AC272" s="1020"/>
      <c r="AD272" s="1020"/>
      <c r="AE272" s="1020"/>
      <c r="AF272" s="1020"/>
      <c r="AG272" s="1020"/>
      <c r="AH272" s="1020"/>
      <c r="AI272" s="1020"/>
      <c r="AJ272" s="1020"/>
      <c r="AK272" s="1021"/>
      <c r="AL272" s="1022" t="s">
        <v>456</v>
      </c>
      <c r="AM272" s="1023"/>
      <c r="AN272" s="1024"/>
    </row>
    <row r="273" spans="1:47" ht="14" x14ac:dyDescent="0.25">
      <c r="A273" s="977" t="s">
        <v>455</v>
      </c>
      <c r="B273" s="978"/>
      <c r="C273" s="978"/>
      <c r="D273" s="978"/>
      <c r="E273" s="978"/>
      <c r="F273" s="978" t="s">
        <v>454</v>
      </c>
      <c r="G273" s="978"/>
      <c r="H273" s="999">
        <v>15</v>
      </c>
      <c r="I273" s="999"/>
      <c r="J273" s="978" t="s">
        <v>453</v>
      </c>
      <c r="K273" s="978"/>
      <c r="L273" s="999">
        <v>10</v>
      </c>
      <c r="M273" s="999"/>
      <c r="N273" s="978" t="s">
        <v>9</v>
      </c>
      <c r="O273" s="978"/>
      <c r="P273" s="999">
        <v>2024</v>
      </c>
      <c r="Q273" s="999"/>
      <c r="R273" s="497"/>
      <c r="S273" s="497"/>
      <c r="T273" s="497"/>
      <c r="U273" s="978" t="s">
        <v>452</v>
      </c>
      <c r="V273" s="978"/>
      <c r="W273" s="978"/>
      <c r="X273" s="978"/>
      <c r="Y273" s="978"/>
      <c r="Z273" s="1000"/>
      <c r="AA273" s="1000"/>
      <c r="AB273" s="1000"/>
      <c r="AC273" s="1000"/>
      <c r="AD273" s="1000"/>
      <c r="AE273" s="1000"/>
      <c r="AF273" s="1000"/>
      <c r="AG273" s="978" t="s">
        <v>451</v>
      </c>
      <c r="AH273" s="978"/>
      <c r="AI273" s="978"/>
      <c r="AJ273" s="989" t="s">
        <v>723</v>
      </c>
      <c r="AK273" s="989"/>
      <c r="AL273" s="989"/>
      <c r="AM273" s="989"/>
      <c r="AN273" s="990"/>
    </row>
    <row r="274" spans="1:47" ht="17.5" customHeight="1" x14ac:dyDescent="0.25">
      <c r="A274" s="991" t="s">
        <v>450</v>
      </c>
      <c r="B274" s="992"/>
      <c r="C274" s="992"/>
      <c r="D274" s="992"/>
      <c r="E274" s="992"/>
      <c r="F274" s="992"/>
      <c r="G274" s="992"/>
      <c r="H274" s="992"/>
      <c r="I274" s="993" t="s">
        <v>550</v>
      </c>
      <c r="J274" s="994"/>
      <c r="K274" s="994"/>
      <c r="L274" s="994"/>
      <c r="M274" s="994"/>
      <c r="N274" s="994"/>
      <c r="O274" s="994"/>
      <c r="P274" s="994"/>
      <c r="Q274" s="994"/>
      <c r="R274" s="994"/>
      <c r="S274" s="994"/>
      <c r="T274" s="994"/>
      <c r="U274" s="994"/>
      <c r="V274" s="994"/>
      <c r="W274" s="994"/>
      <c r="X274" s="994"/>
      <c r="Y274" s="994"/>
      <c r="Z274" s="994"/>
      <c r="AA274" s="994"/>
      <c r="AB274" s="994"/>
      <c r="AC274" s="994"/>
      <c r="AD274" s="994"/>
      <c r="AE274" s="994"/>
      <c r="AF274" s="994"/>
      <c r="AG274" s="994"/>
      <c r="AH274" s="994"/>
      <c r="AI274" s="994"/>
      <c r="AJ274" s="994"/>
      <c r="AK274" s="994"/>
      <c r="AL274" s="994"/>
      <c r="AM274" s="994"/>
      <c r="AN274" s="995"/>
    </row>
    <row r="275" spans="1:47" ht="20" x14ac:dyDescent="0.4">
      <c r="A275" s="977" t="s">
        <v>449</v>
      </c>
      <c r="B275" s="978"/>
      <c r="C275" s="978"/>
      <c r="D275" s="978"/>
      <c r="E275" s="978"/>
      <c r="F275" s="978"/>
      <c r="G275" s="978"/>
      <c r="H275" s="978"/>
      <c r="I275" s="979"/>
      <c r="J275" s="979"/>
      <c r="K275" s="979"/>
      <c r="L275" s="979"/>
      <c r="M275" s="979"/>
      <c r="N275" s="979"/>
      <c r="O275" s="979"/>
      <c r="P275" s="979"/>
      <c r="Q275" s="979"/>
      <c r="R275" s="979"/>
      <c r="S275" s="979"/>
      <c r="T275" s="979"/>
      <c r="U275" s="979"/>
      <c r="V275" s="979"/>
      <c r="W275" s="979"/>
      <c r="X275" s="979"/>
      <c r="Y275" s="979"/>
      <c r="Z275" s="979"/>
      <c r="AA275" s="979"/>
      <c r="AB275" s="979"/>
      <c r="AC275" s="979"/>
      <c r="AD275" s="979"/>
      <c r="AE275" s="980" t="s">
        <v>446</v>
      </c>
      <c r="AF275" s="981"/>
      <c r="AG275" s="981"/>
      <c r="AH275" s="982"/>
      <c r="AI275" s="499"/>
      <c r="AJ275" s="996" t="s">
        <v>448</v>
      </c>
      <c r="AK275" s="997"/>
      <c r="AL275" s="998"/>
      <c r="AM275" s="983"/>
      <c r="AN275" s="984"/>
    </row>
    <row r="276" spans="1:47" ht="20" x14ac:dyDescent="0.4">
      <c r="A276" s="977" t="s">
        <v>447</v>
      </c>
      <c r="B276" s="978"/>
      <c r="C276" s="978"/>
      <c r="D276" s="978"/>
      <c r="E276" s="978"/>
      <c r="F276" s="978"/>
      <c r="G276" s="978"/>
      <c r="H276" s="978"/>
      <c r="I276" s="979"/>
      <c r="J276" s="979"/>
      <c r="K276" s="979"/>
      <c r="L276" s="979"/>
      <c r="M276" s="979"/>
      <c r="N276" s="979"/>
      <c r="O276" s="979"/>
      <c r="P276" s="979"/>
      <c r="Q276" s="979"/>
      <c r="R276" s="979"/>
      <c r="S276" s="979"/>
      <c r="T276" s="979"/>
      <c r="U276" s="979"/>
      <c r="V276" s="979"/>
      <c r="W276" s="979"/>
      <c r="X276" s="979"/>
      <c r="Y276" s="979"/>
      <c r="Z276" s="979"/>
      <c r="AA276" s="979"/>
      <c r="AB276" s="979"/>
      <c r="AC276" s="979"/>
      <c r="AD276" s="979"/>
      <c r="AE276" s="980" t="s">
        <v>446</v>
      </c>
      <c r="AF276" s="981"/>
      <c r="AG276" s="981"/>
      <c r="AH276" s="982"/>
      <c r="AI276" s="499"/>
      <c r="AJ276" s="980" t="s">
        <v>445</v>
      </c>
      <c r="AK276" s="981"/>
      <c r="AL276" s="982"/>
      <c r="AM276" s="983"/>
      <c r="AN276" s="984"/>
    </row>
    <row r="277" spans="1:47" ht="16" thickBot="1" x14ac:dyDescent="0.3">
      <c r="A277" s="498"/>
      <c r="B277" s="497"/>
      <c r="C277" s="497"/>
      <c r="D277" s="497"/>
      <c r="E277" s="497"/>
      <c r="F277" s="497"/>
      <c r="G277" s="497"/>
      <c r="H277" s="497"/>
      <c r="I277" s="497"/>
      <c r="J277" s="497"/>
      <c r="K277" s="497"/>
      <c r="L277" s="497"/>
      <c r="M277" s="497"/>
      <c r="N277" s="497"/>
      <c r="O277" s="497"/>
      <c r="P277" s="497"/>
      <c r="Q277" s="497"/>
      <c r="R277" s="497"/>
      <c r="S277" s="497"/>
      <c r="T277" s="497"/>
      <c r="U277" s="497"/>
      <c r="V277" s="497"/>
      <c r="W277" s="497"/>
      <c r="X277" s="497"/>
      <c r="Y277" s="497"/>
      <c r="Z277" s="497"/>
      <c r="AA277" s="497"/>
      <c r="AB277" s="497"/>
      <c r="AC277" s="497"/>
      <c r="AD277" s="497"/>
      <c r="AE277" s="497"/>
      <c r="AF277" s="497"/>
      <c r="AG277" s="497"/>
      <c r="AH277" s="497"/>
      <c r="AI277" s="496"/>
      <c r="AJ277" s="496"/>
      <c r="AK277" s="496"/>
      <c r="AL277" s="496"/>
      <c r="AM277" s="495"/>
      <c r="AN277" s="494"/>
    </row>
    <row r="278" spans="1:47" ht="40" customHeight="1" thickBot="1" x14ac:dyDescent="0.35">
      <c r="A278" s="966" t="s">
        <v>500</v>
      </c>
      <c r="B278" s="967"/>
      <c r="C278" s="967"/>
      <c r="D278" s="967"/>
      <c r="E278" s="967"/>
      <c r="F278" s="967"/>
      <c r="G278" s="967"/>
      <c r="H278" s="968" t="s">
        <v>87</v>
      </c>
      <c r="I278" s="969"/>
      <c r="J278" s="969"/>
      <c r="K278" s="969"/>
      <c r="L278" s="969"/>
      <c r="M278" s="969"/>
      <c r="N278" s="969"/>
      <c r="O278" s="969"/>
      <c r="P278" s="969"/>
      <c r="Q278" s="969"/>
      <c r="R278" s="969"/>
      <c r="S278" s="969"/>
      <c r="T278" s="970"/>
      <c r="U278" s="967" t="s">
        <v>31</v>
      </c>
      <c r="V278" s="967"/>
      <c r="W278" s="967"/>
      <c r="X278" s="967"/>
      <c r="Y278" s="967"/>
      <c r="Z278" s="967"/>
      <c r="AA278" s="967"/>
      <c r="AB278" s="967"/>
      <c r="AC278" s="967"/>
      <c r="AD278" s="967"/>
      <c r="AE278" s="971" t="s">
        <v>524</v>
      </c>
      <c r="AF278" s="972"/>
      <c r="AG278" s="973"/>
      <c r="AH278" s="973"/>
      <c r="AI278" s="974"/>
      <c r="AJ278" s="493" t="s">
        <v>444</v>
      </c>
      <c r="AK278" s="492" t="s">
        <v>47</v>
      </c>
      <c r="AL278" s="491" t="s">
        <v>443</v>
      </c>
      <c r="AM278" s="975" t="s">
        <v>442</v>
      </c>
      <c r="AN278" s="976"/>
      <c r="AP278" s="1028" t="s">
        <v>467</v>
      </c>
      <c r="AQ278" s="1029"/>
      <c r="AR278" s="1029"/>
      <c r="AS278" s="1029"/>
      <c r="AT278" s="1029"/>
      <c r="AU278" s="1030"/>
    </row>
    <row r="279" spans="1:47" ht="13" x14ac:dyDescent="0.3">
      <c r="A279" s="948"/>
      <c r="B279" s="949"/>
      <c r="C279" s="949"/>
      <c r="D279" s="949"/>
      <c r="E279" s="949"/>
      <c r="F279" s="949"/>
      <c r="G279" s="949"/>
      <c r="H279" s="949"/>
      <c r="I279" s="949"/>
      <c r="J279" s="949"/>
      <c r="K279" s="949"/>
      <c r="L279" s="949"/>
      <c r="M279" s="949"/>
      <c r="N279" s="949"/>
      <c r="O279" s="949"/>
      <c r="P279" s="949"/>
      <c r="Q279" s="949"/>
      <c r="R279" s="949"/>
      <c r="S279" s="949"/>
      <c r="T279" s="949"/>
      <c r="U279" s="949"/>
      <c r="V279" s="949"/>
      <c r="W279" s="949"/>
      <c r="X279" s="949"/>
      <c r="Y279" s="949"/>
      <c r="Z279" s="949"/>
      <c r="AA279" s="949"/>
      <c r="AB279" s="949"/>
      <c r="AC279" s="949"/>
      <c r="AD279" s="949"/>
      <c r="AE279" s="949"/>
      <c r="AF279" s="950"/>
      <c r="AG279" s="957" t="s">
        <v>441</v>
      </c>
      <c r="AH279" s="958"/>
      <c r="AI279" s="961" t="s">
        <v>440</v>
      </c>
      <c r="AJ279" s="963" t="s">
        <v>439</v>
      </c>
      <c r="AK279" s="965"/>
      <c r="AL279" s="965"/>
      <c r="AM279" s="961" t="s">
        <v>438</v>
      </c>
      <c r="AN279" s="985" t="s">
        <v>437</v>
      </c>
      <c r="AP279" s="961" t="s">
        <v>440</v>
      </c>
      <c r="AQ279" s="963" t="s">
        <v>439</v>
      </c>
      <c r="AR279" s="965"/>
      <c r="AS279" s="965"/>
      <c r="AT279" s="961" t="s">
        <v>438</v>
      </c>
      <c r="AU279" s="985" t="s">
        <v>437</v>
      </c>
    </row>
    <row r="280" spans="1:47" ht="13.5" thickBot="1" x14ac:dyDescent="0.35">
      <c r="A280" s="951"/>
      <c r="B280" s="952"/>
      <c r="C280" s="952"/>
      <c r="D280" s="952"/>
      <c r="E280" s="952"/>
      <c r="F280" s="952"/>
      <c r="G280" s="952"/>
      <c r="H280" s="952"/>
      <c r="I280" s="952"/>
      <c r="J280" s="952"/>
      <c r="K280" s="952"/>
      <c r="L280" s="952"/>
      <c r="M280" s="952"/>
      <c r="N280" s="952"/>
      <c r="O280" s="952"/>
      <c r="P280" s="952"/>
      <c r="Q280" s="952"/>
      <c r="R280" s="952"/>
      <c r="S280" s="952"/>
      <c r="T280" s="952"/>
      <c r="U280" s="952"/>
      <c r="V280" s="952"/>
      <c r="W280" s="952"/>
      <c r="X280" s="952"/>
      <c r="Y280" s="952"/>
      <c r="Z280" s="952"/>
      <c r="AA280" s="952"/>
      <c r="AB280" s="952"/>
      <c r="AC280" s="952"/>
      <c r="AD280" s="952"/>
      <c r="AE280" s="952"/>
      <c r="AF280" s="953"/>
      <c r="AG280" s="959"/>
      <c r="AH280" s="960"/>
      <c r="AI280" s="962"/>
      <c r="AJ280" s="490" t="s">
        <v>436</v>
      </c>
      <c r="AK280" s="490" t="s">
        <v>435</v>
      </c>
      <c r="AL280" s="490" t="s">
        <v>434</v>
      </c>
      <c r="AM280" s="962"/>
      <c r="AN280" s="986"/>
      <c r="AP280" s="1031"/>
      <c r="AQ280" s="597" t="s">
        <v>436</v>
      </c>
      <c r="AR280" s="597" t="s">
        <v>435</v>
      </c>
      <c r="AS280" s="597" t="s">
        <v>649</v>
      </c>
      <c r="AT280" s="1031"/>
      <c r="AU280" s="1032"/>
    </row>
    <row r="281" spans="1:47" ht="15.5" x14ac:dyDescent="0.35">
      <c r="A281" s="951"/>
      <c r="B281" s="952"/>
      <c r="C281" s="952"/>
      <c r="D281" s="952"/>
      <c r="E281" s="952"/>
      <c r="F281" s="952"/>
      <c r="G281" s="952"/>
      <c r="H281" s="952"/>
      <c r="I281" s="952"/>
      <c r="J281" s="952"/>
      <c r="K281" s="952"/>
      <c r="L281" s="952"/>
      <c r="M281" s="952"/>
      <c r="N281" s="952"/>
      <c r="O281" s="952"/>
      <c r="P281" s="952"/>
      <c r="Q281" s="952"/>
      <c r="R281" s="952"/>
      <c r="S281" s="952"/>
      <c r="T281" s="952"/>
      <c r="U281" s="952"/>
      <c r="V281" s="952"/>
      <c r="W281" s="952"/>
      <c r="X281" s="952"/>
      <c r="Y281" s="952"/>
      <c r="Z281" s="952"/>
      <c r="AA281" s="952"/>
      <c r="AB281" s="952"/>
      <c r="AC281" s="952"/>
      <c r="AD281" s="952"/>
      <c r="AE281" s="952"/>
      <c r="AF281" s="953"/>
      <c r="AG281" s="987"/>
      <c r="AH281" s="988"/>
      <c r="AI281" s="484" t="s">
        <v>482</v>
      </c>
      <c r="AJ281" s="482"/>
      <c r="AK281" s="481">
        <v>9.4</v>
      </c>
      <c r="AL281" s="481">
        <v>52.7</v>
      </c>
      <c r="AM281" s="485"/>
      <c r="AN281" s="480">
        <f>AK281*AL281</f>
        <v>495.38000000000005</v>
      </c>
      <c r="AP281" s="599" t="s">
        <v>482</v>
      </c>
      <c r="AQ281" s="569"/>
      <c r="AR281" s="569"/>
      <c r="AS281" s="569"/>
      <c r="AT281" s="598"/>
      <c r="AU281" s="569"/>
    </row>
    <row r="282" spans="1:47" ht="15.5" x14ac:dyDescent="0.35">
      <c r="A282" s="951"/>
      <c r="B282" s="952"/>
      <c r="C282" s="952"/>
      <c r="D282" s="952"/>
      <c r="E282" s="952"/>
      <c r="F282" s="952"/>
      <c r="G282" s="952"/>
      <c r="H282" s="952"/>
      <c r="I282" s="952"/>
      <c r="J282" s="952"/>
      <c r="K282" s="952"/>
      <c r="L282" s="952"/>
      <c r="M282" s="952"/>
      <c r="N282" s="952"/>
      <c r="O282" s="952"/>
      <c r="P282" s="952"/>
      <c r="Q282" s="952"/>
      <c r="R282" s="952"/>
      <c r="S282" s="952"/>
      <c r="T282" s="952"/>
      <c r="U282" s="952"/>
      <c r="V282" s="952"/>
      <c r="W282" s="952"/>
      <c r="X282" s="952"/>
      <c r="Y282" s="952"/>
      <c r="Z282" s="952"/>
      <c r="AA282" s="952"/>
      <c r="AB282" s="952"/>
      <c r="AC282" s="952"/>
      <c r="AD282" s="952"/>
      <c r="AE282" s="952"/>
      <c r="AF282" s="953"/>
      <c r="AG282" s="946"/>
      <c r="AH282" s="947"/>
      <c r="AI282" s="484" t="s">
        <v>483</v>
      </c>
      <c r="AJ282" s="482"/>
      <c r="AK282" s="481"/>
      <c r="AL282" s="482"/>
      <c r="AM282" s="485"/>
      <c r="AN282" s="480">
        <f>AJ282*AL282</f>
        <v>0</v>
      </c>
      <c r="AP282" s="600" t="s">
        <v>468</v>
      </c>
      <c r="AQ282" s="569">
        <v>0.7</v>
      </c>
      <c r="AR282" s="569">
        <v>2.7</v>
      </c>
      <c r="AS282" s="569"/>
      <c r="AT282" s="598">
        <v>9</v>
      </c>
      <c r="AU282" s="569">
        <f>AQ282*AR282*AT282</f>
        <v>17.009999999999998</v>
      </c>
    </row>
    <row r="283" spans="1:47" ht="15.5" x14ac:dyDescent="0.35">
      <c r="A283" s="951"/>
      <c r="B283" s="952"/>
      <c r="C283" s="952"/>
      <c r="D283" s="952"/>
      <c r="E283" s="952"/>
      <c r="F283" s="952"/>
      <c r="G283" s="952"/>
      <c r="H283" s="952"/>
      <c r="I283" s="952"/>
      <c r="J283" s="952"/>
      <c r="K283" s="952"/>
      <c r="L283" s="952"/>
      <c r="M283" s="952"/>
      <c r="N283" s="952"/>
      <c r="O283" s="952"/>
      <c r="P283" s="952"/>
      <c r="Q283" s="952"/>
      <c r="R283" s="952"/>
      <c r="S283" s="952"/>
      <c r="T283" s="952"/>
      <c r="U283" s="952"/>
      <c r="V283" s="952"/>
      <c r="W283" s="952"/>
      <c r="X283" s="952"/>
      <c r="Y283" s="952"/>
      <c r="Z283" s="952"/>
      <c r="AA283" s="952"/>
      <c r="AB283" s="952"/>
      <c r="AC283" s="952"/>
      <c r="AD283" s="952"/>
      <c r="AE283" s="952"/>
      <c r="AF283" s="953"/>
      <c r="AG283" s="946"/>
      <c r="AH283" s="947"/>
      <c r="AI283" s="483" t="s">
        <v>630</v>
      </c>
      <c r="AJ283" s="482"/>
      <c r="AK283" s="481">
        <v>2.2000000000000002</v>
      </c>
      <c r="AL283" s="482">
        <v>15.6</v>
      </c>
      <c r="AM283" s="485"/>
      <c r="AN283" s="480">
        <f>AK283*AL283</f>
        <v>34.32</v>
      </c>
      <c r="AP283" s="600"/>
      <c r="AQ283" s="569">
        <v>1.2</v>
      </c>
      <c r="AR283" s="569">
        <v>1.4</v>
      </c>
      <c r="AS283" s="569"/>
      <c r="AT283" s="598">
        <v>27</v>
      </c>
      <c r="AU283" s="569">
        <f t="shared" ref="AU283:AU287" si="22">AQ283*AR283*AT283</f>
        <v>45.36</v>
      </c>
    </row>
    <row r="284" spans="1:47" ht="15.5" x14ac:dyDescent="0.35">
      <c r="A284" s="951"/>
      <c r="B284" s="952"/>
      <c r="C284" s="952"/>
      <c r="D284" s="952"/>
      <c r="E284" s="952"/>
      <c r="F284" s="952"/>
      <c r="G284" s="952"/>
      <c r="H284" s="952"/>
      <c r="I284" s="952"/>
      <c r="J284" s="952"/>
      <c r="K284" s="952"/>
      <c r="L284" s="952"/>
      <c r="M284" s="952"/>
      <c r="N284" s="952"/>
      <c r="O284" s="952"/>
      <c r="P284" s="952"/>
      <c r="Q284" s="952"/>
      <c r="R284" s="952"/>
      <c r="S284" s="952"/>
      <c r="T284" s="952"/>
      <c r="U284" s="952"/>
      <c r="V284" s="952"/>
      <c r="W284" s="952"/>
      <c r="X284" s="952"/>
      <c r="Y284" s="952"/>
      <c r="Z284" s="952"/>
      <c r="AA284" s="952"/>
      <c r="AB284" s="952"/>
      <c r="AC284" s="952"/>
      <c r="AD284" s="952"/>
      <c r="AE284" s="952"/>
      <c r="AF284" s="953"/>
      <c r="AG284" s="946"/>
      <c r="AH284" s="947"/>
      <c r="AI284" s="483" t="s">
        <v>631</v>
      </c>
      <c r="AJ284" s="482"/>
      <c r="AK284" s="482">
        <v>6</v>
      </c>
      <c r="AL284" s="481">
        <v>31.6</v>
      </c>
      <c r="AM284" s="481"/>
      <c r="AN284" s="480">
        <f>AK284*AL284</f>
        <v>189.60000000000002</v>
      </c>
      <c r="AP284" s="600"/>
      <c r="AQ284" s="569">
        <v>1.2</v>
      </c>
      <c r="AR284" s="569">
        <v>1.2</v>
      </c>
      <c r="AS284" s="569"/>
      <c r="AT284" s="598">
        <v>26</v>
      </c>
      <c r="AU284" s="569">
        <f t="shared" si="22"/>
        <v>37.44</v>
      </c>
    </row>
    <row r="285" spans="1:47" ht="15.5" x14ac:dyDescent="0.35">
      <c r="A285" s="951"/>
      <c r="B285" s="952"/>
      <c r="C285" s="952"/>
      <c r="D285" s="952"/>
      <c r="E285" s="952"/>
      <c r="F285" s="952"/>
      <c r="G285" s="952"/>
      <c r="H285" s="952"/>
      <c r="I285" s="952"/>
      <c r="J285" s="952"/>
      <c r="K285" s="952"/>
      <c r="L285" s="952"/>
      <c r="M285" s="952"/>
      <c r="N285" s="952"/>
      <c r="O285" s="952"/>
      <c r="P285" s="952"/>
      <c r="Q285" s="952"/>
      <c r="R285" s="952"/>
      <c r="S285" s="952"/>
      <c r="T285" s="952"/>
      <c r="U285" s="952"/>
      <c r="V285" s="952"/>
      <c r="W285" s="952"/>
      <c r="X285" s="952"/>
      <c r="Y285" s="952"/>
      <c r="Z285" s="952"/>
      <c r="AA285" s="952"/>
      <c r="AB285" s="952"/>
      <c r="AC285" s="952"/>
      <c r="AD285" s="952"/>
      <c r="AE285" s="952"/>
      <c r="AF285" s="953"/>
      <c r="AG285" s="946"/>
      <c r="AH285" s="947"/>
      <c r="AI285" s="483" t="s">
        <v>471</v>
      </c>
      <c r="AJ285" s="482"/>
      <c r="AK285" s="482">
        <v>5.33</v>
      </c>
      <c r="AL285" s="481">
        <v>44.26</v>
      </c>
      <c r="AM285" s="481"/>
      <c r="AN285" s="480">
        <f>AK285*AL285</f>
        <v>235.9058</v>
      </c>
      <c r="AP285" s="600"/>
      <c r="AQ285" s="569">
        <v>0.8</v>
      </c>
      <c r="AR285" s="569">
        <v>0.8</v>
      </c>
      <c r="AS285" s="569"/>
      <c r="AT285" s="598">
        <v>18</v>
      </c>
      <c r="AU285" s="569">
        <f t="shared" si="22"/>
        <v>11.520000000000003</v>
      </c>
    </row>
    <row r="286" spans="1:47" ht="15.5" x14ac:dyDescent="0.35">
      <c r="A286" s="951"/>
      <c r="B286" s="952"/>
      <c r="C286" s="952"/>
      <c r="D286" s="952"/>
      <c r="E286" s="952"/>
      <c r="F286" s="952"/>
      <c r="G286" s="952"/>
      <c r="H286" s="952"/>
      <c r="I286" s="952"/>
      <c r="J286" s="952"/>
      <c r="K286" s="952"/>
      <c r="L286" s="952"/>
      <c r="M286" s="952"/>
      <c r="N286" s="952"/>
      <c r="O286" s="952"/>
      <c r="P286" s="952"/>
      <c r="Q286" s="952"/>
      <c r="R286" s="952"/>
      <c r="S286" s="952"/>
      <c r="T286" s="952"/>
      <c r="U286" s="952"/>
      <c r="V286" s="952"/>
      <c r="W286" s="952"/>
      <c r="X286" s="952"/>
      <c r="Y286" s="952"/>
      <c r="Z286" s="952"/>
      <c r="AA286" s="952"/>
      <c r="AB286" s="952"/>
      <c r="AC286" s="952"/>
      <c r="AD286" s="952"/>
      <c r="AE286" s="952"/>
      <c r="AF286" s="953"/>
      <c r="AG286" s="946"/>
      <c r="AH286" s="947"/>
      <c r="AI286" s="483"/>
      <c r="AJ286" s="482"/>
      <c r="AK286" s="481"/>
      <c r="AL286" s="481"/>
      <c r="AM286" s="481"/>
      <c r="AN286" s="480"/>
      <c r="AP286" s="600" t="s">
        <v>469</v>
      </c>
      <c r="AQ286" s="569">
        <v>2</v>
      </c>
      <c r="AR286" s="569">
        <v>2.85</v>
      </c>
      <c r="AS286" s="569"/>
      <c r="AT286" s="598">
        <v>1</v>
      </c>
      <c r="AU286" s="569">
        <f t="shared" si="22"/>
        <v>5.7</v>
      </c>
    </row>
    <row r="287" spans="1:47" ht="31" x14ac:dyDescent="0.35">
      <c r="A287" s="951"/>
      <c r="B287" s="952"/>
      <c r="C287" s="952"/>
      <c r="D287" s="952"/>
      <c r="E287" s="952"/>
      <c r="F287" s="952"/>
      <c r="G287" s="952"/>
      <c r="H287" s="952"/>
      <c r="I287" s="952"/>
      <c r="J287" s="952"/>
      <c r="K287" s="952"/>
      <c r="L287" s="952"/>
      <c r="M287" s="952"/>
      <c r="N287" s="952"/>
      <c r="O287" s="952"/>
      <c r="P287" s="952"/>
      <c r="Q287" s="952"/>
      <c r="R287" s="952"/>
      <c r="S287" s="952"/>
      <c r="T287" s="952"/>
      <c r="U287" s="952"/>
      <c r="V287" s="952"/>
      <c r="W287" s="952"/>
      <c r="X287" s="952"/>
      <c r="Y287" s="952"/>
      <c r="Z287" s="952"/>
      <c r="AA287" s="952"/>
      <c r="AB287" s="952"/>
      <c r="AC287" s="952"/>
      <c r="AD287" s="952"/>
      <c r="AE287" s="952"/>
      <c r="AF287" s="953"/>
      <c r="AG287" s="946"/>
      <c r="AH287" s="947"/>
      <c r="AI287" s="483" t="s">
        <v>698</v>
      </c>
      <c r="AJ287" s="482"/>
      <c r="AK287" s="481"/>
      <c r="AL287" s="481"/>
      <c r="AM287" s="485">
        <v>68.13</v>
      </c>
      <c r="AN287" s="480">
        <f>AM287</f>
        <v>68.13</v>
      </c>
      <c r="AP287" s="600"/>
      <c r="AQ287" s="569">
        <v>1.8</v>
      </c>
      <c r="AR287" s="569">
        <v>2.85</v>
      </c>
      <c r="AS287" s="569"/>
      <c r="AT287" s="598">
        <v>1</v>
      </c>
      <c r="AU287" s="569">
        <f t="shared" si="22"/>
        <v>5.13</v>
      </c>
    </row>
    <row r="288" spans="1:47" ht="15.5" x14ac:dyDescent="0.35">
      <c r="A288" s="951"/>
      <c r="B288" s="952"/>
      <c r="C288" s="952"/>
      <c r="D288" s="952"/>
      <c r="E288" s="952"/>
      <c r="F288" s="952"/>
      <c r="G288" s="952"/>
      <c r="H288" s="952"/>
      <c r="I288" s="952"/>
      <c r="J288" s="952"/>
      <c r="K288" s="952"/>
      <c r="L288" s="952"/>
      <c r="M288" s="952"/>
      <c r="N288" s="952"/>
      <c r="O288" s="952"/>
      <c r="P288" s="952"/>
      <c r="Q288" s="952"/>
      <c r="R288" s="952"/>
      <c r="S288" s="952"/>
      <c r="T288" s="952"/>
      <c r="U288" s="952"/>
      <c r="V288" s="952"/>
      <c r="W288" s="952"/>
      <c r="X288" s="952"/>
      <c r="Y288" s="952"/>
      <c r="Z288" s="952"/>
      <c r="AA288" s="952"/>
      <c r="AB288" s="952"/>
      <c r="AC288" s="952"/>
      <c r="AD288" s="952"/>
      <c r="AE288" s="952"/>
      <c r="AF288" s="953"/>
      <c r="AG288" s="946"/>
      <c r="AH288" s="947"/>
      <c r="AI288" s="483"/>
      <c r="AJ288" s="482"/>
      <c r="AK288" s="481"/>
      <c r="AL288" s="481"/>
      <c r="AM288" s="481"/>
      <c r="AN288" s="480"/>
      <c r="AP288" s="599" t="s">
        <v>489</v>
      </c>
      <c r="AQ288" s="569"/>
      <c r="AR288" s="569"/>
      <c r="AS288" s="569"/>
      <c r="AT288" s="598"/>
      <c r="AU288" s="569"/>
    </row>
    <row r="289" spans="1:47" ht="31" x14ac:dyDescent="0.35">
      <c r="A289" s="951"/>
      <c r="B289" s="952"/>
      <c r="C289" s="952"/>
      <c r="D289" s="952"/>
      <c r="E289" s="952"/>
      <c r="F289" s="952"/>
      <c r="G289" s="952"/>
      <c r="H289" s="952"/>
      <c r="I289" s="952"/>
      <c r="J289" s="952"/>
      <c r="K289" s="952"/>
      <c r="L289" s="952"/>
      <c r="M289" s="952"/>
      <c r="N289" s="952"/>
      <c r="O289" s="952"/>
      <c r="P289" s="952"/>
      <c r="Q289" s="952"/>
      <c r="R289" s="952"/>
      <c r="S289" s="952"/>
      <c r="T289" s="952"/>
      <c r="U289" s="952"/>
      <c r="V289" s="952"/>
      <c r="W289" s="952"/>
      <c r="X289" s="952"/>
      <c r="Y289" s="952"/>
      <c r="Z289" s="952"/>
      <c r="AA289" s="952"/>
      <c r="AB289" s="952"/>
      <c r="AC289" s="952"/>
      <c r="AD289" s="952"/>
      <c r="AE289" s="952"/>
      <c r="AF289" s="953"/>
      <c r="AG289" s="946"/>
      <c r="AH289" s="947"/>
      <c r="AI289" s="483" t="s">
        <v>701</v>
      </c>
      <c r="AJ289" s="482"/>
      <c r="AK289" s="481"/>
      <c r="AL289" s="481"/>
      <c r="AM289" s="485">
        <f>69.4+120</f>
        <v>189.4</v>
      </c>
      <c r="AN289" s="480">
        <f>AM289</f>
        <v>189.4</v>
      </c>
      <c r="AP289" s="600" t="s">
        <v>468</v>
      </c>
      <c r="AQ289" s="569">
        <v>0.8</v>
      </c>
      <c r="AR289" s="569">
        <v>2.7</v>
      </c>
      <c r="AS289" s="569"/>
      <c r="AT289" s="598">
        <v>3</v>
      </c>
      <c r="AU289" s="569">
        <f>AQ289*AR289*AT289</f>
        <v>6.48</v>
      </c>
    </row>
    <row r="290" spans="1:47" ht="15.5" x14ac:dyDescent="0.35">
      <c r="A290" s="951"/>
      <c r="B290" s="952"/>
      <c r="C290" s="952"/>
      <c r="D290" s="952"/>
      <c r="E290" s="952"/>
      <c r="F290" s="952"/>
      <c r="G290" s="952"/>
      <c r="H290" s="952"/>
      <c r="I290" s="952"/>
      <c r="J290" s="952"/>
      <c r="K290" s="952"/>
      <c r="L290" s="952"/>
      <c r="M290" s="952"/>
      <c r="N290" s="952"/>
      <c r="O290" s="952"/>
      <c r="P290" s="952"/>
      <c r="Q290" s="952"/>
      <c r="R290" s="952"/>
      <c r="S290" s="952"/>
      <c r="T290" s="952"/>
      <c r="U290" s="952"/>
      <c r="V290" s="952"/>
      <c r="W290" s="952"/>
      <c r="X290" s="952"/>
      <c r="Y290" s="952"/>
      <c r="Z290" s="952"/>
      <c r="AA290" s="952"/>
      <c r="AB290" s="952"/>
      <c r="AC290" s="952"/>
      <c r="AD290" s="952"/>
      <c r="AE290" s="952"/>
      <c r="AF290" s="953"/>
      <c r="AG290" s="946"/>
      <c r="AH290" s="947"/>
      <c r="AI290" s="483" t="s">
        <v>484</v>
      </c>
      <c r="AJ290" s="482"/>
      <c r="AK290" s="482">
        <v>6</v>
      </c>
      <c r="AL290" s="481">
        <v>26.5</v>
      </c>
      <c r="AM290" s="481"/>
      <c r="AN290" s="480">
        <f>AK290*AL290</f>
        <v>159</v>
      </c>
      <c r="AP290" s="600"/>
      <c r="AQ290" s="569">
        <v>0.7</v>
      </c>
      <c r="AR290" s="569">
        <v>1.2</v>
      </c>
      <c r="AS290" s="569"/>
      <c r="AT290" s="598">
        <v>2</v>
      </c>
      <c r="AU290" s="569">
        <f t="shared" ref="AU290:AU295" si="23">AQ290*AR290*AT290</f>
        <v>1.68</v>
      </c>
    </row>
    <row r="291" spans="1:47" ht="15.5" x14ac:dyDescent="0.35">
      <c r="A291" s="951"/>
      <c r="B291" s="952"/>
      <c r="C291" s="952"/>
      <c r="D291" s="952"/>
      <c r="E291" s="952"/>
      <c r="F291" s="952"/>
      <c r="G291" s="952"/>
      <c r="H291" s="952"/>
      <c r="I291" s="952"/>
      <c r="J291" s="952"/>
      <c r="K291" s="952"/>
      <c r="L291" s="952"/>
      <c r="M291" s="952"/>
      <c r="N291" s="952"/>
      <c r="O291" s="952"/>
      <c r="P291" s="952"/>
      <c r="Q291" s="952"/>
      <c r="R291" s="952"/>
      <c r="S291" s="952"/>
      <c r="T291" s="952"/>
      <c r="U291" s="952"/>
      <c r="V291" s="952"/>
      <c r="W291" s="952"/>
      <c r="X291" s="952"/>
      <c r="Y291" s="952"/>
      <c r="Z291" s="952"/>
      <c r="AA291" s="952"/>
      <c r="AB291" s="952"/>
      <c r="AC291" s="952"/>
      <c r="AD291" s="952"/>
      <c r="AE291" s="952"/>
      <c r="AF291" s="953"/>
      <c r="AG291" s="946"/>
      <c r="AH291" s="947"/>
      <c r="AI291" s="483"/>
      <c r="AJ291" s="482"/>
      <c r="AK291" s="481"/>
      <c r="AL291" s="481"/>
      <c r="AM291" s="481"/>
      <c r="AN291" s="480"/>
      <c r="AP291" s="600"/>
      <c r="AQ291" s="569">
        <v>0.7</v>
      </c>
      <c r="AR291" s="569">
        <v>3.1</v>
      </c>
      <c r="AS291" s="569"/>
      <c r="AT291" s="598">
        <v>2</v>
      </c>
      <c r="AU291" s="569">
        <f t="shared" si="23"/>
        <v>4.34</v>
      </c>
    </row>
    <row r="292" spans="1:47" ht="15.5" x14ac:dyDescent="0.35">
      <c r="A292" s="951"/>
      <c r="B292" s="952"/>
      <c r="C292" s="952"/>
      <c r="D292" s="952"/>
      <c r="E292" s="952"/>
      <c r="F292" s="952"/>
      <c r="G292" s="952"/>
      <c r="H292" s="952"/>
      <c r="I292" s="952"/>
      <c r="J292" s="952"/>
      <c r="K292" s="952"/>
      <c r="L292" s="952"/>
      <c r="M292" s="952"/>
      <c r="N292" s="952"/>
      <c r="O292" s="952"/>
      <c r="P292" s="952"/>
      <c r="Q292" s="952"/>
      <c r="R292" s="952"/>
      <c r="S292" s="952"/>
      <c r="T292" s="952"/>
      <c r="U292" s="952"/>
      <c r="V292" s="952"/>
      <c r="W292" s="952"/>
      <c r="X292" s="952"/>
      <c r="Y292" s="952"/>
      <c r="Z292" s="952"/>
      <c r="AA292" s="952"/>
      <c r="AB292" s="952"/>
      <c r="AC292" s="952"/>
      <c r="AD292" s="952"/>
      <c r="AE292" s="952"/>
      <c r="AF292" s="953"/>
      <c r="AG292" s="946"/>
      <c r="AH292" s="947"/>
      <c r="AI292" s="483"/>
      <c r="AJ292" s="482"/>
      <c r="AK292" s="482"/>
      <c r="AL292" s="481"/>
      <c r="AM292" s="481"/>
      <c r="AN292" s="480"/>
      <c r="AP292" s="600"/>
      <c r="AQ292" s="569">
        <v>0.7</v>
      </c>
      <c r="AR292" s="569">
        <v>1.75</v>
      </c>
      <c r="AS292" s="569"/>
      <c r="AT292" s="598">
        <v>6</v>
      </c>
      <c r="AU292" s="569">
        <f t="shared" si="23"/>
        <v>7.35</v>
      </c>
    </row>
    <row r="293" spans="1:47" ht="15.5" x14ac:dyDescent="0.35">
      <c r="A293" s="951"/>
      <c r="B293" s="952"/>
      <c r="C293" s="952"/>
      <c r="D293" s="952"/>
      <c r="E293" s="952"/>
      <c r="F293" s="952"/>
      <c r="G293" s="952"/>
      <c r="H293" s="952"/>
      <c r="I293" s="952"/>
      <c r="J293" s="952"/>
      <c r="K293" s="952"/>
      <c r="L293" s="952"/>
      <c r="M293" s="952"/>
      <c r="N293" s="952"/>
      <c r="O293" s="952"/>
      <c r="P293" s="952"/>
      <c r="Q293" s="952"/>
      <c r="R293" s="952"/>
      <c r="S293" s="952"/>
      <c r="T293" s="952"/>
      <c r="U293" s="952"/>
      <c r="V293" s="952"/>
      <c r="W293" s="952"/>
      <c r="X293" s="952"/>
      <c r="Y293" s="952"/>
      <c r="Z293" s="952"/>
      <c r="AA293" s="952"/>
      <c r="AB293" s="952"/>
      <c r="AC293" s="952"/>
      <c r="AD293" s="952"/>
      <c r="AE293" s="952"/>
      <c r="AF293" s="953"/>
      <c r="AG293" s="562"/>
      <c r="AH293" s="563"/>
      <c r="AI293" s="483"/>
      <c r="AJ293" s="482"/>
      <c r="AK293" s="481"/>
      <c r="AL293" s="481"/>
      <c r="AM293" s="481"/>
      <c r="AN293" s="480"/>
      <c r="AP293" s="601"/>
      <c r="AQ293" s="569">
        <v>0.7</v>
      </c>
      <c r="AR293" s="569">
        <v>2.4</v>
      </c>
      <c r="AS293" s="569"/>
      <c r="AT293" s="598">
        <v>1</v>
      </c>
      <c r="AU293" s="569">
        <f t="shared" si="23"/>
        <v>1.68</v>
      </c>
    </row>
    <row r="294" spans="1:47" ht="15.5" x14ac:dyDescent="0.35">
      <c r="A294" s="951"/>
      <c r="B294" s="952"/>
      <c r="C294" s="952"/>
      <c r="D294" s="952"/>
      <c r="E294" s="952"/>
      <c r="F294" s="952"/>
      <c r="G294" s="952"/>
      <c r="H294" s="952"/>
      <c r="I294" s="952"/>
      <c r="J294" s="952"/>
      <c r="K294" s="952"/>
      <c r="L294" s="952"/>
      <c r="M294" s="952"/>
      <c r="N294" s="952"/>
      <c r="O294" s="952"/>
      <c r="P294" s="952"/>
      <c r="Q294" s="952"/>
      <c r="R294" s="952"/>
      <c r="S294" s="952"/>
      <c r="T294" s="952"/>
      <c r="U294" s="952"/>
      <c r="V294" s="952"/>
      <c r="W294" s="952"/>
      <c r="X294" s="952"/>
      <c r="Y294" s="952"/>
      <c r="Z294" s="952"/>
      <c r="AA294" s="952"/>
      <c r="AB294" s="952"/>
      <c r="AC294" s="952"/>
      <c r="AD294" s="952"/>
      <c r="AE294" s="952"/>
      <c r="AF294" s="953"/>
      <c r="AG294" s="562"/>
      <c r="AH294" s="563"/>
      <c r="AI294" s="483"/>
      <c r="AJ294" s="482"/>
      <c r="AK294" s="481"/>
      <c r="AL294" s="481"/>
      <c r="AM294" s="481"/>
      <c r="AN294" s="480"/>
      <c r="AP294" s="601"/>
      <c r="AQ294" s="569">
        <v>0.4</v>
      </c>
      <c r="AR294" s="569">
        <v>1.2</v>
      </c>
      <c r="AS294" s="569"/>
      <c r="AT294" s="598">
        <v>1</v>
      </c>
      <c r="AU294" s="569">
        <f t="shared" si="23"/>
        <v>0.48</v>
      </c>
    </row>
    <row r="295" spans="1:47" ht="15.5" x14ac:dyDescent="0.35">
      <c r="A295" s="951"/>
      <c r="B295" s="952"/>
      <c r="C295" s="952"/>
      <c r="D295" s="952"/>
      <c r="E295" s="952"/>
      <c r="F295" s="952"/>
      <c r="G295" s="952"/>
      <c r="H295" s="952"/>
      <c r="I295" s="952"/>
      <c r="J295" s="952"/>
      <c r="K295" s="952"/>
      <c r="L295" s="952"/>
      <c r="M295" s="952"/>
      <c r="N295" s="952"/>
      <c r="O295" s="952"/>
      <c r="P295" s="952"/>
      <c r="Q295" s="952"/>
      <c r="R295" s="952"/>
      <c r="S295" s="952"/>
      <c r="T295" s="952"/>
      <c r="U295" s="952"/>
      <c r="V295" s="952"/>
      <c r="W295" s="952"/>
      <c r="X295" s="952"/>
      <c r="Y295" s="952"/>
      <c r="Z295" s="952"/>
      <c r="AA295" s="952"/>
      <c r="AB295" s="952"/>
      <c r="AC295" s="952"/>
      <c r="AD295" s="952"/>
      <c r="AE295" s="952"/>
      <c r="AF295" s="953"/>
      <c r="AG295" s="562"/>
      <c r="AH295" s="563"/>
      <c r="AI295" s="483"/>
      <c r="AJ295" s="482"/>
      <c r="AK295" s="482"/>
      <c r="AL295" s="481"/>
      <c r="AM295" s="481"/>
      <c r="AN295" s="480"/>
      <c r="AP295" s="600" t="s">
        <v>469</v>
      </c>
      <c r="AQ295" s="569">
        <v>1.5</v>
      </c>
      <c r="AR295" s="569">
        <v>2.2999999999999998</v>
      </c>
      <c r="AS295" s="569"/>
      <c r="AT295" s="598">
        <v>1</v>
      </c>
      <c r="AU295" s="569">
        <f t="shared" si="23"/>
        <v>3.4499999999999997</v>
      </c>
    </row>
    <row r="296" spans="1:47" ht="15.5" x14ac:dyDescent="0.35">
      <c r="A296" s="951"/>
      <c r="B296" s="952"/>
      <c r="C296" s="952"/>
      <c r="D296" s="952"/>
      <c r="E296" s="952"/>
      <c r="F296" s="952"/>
      <c r="G296" s="952"/>
      <c r="H296" s="952"/>
      <c r="I296" s="952"/>
      <c r="J296" s="952"/>
      <c r="K296" s="952"/>
      <c r="L296" s="952"/>
      <c r="M296" s="952"/>
      <c r="N296" s="952"/>
      <c r="O296" s="952"/>
      <c r="P296" s="952"/>
      <c r="Q296" s="952"/>
      <c r="R296" s="952"/>
      <c r="S296" s="952"/>
      <c r="T296" s="952"/>
      <c r="U296" s="952"/>
      <c r="V296" s="952"/>
      <c r="W296" s="952"/>
      <c r="X296" s="952"/>
      <c r="Y296" s="952"/>
      <c r="Z296" s="952"/>
      <c r="AA296" s="952"/>
      <c r="AB296" s="952"/>
      <c r="AC296" s="952"/>
      <c r="AD296" s="952"/>
      <c r="AE296" s="952"/>
      <c r="AF296" s="953"/>
      <c r="AG296" s="562"/>
      <c r="AH296" s="563"/>
      <c r="AI296" s="483"/>
      <c r="AJ296" s="482"/>
      <c r="AK296" s="482"/>
      <c r="AL296" s="481"/>
      <c r="AM296" s="481"/>
      <c r="AN296" s="480"/>
      <c r="AP296" s="599" t="s">
        <v>471</v>
      </c>
      <c r="AQ296" s="569"/>
      <c r="AR296" s="569"/>
      <c r="AS296" s="569"/>
      <c r="AT296" s="598"/>
      <c r="AU296" s="569"/>
    </row>
    <row r="297" spans="1:47" ht="15.5" x14ac:dyDescent="0.35">
      <c r="A297" s="951"/>
      <c r="B297" s="952"/>
      <c r="C297" s="952"/>
      <c r="D297" s="952"/>
      <c r="E297" s="952"/>
      <c r="F297" s="952"/>
      <c r="G297" s="952"/>
      <c r="H297" s="952"/>
      <c r="I297" s="952"/>
      <c r="J297" s="952"/>
      <c r="K297" s="952"/>
      <c r="L297" s="952"/>
      <c r="M297" s="952"/>
      <c r="N297" s="952"/>
      <c r="O297" s="952"/>
      <c r="P297" s="952"/>
      <c r="Q297" s="952"/>
      <c r="R297" s="952"/>
      <c r="S297" s="952"/>
      <c r="T297" s="952"/>
      <c r="U297" s="952"/>
      <c r="V297" s="952"/>
      <c r="W297" s="952"/>
      <c r="X297" s="952"/>
      <c r="Y297" s="952"/>
      <c r="Z297" s="952"/>
      <c r="AA297" s="952"/>
      <c r="AB297" s="952"/>
      <c r="AC297" s="952"/>
      <c r="AD297" s="952"/>
      <c r="AE297" s="952"/>
      <c r="AF297" s="953"/>
      <c r="AG297" s="562"/>
      <c r="AH297" s="563"/>
      <c r="AI297" s="483"/>
      <c r="AJ297" s="482"/>
      <c r="AK297" s="482"/>
      <c r="AL297" s="481"/>
      <c r="AM297" s="481"/>
      <c r="AN297" s="480"/>
      <c r="AP297" s="600" t="s">
        <v>468</v>
      </c>
      <c r="AQ297" s="569">
        <v>0.7</v>
      </c>
      <c r="AR297" s="569">
        <v>2.4</v>
      </c>
      <c r="AS297" s="569"/>
      <c r="AT297" s="598">
        <v>5</v>
      </c>
      <c r="AU297" s="569">
        <f>AQ297*AR297*AT297</f>
        <v>8.4</v>
      </c>
    </row>
    <row r="298" spans="1:47" ht="15.5" x14ac:dyDescent="0.35">
      <c r="A298" s="951"/>
      <c r="B298" s="952"/>
      <c r="C298" s="952"/>
      <c r="D298" s="952"/>
      <c r="E298" s="952"/>
      <c r="F298" s="952"/>
      <c r="G298" s="952"/>
      <c r="H298" s="952"/>
      <c r="I298" s="952"/>
      <c r="J298" s="952"/>
      <c r="K298" s="952"/>
      <c r="L298" s="952"/>
      <c r="M298" s="952"/>
      <c r="N298" s="952"/>
      <c r="O298" s="952"/>
      <c r="P298" s="952"/>
      <c r="Q298" s="952"/>
      <c r="R298" s="952"/>
      <c r="S298" s="952"/>
      <c r="T298" s="952"/>
      <c r="U298" s="952"/>
      <c r="V298" s="952"/>
      <c r="W298" s="952"/>
      <c r="X298" s="952"/>
      <c r="Y298" s="952"/>
      <c r="Z298" s="952"/>
      <c r="AA298" s="952"/>
      <c r="AB298" s="952"/>
      <c r="AC298" s="952"/>
      <c r="AD298" s="952"/>
      <c r="AE298" s="952"/>
      <c r="AF298" s="953"/>
      <c r="AG298" s="562"/>
      <c r="AH298" s="563"/>
      <c r="AI298" s="483"/>
      <c r="AJ298" s="482"/>
      <c r="AK298" s="482"/>
      <c r="AL298" s="481"/>
      <c r="AM298" s="481"/>
      <c r="AN298" s="480"/>
      <c r="AP298" s="600"/>
      <c r="AQ298" s="569">
        <v>0.7</v>
      </c>
      <c r="AR298" s="569">
        <v>3.2</v>
      </c>
      <c r="AS298" s="569"/>
      <c r="AT298" s="598">
        <v>4</v>
      </c>
      <c r="AU298" s="569">
        <f t="shared" ref="AU298:AU299" si="24">AQ298*AR298*AT298</f>
        <v>8.9599999999999991</v>
      </c>
    </row>
    <row r="299" spans="1:47" ht="15.5" x14ac:dyDescent="0.35">
      <c r="A299" s="951"/>
      <c r="B299" s="952"/>
      <c r="C299" s="952"/>
      <c r="D299" s="952"/>
      <c r="E299" s="952"/>
      <c r="F299" s="952"/>
      <c r="G299" s="952"/>
      <c r="H299" s="952"/>
      <c r="I299" s="952"/>
      <c r="J299" s="952"/>
      <c r="K299" s="952"/>
      <c r="L299" s="952"/>
      <c r="M299" s="952"/>
      <c r="N299" s="952"/>
      <c r="O299" s="952"/>
      <c r="P299" s="952"/>
      <c r="Q299" s="952"/>
      <c r="R299" s="952"/>
      <c r="S299" s="952"/>
      <c r="T299" s="952"/>
      <c r="U299" s="952"/>
      <c r="V299" s="952"/>
      <c r="W299" s="952"/>
      <c r="X299" s="952"/>
      <c r="Y299" s="952"/>
      <c r="Z299" s="952"/>
      <c r="AA299" s="952"/>
      <c r="AB299" s="952"/>
      <c r="AC299" s="952"/>
      <c r="AD299" s="952"/>
      <c r="AE299" s="952"/>
      <c r="AF299" s="953"/>
      <c r="AG299" s="562"/>
      <c r="AH299" s="563"/>
      <c r="AI299" s="483"/>
      <c r="AJ299" s="482"/>
      <c r="AK299" s="482"/>
      <c r="AL299" s="481"/>
      <c r="AM299" s="481"/>
      <c r="AN299" s="480"/>
      <c r="AP299" s="600"/>
      <c r="AQ299" s="569">
        <v>0.7</v>
      </c>
      <c r="AR299" s="569">
        <v>4</v>
      </c>
      <c r="AS299" s="569"/>
      <c r="AT299" s="598">
        <v>3</v>
      </c>
      <c r="AU299" s="569">
        <f t="shared" si="24"/>
        <v>8.3999999999999986</v>
      </c>
    </row>
    <row r="300" spans="1:47" ht="15.5" x14ac:dyDescent="0.35">
      <c r="A300" s="951"/>
      <c r="B300" s="952"/>
      <c r="C300" s="952"/>
      <c r="D300" s="952"/>
      <c r="E300" s="952"/>
      <c r="F300" s="952"/>
      <c r="G300" s="952"/>
      <c r="H300" s="952"/>
      <c r="I300" s="952"/>
      <c r="J300" s="952"/>
      <c r="K300" s="952"/>
      <c r="L300" s="952"/>
      <c r="M300" s="952"/>
      <c r="N300" s="952"/>
      <c r="O300" s="952"/>
      <c r="P300" s="952"/>
      <c r="Q300" s="952"/>
      <c r="R300" s="952"/>
      <c r="S300" s="952"/>
      <c r="T300" s="952"/>
      <c r="U300" s="952"/>
      <c r="V300" s="952"/>
      <c r="W300" s="952"/>
      <c r="X300" s="952"/>
      <c r="Y300" s="952"/>
      <c r="Z300" s="952"/>
      <c r="AA300" s="952"/>
      <c r="AB300" s="952"/>
      <c r="AC300" s="952"/>
      <c r="AD300" s="952"/>
      <c r="AE300" s="952"/>
      <c r="AF300" s="953"/>
      <c r="AG300" s="562"/>
      <c r="AH300" s="563"/>
      <c r="AI300" s="483"/>
      <c r="AJ300" s="482"/>
      <c r="AK300" s="482"/>
      <c r="AL300" s="481"/>
      <c r="AM300" s="481"/>
      <c r="AN300" s="480"/>
      <c r="AP300" s="600"/>
      <c r="AQ300" s="569">
        <v>0.7</v>
      </c>
      <c r="AR300" s="569">
        <v>1.6</v>
      </c>
      <c r="AS300" s="569"/>
      <c r="AT300" s="598">
        <v>2</v>
      </c>
      <c r="AU300" s="569">
        <f t="shared" ref="AU300" si="25">AQ300*AR300*AT300</f>
        <v>2.2399999999999998</v>
      </c>
    </row>
    <row r="301" spans="1:47" ht="15.5" x14ac:dyDescent="0.35">
      <c r="A301" s="951"/>
      <c r="B301" s="952"/>
      <c r="C301" s="952"/>
      <c r="D301" s="952"/>
      <c r="E301" s="952"/>
      <c r="F301" s="952"/>
      <c r="G301" s="952"/>
      <c r="H301" s="952"/>
      <c r="I301" s="952"/>
      <c r="J301" s="952"/>
      <c r="K301" s="952"/>
      <c r="L301" s="952"/>
      <c r="M301" s="952"/>
      <c r="N301" s="952"/>
      <c r="O301" s="952"/>
      <c r="P301" s="952"/>
      <c r="Q301" s="952"/>
      <c r="R301" s="952"/>
      <c r="S301" s="952"/>
      <c r="T301" s="952"/>
      <c r="U301" s="952"/>
      <c r="V301" s="952"/>
      <c r="W301" s="952"/>
      <c r="X301" s="952"/>
      <c r="Y301" s="952"/>
      <c r="Z301" s="952"/>
      <c r="AA301" s="952"/>
      <c r="AB301" s="952"/>
      <c r="AC301" s="952"/>
      <c r="AD301" s="952"/>
      <c r="AE301" s="952"/>
      <c r="AF301" s="953"/>
      <c r="AG301" s="562"/>
      <c r="AH301" s="563"/>
      <c r="AI301" s="483"/>
      <c r="AJ301" s="482"/>
      <c r="AK301" s="482"/>
      <c r="AL301" s="481"/>
      <c r="AM301" s="481"/>
      <c r="AN301" s="480"/>
      <c r="AP301" s="600"/>
      <c r="AQ301" s="569">
        <v>0.4</v>
      </c>
      <c r="AR301" s="569">
        <v>1.8</v>
      </c>
      <c r="AS301" s="569"/>
      <c r="AT301" s="598">
        <v>1</v>
      </c>
      <c r="AU301" s="569">
        <f t="shared" ref="AU301:AU305" si="26">AQ301*AR301*AT301</f>
        <v>0.72000000000000008</v>
      </c>
    </row>
    <row r="302" spans="1:47" ht="15.5" x14ac:dyDescent="0.35">
      <c r="A302" s="951"/>
      <c r="B302" s="952"/>
      <c r="C302" s="952"/>
      <c r="D302" s="952"/>
      <c r="E302" s="952"/>
      <c r="F302" s="952"/>
      <c r="G302" s="952"/>
      <c r="H302" s="952"/>
      <c r="I302" s="952"/>
      <c r="J302" s="952"/>
      <c r="K302" s="952"/>
      <c r="L302" s="952"/>
      <c r="M302" s="952"/>
      <c r="N302" s="952"/>
      <c r="O302" s="952"/>
      <c r="P302" s="952"/>
      <c r="Q302" s="952"/>
      <c r="R302" s="952"/>
      <c r="S302" s="952"/>
      <c r="T302" s="952"/>
      <c r="U302" s="952"/>
      <c r="V302" s="952"/>
      <c r="W302" s="952"/>
      <c r="X302" s="952"/>
      <c r="Y302" s="952"/>
      <c r="Z302" s="952"/>
      <c r="AA302" s="952"/>
      <c r="AB302" s="952"/>
      <c r="AC302" s="952"/>
      <c r="AD302" s="952"/>
      <c r="AE302" s="952"/>
      <c r="AF302" s="953"/>
      <c r="AG302" s="562"/>
      <c r="AH302" s="563"/>
      <c r="AI302" s="483"/>
      <c r="AJ302" s="482"/>
      <c r="AK302" s="482"/>
      <c r="AL302" s="481"/>
      <c r="AM302" s="481"/>
      <c r="AN302" s="480"/>
      <c r="AP302" s="600"/>
      <c r="AQ302" s="569">
        <v>0.4</v>
      </c>
      <c r="AR302" s="569">
        <v>1.2</v>
      </c>
      <c r="AS302" s="569"/>
      <c r="AT302" s="598">
        <v>2</v>
      </c>
      <c r="AU302" s="569">
        <f t="shared" si="26"/>
        <v>0.96</v>
      </c>
    </row>
    <row r="303" spans="1:47" ht="15.5" x14ac:dyDescent="0.35">
      <c r="A303" s="951"/>
      <c r="B303" s="952"/>
      <c r="C303" s="952"/>
      <c r="D303" s="952"/>
      <c r="E303" s="952"/>
      <c r="F303" s="952"/>
      <c r="G303" s="952"/>
      <c r="H303" s="952"/>
      <c r="I303" s="952"/>
      <c r="J303" s="952"/>
      <c r="K303" s="952"/>
      <c r="L303" s="952"/>
      <c r="M303" s="952"/>
      <c r="N303" s="952"/>
      <c r="O303" s="952"/>
      <c r="P303" s="952"/>
      <c r="Q303" s="952"/>
      <c r="R303" s="952"/>
      <c r="S303" s="952"/>
      <c r="T303" s="952"/>
      <c r="U303" s="952"/>
      <c r="V303" s="952"/>
      <c r="W303" s="952"/>
      <c r="X303" s="952"/>
      <c r="Y303" s="952"/>
      <c r="Z303" s="952"/>
      <c r="AA303" s="952"/>
      <c r="AB303" s="952"/>
      <c r="AC303" s="952"/>
      <c r="AD303" s="952"/>
      <c r="AE303" s="952"/>
      <c r="AF303" s="953"/>
      <c r="AG303" s="562"/>
      <c r="AH303" s="563"/>
      <c r="AI303" s="483"/>
      <c r="AJ303" s="482"/>
      <c r="AK303" s="482"/>
      <c r="AL303" s="481"/>
      <c r="AM303" s="481"/>
      <c r="AN303" s="480"/>
      <c r="AP303" s="600" t="s">
        <v>469</v>
      </c>
      <c r="AQ303" s="569">
        <v>0.9</v>
      </c>
      <c r="AR303" s="569">
        <v>2.2999999999999998</v>
      </c>
      <c r="AS303" s="569"/>
      <c r="AT303" s="598">
        <v>1</v>
      </c>
      <c r="AU303" s="569">
        <f t="shared" si="26"/>
        <v>2.0699999999999998</v>
      </c>
    </row>
    <row r="304" spans="1:47" ht="15.5" x14ac:dyDescent="0.35">
      <c r="A304" s="951"/>
      <c r="B304" s="952"/>
      <c r="C304" s="952"/>
      <c r="D304" s="952"/>
      <c r="E304" s="952"/>
      <c r="F304" s="952"/>
      <c r="G304" s="952"/>
      <c r="H304" s="952"/>
      <c r="I304" s="952"/>
      <c r="J304" s="952"/>
      <c r="K304" s="952"/>
      <c r="L304" s="952"/>
      <c r="M304" s="952"/>
      <c r="N304" s="952"/>
      <c r="O304" s="952"/>
      <c r="P304" s="952"/>
      <c r="Q304" s="952"/>
      <c r="R304" s="952"/>
      <c r="S304" s="952"/>
      <c r="T304" s="952"/>
      <c r="U304" s="952"/>
      <c r="V304" s="952"/>
      <c r="W304" s="952"/>
      <c r="X304" s="952"/>
      <c r="Y304" s="952"/>
      <c r="Z304" s="952"/>
      <c r="AA304" s="952"/>
      <c r="AB304" s="952"/>
      <c r="AC304" s="952"/>
      <c r="AD304" s="952"/>
      <c r="AE304" s="952"/>
      <c r="AF304" s="953"/>
      <c r="AG304" s="562"/>
      <c r="AH304" s="563"/>
      <c r="AI304" s="483"/>
      <c r="AJ304" s="482"/>
      <c r="AK304" s="482"/>
      <c r="AL304" s="481"/>
      <c r="AM304" s="481"/>
      <c r="AN304" s="480"/>
      <c r="AP304" s="600"/>
      <c r="AQ304" s="569">
        <v>1.5</v>
      </c>
      <c r="AR304" s="569">
        <v>2.4</v>
      </c>
      <c r="AS304" s="569"/>
      <c r="AT304" s="598">
        <v>1</v>
      </c>
      <c r="AU304" s="569">
        <f t="shared" si="26"/>
        <v>3.5999999999999996</v>
      </c>
    </row>
    <row r="305" spans="1:47" ht="15.5" x14ac:dyDescent="0.35">
      <c r="A305" s="951"/>
      <c r="B305" s="952"/>
      <c r="C305" s="952"/>
      <c r="D305" s="952"/>
      <c r="E305" s="952"/>
      <c r="F305" s="952"/>
      <c r="G305" s="952"/>
      <c r="H305" s="952"/>
      <c r="I305" s="952"/>
      <c r="J305" s="952"/>
      <c r="K305" s="952"/>
      <c r="L305" s="952"/>
      <c r="M305" s="952"/>
      <c r="N305" s="952"/>
      <c r="O305" s="952"/>
      <c r="P305" s="952"/>
      <c r="Q305" s="952"/>
      <c r="R305" s="952"/>
      <c r="S305" s="952"/>
      <c r="T305" s="952"/>
      <c r="U305" s="952"/>
      <c r="V305" s="952"/>
      <c r="W305" s="952"/>
      <c r="X305" s="952"/>
      <c r="Y305" s="952"/>
      <c r="Z305" s="952"/>
      <c r="AA305" s="952"/>
      <c r="AB305" s="952"/>
      <c r="AC305" s="952"/>
      <c r="AD305" s="952"/>
      <c r="AE305" s="952"/>
      <c r="AF305" s="953"/>
      <c r="AG305" s="562"/>
      <c r="AH305" s="563"/>
      <c r="AI305" s="483"/>
      <c r="AJ305" s="482"/>
      <c r="AK305" s="482"/>
      <c r="AL305" s="481"/>
      <c r="AM305" s="481"/>
      <c r="AN305" s="480"/>
      <c r="AP305" s="600" t="s">
        <v>467</v>
      </c>
      <c r="AQ305" s="569">
        <v>5.0999999999999996</v>
      </c>
      <c r="AR305" s="569">
        <v>2.4</v>
      </c>
      <c r="AS305" s="569"/>
      <c r="AT305" s="598">
        <v>2</v>
      </c>
      <c r="AU305" s="569">
        <f t="shared" si="26"/>
        <v>24.479999999999997</v>
      </c>
    </row>
    <row r="306" spans="1:47" ht="15.5" x14ac:dyDescent="0.35">
      <c r="A306" s="951"/>
      <c r="B306" s="952"/>
      <c r="C306" s="952"/>
      <c r="D306" s="952"/>
      <c r="E306" s="952"/>
      <c r="F306" s="952"/>
      <c r="G306" s="952"/>
      <c r="H306" s="952"/>
      <c r="I306" s="952"/>
      <c r="J306" s="952"/>
      <c r="K306" s="952"/>
      <c r="L306" s="952"/>
      <c r="M306" s="952"/>
      <c r="N306" s="952"/>
      <c r="O306" s="952"/>
      <c r="P306" s="952"/>
      <c r="Q306" s="952"/>
      <c r="R306" s="952"/>
      <c r="S306" s="952"/>
      <c r="T306" s="952"/>
      <c r="U306" s="952"/>
      <c r="V306" s="952"/>
      <c r="W306" s="952"/>
      <c r="X306" s="952"/>
      <c r="Y306" s="952"/>
      <c r="Z306" s="952"/>
      <c r="AA306" s="952"/>
      <c r="AB306" s="952"/>
      <c r="AC306" s="952"/>
      <c r="AD306" s="952"/>
      <c r="AE306" s="952"/>
      <c r="AF306" s="953"/>
      <c r="AG306" s="562"/>
      <c r="AH306" s="563"/>
      <c r="AI306" s="483"/>
      <c r="AJ306" s="482"/>
      <c r="AK306" s="482"/>
      <c r="AL306" s="481"/>
      <c r="AM306" s="481"/>
      <c r="AN306" s="480"/>
      <c r="AP306" s="1041"/>
      <c r="AQ306" s="1042"/>
      <c r="AR306" s="1042"/>
      <c r="AS306" s="1042"/>
      <c r="AT306" s="1043"/>
      <c r="AU306" s="569">
        <f>SUM(AU282:AU305)</f>
        <v>207.45000000000002</v>
      </c>
    </row>
    <row r="307" spans="1:47" ht="15.5" x14ac:dyDescent="0.35">
      <c r="A307" s="951"/>
      <c r="B307" s="952"/>
      <c r="C307" s="952"/>
      <c r="D307" s="952"/>
      <c r="E307" s="952"/>
      <c r="F307" s="952"/>
      <c r="G307" s="952"/>
      <c r="H307" s="952"/>
      <c r="I307" s="952"/>
      <c r="J307" s="952"/>
      <c r="K307" s="952"/>
      <c r="L307" s="952"/>
      <c r="M307" s="952"/>
      <c r="N307" s="952"/>
      <c r="O307" s="952"/>
      <c r="P307" s="952"/>
      <c r="Q307" s="952"/>
      <c r="R307" s="952"/>
      <c r="S307" s="952"/>
      <c r="T307" s="952"/>
      <c r="U307" s="952"/>
      <c r="V307" s="952"/>
      <c r="W307" s="952"/>
      <c r="X307" s="952"/>
      <c r="Y307" s="952"/>
      <c r="Z307" s="952"/>
      <c r="AA307" s="952"/>
      <c r="AB307" s="952"/>
      <c r="AC307" s="952"/>
      <c r="AD307" s="952"/>
      <c r="AE307" s="952"/>
      <c r="AF307" s="953"/>
      <c r="AG307" s="562"/>
      <c r="AH307" s="563"/>
      <c r="AI307" s="483"/>
      <c r="AJ307" s="482"/>
      <c r="AK307" s="482"/>
      <c r="AL307" s="481"/>
      <c r="AM307" s="481"/>
      <c r="AN307" s="480"/>
    </row>
    <row r="308" spans="1:47" ht="15.5" x14ac:dyDescent="0.35">
      <c r="A308" s="951"/>
      <c r="B308" s="952"/>
      <c r="C308" s="952"/>
      <c r="D308" s="952"/>
      <c r="E308" s="952"/>
      <c r="F308" s="952"/>
      <c r="G308" s="952"/>
      <c r="H308" s="952"/>
      <c r="I308" s="952"/>
      <c r="J308" s="952"/>
      <c r="K308" s="952"/>
      <c r="L308" s="952"/>
      <c r="M308" s="952"/>
      <c r="N308" s="952"/>
      <c r="O308" s="952"/>
      <c r="P308" s="952"/>
      <c r="Q308" s="952"/>
      <c r="R308" s="952"/>
      <c r="S308" s="952"/>
      <c r="T308" s="952"/>
      <c r="U308" s="952"/>
      <c r="V308" s="952"/>
      <c r="W308" s="952"/>
      <c r="X308" s="952"/>
      <c r="Y308" s="952"/>
      <c r="Z308" s="952"/>
      <c r="AA308" s="952"/>
      <c r="AB308" s="952"/>
      <c r="AC308" s="952"/>
      <c r="AD308" s="952"/>
      <c r="AE308" s="952"/>
      <c r="AF308" s="953"/>
      <c r="AG308" s="562"/>
      <c r="AH308" s="563"/>
      <c r="AI308" s="483"/>
      <c r="AJ308" s="482"/>
      <c r="AK308" s="482"/>
      <c r="AL308" s="481"/>
      <c r="AM308" s="481"/>
      <c r="AN308" s="480"/>
    </row>
    <row r="309" spans="1:47" ht="15.5" x14ac:dyDescent="0.35">
      <c r="A309" s="951"/>
      <c r="B309" s="952"/>
      <c r="C309" s="952"/>
      <c r="D309" s="952"/>
      <c r="E309" s="952"/>
      <c r="F309" s="952"/>
      <c r="G309" s="952"/>
      <c r="H309" s="952"/>
      <c r="I309" s="952"/>
      <c r="J309" s="952"/>
      <c r="K309" s="952"/>
      <c r="L309" s="952"/>
      <c r="M309" s="952"/>
      <c r="N309" s="952"/>
      <c r="O309" s="952"/>
      <c r="P309" s="952"/>
      <c r="Q309" s="952"/>
      <c r="R309" s="952"/>
      <c r="S309" s="952"/>
      <c r="T309" s="952"/>
      <c r="U309" s="952"/>
      <c r="V309" s="952"/>
      <c r="W309" s="952"/>
      <c r="X309" s="952"/>
      <c r="Y309" s="952"/>
      <c r="Z309" s="952"/>
      <c r="AA309" s="952"/>
      <c r="AB309" s="952"/>
      <c r="AC309" s="952"/>
      <c r="AD309" s="952"/>
      <c r="AE309" s="952"/>
      <c r="AF309" s="953"/>
      <c r="AG309" s="562"/>
      <c r="AH309" s="563"/>
      <c r="AI309" s="483"/>
      <c r="AJ309" s="482"/>
      <c r="AK309" s="482"/>
      <c r="AL309" s="481"/>
      <c r="AM309" s="481"/>
      <c r="AN309" s="480"/>
    </row>
    <row r="310" spans="1:47" ht="15.5" x14ac:dyDescent="0.35">
      <c r="A310" s="951"/>
      <c r="B310" s="952"/>
      <c r="C310" s="952"/>
      <c r="D310" s="952"/>
      <c r="E310" s="952"/>
      <c r="F310" s="952"/>
      <c r="G310" s="952"/>
      <c r="H310" s="952"/>
      <c r="I310" s="952"/>
      <c r="J310" s="952"/>
      <c r="K310" s="952"/>
      <c r="L310" s="952"/>
      <c r="M310" s="952"/>
      <c r="N310" s="952"/>
      <c r="O310" s="952"/>
      <c r="P310" s="952"/>
      <c r="Q310" s="952"/>
      <c r="R310" s="952"/>
      <c r="S310" s="952"/>
      <c r="T310" s="952"/>
      <c r="U310" s="952"/>
      <c r="V310" s="952"/>
      <c r="W310" s="952"/>
      <c r="X310" s="952"/>
      <c r="Y310" s="952"/>
      <c r="Z310" s="952"/>
      <c r="AA310" s="952"/>
      <c r="AB310" s="952"/>
      <c r="AC310" s="952"/>
      <c r="AD310" s="952"/>
      <c r="AE310" s="952"/>
      <c r="AF310" s="953"/>
      <c r="AG310" s="562"/>
      <c r="AH310" s="563"/>
      <c r="AI310" s="483"/>
      <c r="AJ310" s="482"/>
      <c r="AK310" s="482"/>
      <c r="AL310" s="481"/>
      <c r="AM310" s="481"/>
      <c r="AN310" s="480"/>
    </row>
    <row r="311" spans="1:47" ht="15.5" x14ac:dyDescent="0.35">
      <c r="A311" s="951"/>
      <c r="B311" s="952"/>
      <c r="C311" s="952"/>
      <c r="D311" s="952"/>
      <c r="E311" s="952"/>
      <c r="F311" s="952"/>
      <c r="G311" s="952"/>
      <c r="H311" s="952"/>
      <c r="I311" s="952"/>
      <c r="J311" s="952"/>
      <c r="K311" s="952"/>
      <c r="L311" s="952"/>
      <c r="M311" s="952"/>
      <c r="N311" s="952"/>
      <c r="O311" s="952"/>
      <c r="P311" s="952"/>
      <c r="Q311" s="952"/>
      <c r="R311" s="952"/>
      <c r="S311" s="952"/>
      <c r="T311" s="952"/>
      <c r="U311" s="952"/>
      <c r="V311" s="952"/>
      <c r="W311" s="952"/>
      <c r="X311" s="952"/>
      <c r="Y311" s="952"/>
      <c r="Z311" s="952"/>
      <c r="AA311" s="952"/>
      <c r="AB311" s="952"/>
      <c r="AC311" s="952"/>
      <c r="AD311" s="952"/>
      <c r="AE311" s="952"/>
      <c r="AF311" s="953"/>
      <c r="AG311" s="562"/>
      <c r="AH311" s="563"/>
      <c r="AI311" s="483"/>
      <c r="AJ311" s="482"/>
      <c r="AK311" s="482"/>
      <c r="AL311" s="481"/>
      <c r="AM311" s="481"/>
      <c r="AN311" s="480"/>
    </row>
    <row r="312" spans="1:47" ht="15.5" x14ac:dyDescent="0.35">
      <c r="A312" s="951"/>
      <c r="B312" s="952"/>
      <c r="C312" s="952"/>
      <c r="D312" s="952"/>
      <c r="E312" s="952"/>
      <c r="F312" s="952"/>
      <c r="G312" s="952"/>
      <c r="H312" s="952"/>
      <c r="I312" s="952"/>
      <c r="J312" s="952"/>
      <c r="K312" s="952"/>
      <c r="L312" s="952"/>
      <c r="M312" s="952"/>
      <c r="N312" s="952"/>
      <c r="O312" s="952"/>
      <c r="P312" s="952"/>
      <c r="Q312" s="952"/>
      <c r="R312" s="952"/>
      <c r="S312" s="952"/>
      <c r="T312" s="952"/>
      <c r="U312" s="952"/>
      <c r="V312" s="952"/>
      <c r="W312" s="952"/>
      <c r="X312" s="952"/>
      <c r="Y312" s="952"/>
      <c r="Z312" s="952"/>
      <c r="AA312" s="952"/>
      <c r="AB312" s="952"/>
      <c r="AC312" s="952"/>
      <c r="AD312" s="952"/>
      <c r="AE312" s="952"/>
      <c r="AF312" s="953"/>
      <c r="AG312" s="562"/>
      <c r="AH312" s="563"/>
      <c r="AI312" s="483"/>
      <c r="AJ312" s="482"/>
      <c r="AK312" s="482"/>
      <c r="AL312" s="481"/>
      <c r="AM312" s="481"/>
      <c r="AN312" s="480"/>
    </row>
    <row r="313" spans="1:47" ht="15.5" x14ac:dyDescent="0.35">
      <c r="A313" s="951"/>
      <c r="B313" s="952"/>
      <c r="C313" s="952"/>
      <c r="D313" s="952"/>
      <c r="E313" s="952"/>
      <c r="F313" s="952"/>
      <c r="G313" s="952"/>
      <c r="H313" s="952"/>
      <c r="I313" s="952"/>
      <c r="J313" s="952"/>
      <c r="K313" s="952"/>
      <c r="L313" s="952"/>
      <c r="M313" s="952"/>
      <c r="N313" s="952"/>
      <c r="O313" s="952"/>
      <c r="P313" s="952"/>
      <c r="Q313" s="952"/>
      <c r="R313" s="952"/>
      <c r="S313" s="952"/>
      <c r="T313" s="952"/>
      <c r="U313" s="952"/>
      <c r="V313" s="952"/>
      <c r="W313" s="952"/>
      <c r="X313" s="952"/>
      <c r="Y313" s="952"/>
      <c r="Z313" s="952"/>
      <c r="AA313" s="952"/>
      <c r="AB313" s="952"/>
      <c r="AC313" s="952"/>
      <c r="AD313" s="952"/>
      <c r="AE313" s="952"/>
      <c r="AF313" s="953"/>
      <c r="AG313" s="562"/>
      <c r="AH313" s="563"/>
      <c r="AI313" s="483"/>
      <c r="AJ313" s="482"/>
      <c r="AK313" s="482"/>
      <c r="AL313" s="481"/>
      <c r="AM313" s="481"/>
      <c r="AN313" s="480"/>
    </row>
    <row r="314" spans="1:47" ht="15.5" x14ac:dyDescent="0.35">
      <c r="A314" s="951"/>
      <c r="B314" s="952"/>
      <c r="C314" s="952"/>
      <c r="D314" s="952"/>
      <c r="E314" s="952"/>
      <c r="F314" s="952"/>
      <c r="G314" s="952"/>
      <c r="H314" s="952"/>
      <c r="I314" s="952"/>
      <c r="J314" s="952"/>
      <c r="K314" s="952"/>
      <c r="L314" s="952"/>
      <c r="M314" s="952"/>
      <c r="N314" s="952"/>
      <c r="O314" s="952"/>
      <c r="P314" s="952"/>
      <c r="Q314" s="952"/>
      <c r="R314" s="952"/>
      <c r="S314" s="952"/>
      <c r="T314" s="952"/>
      <c r="U314" s="952"/>
      <c r="V314" s="952"/>
      <c r="W314" s="952"/>
      <c r="X314" s="952"/>
      <c r="Y314" s="952"/>
      <c r="Z314" s="952"/>
      <c r="AA314" s="952"/>
      <c r="AB314" s="952"/>
      <c r="AC314" s="952"/>
      <c r="AD314" s="952"/>
      <c r="AE314" s="952"/>
      <c r="AF314" s="953"/>
      <c r="AG314" s="562"/>
      <c r="AH314" s="563"/>
      <c r="AI314" s="483"/>
      <c r="AJ314" s="482"/>
      <c r="AK314" s="482"/>
      <c r="AL314" s="481"/>
      <c r="AM314" s="481"/>
      <c r="AN314" s="480"/>
    </row>
    <row r="315" spans="1:47" ht="15.5" x14ac:dyDescent="0.35">
      <c r="A315" s="951"/>
      <c r="B315" s="952"/>
      <c r="C315" s="952"/>
      <c r="D315" s="952"/>
      <c r="E315" s="952"/>
      <c r="F315" s="952"/>
      <c r="G315" s="952"/>
      <c r="H315" s="952"/>
      <c r="I315" s="952"/>
      <c r="J315" s="952"/>
      <c r="K315" s="952"/>
      <c r="L315" s="952"/>
      <c r="M315" s="952"/>
      <c r="N315" s="952"/>
      <c r="O315" s="952"/>
      <c r="P315" s="952"/>
      <c r="Q315" s="952"/>
      <c r="R315" s="952"/>
      <c r="S315" s="952"/>
      <c r="T315" s="952"/>
      <c r="U315" s="952"/>
      <c r="V315" s="952"/>
      <c r="W315" s="952"/>
      <c r="X315" s="952"/>
      <c r="Y315" s="952"/>
      <c r="Z315" s="952"/>
      <c r="AA315" s="952"/>
      <c r="AB315" s="952"/>
      <c r="AC315" s="952"/>
      <c r="AD315" s="952"/>
      <c r="AE315" s="952"/>
      <c r="AF315" s="953"/>
      <c r="AG315" s="562"/>
      <c r="AH315" s="563"/>
      <c r="AI315" s="483"/>
      <c r="AJ315" s="482"/>
      <c r="AK315" s="482"/>
      <c r="AL315" s="481"/>
      <c r="AM315" s="481"/>
      <c r="AN315" s="480"/>
    </row>
    <row r="316" spans="1:47" ht="15.5" x14ac:dyDescent="0.35">
      <c r="A316" s="951"/>
      <c r="B316" s="952"/>
      <c r="C316" s="952"/>
      <c r="D316" s="952"/>
      <c r="E316" s="952"/>
      <c r="F316" s="952"/>
      <c r="G316" s="952"/>
      <c r="H316" s="952"/>
      <c r="I316" s="952"/>
      <c r="J316" s="952"/>
      <c r="K316" s="952"/>
      <c r="L316" s="952"/>
      <c r="M316" s="952"/>
      <c r="N316" s="952"/>
      <c r="O316" s="952"/>
      <c r="P316" s="952"/>
      <c r="Q316" s="952"/>
      <c r="R316" s="952"/>
      <c r="S316" s="952"/>
      <c r="T316" s="952"/>
      <c r="U316" s="952"/>
      <c r="V316" s="952"/>
      <c r="W316" s="952"/>
      <c r="X316" s="952"/>
      <c r="Y316" s="952"/>
      <c r="Z316" s="952"/>
      <c r="AA316" s="952"/>
      <c r="AB316" s="952"/>
      <c r="AC316" s="952"/>
      <c r="AD316" s="952"/>
      <c r="AE316" s="952"/>
      <c r="AF316" s="953"/>
      <c r="AG316" s="562"/>
      <c r="AH316" s="563"/>
      <c r="AI316" s="483"/>
      <c r="AJ316" s="482"/>
      <c r="AK316" s="482"/>
      <c r="AL316" s="481"/>
      <c r="AM316" s="481"/>
      <c r="AN316" s="480"/>
    </row>
    <row r="317" spans="1:47" ht="15.5" x14ac:dyDescent="0.35">
      <c r="A317" s="951"/>
      <c r="B317" s="952"/>
      <c r="C317" s="952"/>
      <c r="D317" s="952"/>
      <c r="E317" s="952"/>
      <c r="F317" s="952"/>
      <c r="G317" s="952"/>
      <c r="H317" s="952"/>
      <c r="I317" s="952"/>
      <c r="J317" s="952"/>
      <c r="K317" s="952"/>
      <c r="L317" s="952"/>
      <c r="M317" s="952"/>
      <c r="N317" s="952"/>
      <c r="O317" s="952"/>
      <c r="P317" s="952"/>
      <c r="Q317" s="952"/>
      <c r="R317" s="952"/>
      <c r="S317" s="952"/>
      <c r="T317" s="952"/>
      <c r="U317" s="952"/>
      <c r="V317" s="952"/>
      <c r="W317" s="952"/>
      <c r="X317" s="952"/>
      <c r="Y317" s="952"/>
      <c r="Z317" s="952"/>
      <c r="AA317" s="952"/>
      <c r="AB317" s="952"/>
      <c r="AC317" s="952"/>
      <c r="AD317" s="952"/>
      <c r="AE317" s="952"/>
      <c r="AF317" s="953"/>
      <c r="AG317" s="562"/>
      <c r="AH317" s="563"/>
      <c r="AI317" s="483"/>
      <c r="AJ317" s="482"/>
      <c r="AK317" s="482"/>
      <c r="AL317" s="481"/>
      <c r="AM317" s="481"/>
      <c r="AN317" s="480"/>
    </row>
    <row r="318" spans="1:47" ht="15.5" x14ac:dyDescent="0.35">
      <c r="A318" s="951"/>
      <c r="B318" s="952"/>
      <c r="C318" s="952"/>
      <c r="D318" s="952"/>
      <c r="E318" s="952"/>
      <c r="F318" s="952"/>
      <c r="G318" s="952"/>
      <c r="H318" s="952"/>
      <c r="I318" s="952"/>
      <c r="J318" s="952"/>
      <c r="K318" s="952"/>
      <c r="L318" s="952"/>
      <c r="M318" s="952"/>
      <c r="N318" s="952"/>
      <c r="O318" s="952"/>
      <c r="P318" s="952"/>
      <c r="Q318" s="952"/>
      <c r="R318" s="952"/>
      <c r="S318" s="952"/>
      <c r="T318" s="952"/>
      <c r="U318" s="952"/>
      <c r="V318" s="952"/>
      <c r="W318" s="952"/>
      <c r="X318" s="952"/>
      <c r="Y318" s="952"/>
      <c r="Z318" s="952"/>
      <c r="AA318" s="952"/>
      <c r="AB318" s="952"/>
      <c r="AC318" s="952"/>
      <c r="AD318" s="952"/>
      <c r="AE318" s="952"/>
      <c r="AF318" s="953"/>
      <c r="AG318" s="562"/>
      <c r="AH318" s="563"/>
      <c r="AI318" s="483"/>
      <c r="AJ318" s="482"/>
      <c r="AK318" s="482"/>
      <c r="AL318" s="481"/>
      <c r="AM318" s="481"/>
      <c r="AN318" s="480"/>
    </row>
    <row r="319" spans="1:47" ht="15.5" x14ac:dyDescent="0.35">
      <c r="A319" s="951"/>
      <c r="B319" s="952"/>
      <c r="C319" s="952"/>
      <c r="D319" s="952"/>
      <c r="E319" s="952"/>
      <c r="F319" s="952"/>
      <c r="G319" s="952"/>
      <c r="H319" s="952"/>
      <c r="I319" s="952"/>
      <c r="J319" s="952"/>
      <c r="K319" s="952"/>
      <c r="L319" s="952"/>
      <c r="M319" s="952"/>
      <c r="N319" s="952"/>
      <c r="O319" s="952"/>
      <c r="P319" s="952"/>
      <c r="Q319" s="952"/>
      <c r="R319" s="952"/>
      <c r="S319" s="952"/>
      <c r="T319" s="952"/>
      <c r="U319" s="952"/>
      <c r="V319" s="952"/>
      <c r="W319" s="952"/>
      <c r="X319" s="952"/>
      <c r="Y319" s="952"/>
      <c r="Z319" s="952"/>
      <c r="AA319" s="952"/>
      <c r="AB319" s="952"/>
      <c r="AC319" s="952"/>
      <c r="AD319" s="952"/>
      <c r="AE319" s="952"/>
      <c r="AF319" s="953"/>
      <c r="AG319" s="562"/>
      <c r="AH319" s="563"/>
      <c r="AI319" s="483"/>
      <c r="AJ319" s="482"/>
      <c r="AK319" s="482"/>
      <c r="AL319" s="481"/>
      <c r="AM319" s="481"/>
      <c r="AN319" s="480"/>
    </row>
    <row r="320" spans="1:47" ht="15.5" x14ac:dyDescent="0.35">
      <c r="A320" s="951"/>
      <c r="B320" s="952"/>
      <c r="C320" s="952"/>
      <c r="D320" s="952"/>
      <c r="E320" s="952"/>
      <c r="F320" s="952"/>
      <c r="G320" s="952"/>
      <c r="H320" s="952"/>
      <c r="I320" s="952"/>
      <c r="J320" s="952"/>
      <c r="K320" s="952"/>
      <c r="L320" s="952"/>
      <c r="M320" s="952"/>
      <c r="N320" s="952"/>
      <c r="O320" s="952"/>
      <c r="P320" s="952"/>
      <c r="Q320" s="952"/>
      <c r="R320" s="952"/>
      <c r="S320" s="952"/>
      <c r="T320" s="952"/>
      <c r="U320" s="952"/>
      <c r="V320" s="952"/>
      <c r="W320" s="952"/>
      <c r="X320" s="952"/>
      <c r="Y320" s="952"/>
      <c r="Z320" s="952"/>
      <c r="AA320" s="952"/>
      <c r="AB320" s="952"/>
      <c r="AC320" s="952"/>
      <c r="AD320" s="952"/>
      <c r="AE320" s="952"/>
      <c r="AF320" s="953"/>
      <c r="AG320" s="562"/>
      <c r="AH320" s="563"/>
      <c r="AI320" s="483"/>
      <c r="AJ320" s="482"/>
      <c r="AK320" s="482"/>
      <c r="AL320" s="481"/>
      <c r="AM320" s="481"/>
      <c r="AN320" s="480"/>
    </row>
    <row r="321" spans="1:40" ht="15.5" x14ac:dyDescent="0.35">
      <c r="A321" s="951"/>
      <c r="B321" s="952"/>
      <c r="C321" s="952"/>
      <c r="D321" s="952"/>
      <c r="E321" s="952"/>
      <c r="F321" s="952"/>
      <c r="G321" s="952"/>
      <c r="H321" s="952"/>
      <c r="I321" s="952"/>
      <c r="J321" s="952"/>
      <c r="K321" s="952"/>
      <c r="L321" s="952"/>
      <c r="M321" s="952"/>
      <c r="N321" s="952"/>
      <c r="O321" s="952"/>
      <c r="P321" s="952"/>
      <c r="Q321" s="952"/>
      <c r="R321" s="952"/>
      <c r="S321" s="952"/>
      <c r="T321" s="952"/>
      <c r="U321" s="952"/>
      <c r="V321" s="952"/>
      <c r="W321" s="952"/>
      <c r="X321" s="952"/>
      <c r="Y321" s="952"/>
      <c r="Z321" s="952"/>
      <c r="AA321" s="952"/>
      <c r="AB321" s="952"/>
      <c r="AC321" s="952"/>
      <c r="AD321" s="952"/>
      <c r="AE321" s="952"/>
      <c r="AF321" s="953"/>
      <c r="AG321" s="946"/>
      <c r="AH321" s="947"/>
      <c r="AI321" s="483"/>
      <c r="AJ321" s="482"/>
      <c r="AK321" s="482"/>
      <c r="AL321" s="481"/>
      <c r="AM321" s="481"/>
      <c r="AN321" s="480"/>
    </row>
    <row r="322" spans="1:40" ht="15.5" x14ac:dyDescent="0.35">
      <c r="A322" s="951"/>
      <c r="B322" s="952"/>
      <c r="C322" s="952"/>
      <c r="D322" s="952"/>
      <c r="E322" s="952"/>
      <c r="F322" s="952"/>
      <c r="G322" s="952"/>
      <c r="H322" s="952"/>
      <c r="I322" s="952"/>
      <c r="J322" s="952"/>
      <c r="K322" s="952"/>
      <c r="L322" s="952"/>
      <c r="M322" s="952"/>
      <c r="N322" s="952"/>
      <c r="O322" s="952"/>
      <c r="P322" s="952"/>
      <c r="Q322" s="952"/>
      <c r="R322" s="952"/>
      <c r="S322" s="952"/>
      <c r="T322" s="952"/>
      <c r="U322" s="952"/>
      <c r="V322" s="952"/>
      <c r="W322" s="952"/>
      <c r="X322" s="952"/>
      <c r="Y322" s="952"/>
      <c r="Z322" s="952"/>
      <c r="AA322" s="952"/>
      <c r="AB322" s="952"/>
      <c r="AC322" s="952"/>
      <c r="AD322" s="952"/>
      <c r="AE322" s="952"/>
      <c r="AF322" s="953"/>
      <c r="AG322" s="946"/>
      <c r="AH322" s="947"/>
      <c r="AI322" s="483"/>
      <c r="AJ322" s="482"/>
      <c r="AK322" s="482"/>
      <c r="AL322" s="481"/>
      <c r="AM322" s="481"/>
      <c r="AN322" s="480"/>
    </row>
    <row r="323" spans="1:40" ht="15.5" x14ac:dyDescent="0.35">
      <c r="A323" s="951"/>
      <c r="B323" s="952"/>
      <c r="C323" s="952"/>
      <c r="D323" s="952"/>
      <c r="E323" s="952"/>
      <c r="F323" s="952"/>
      <c r="G323" s="952"/>
      <c r="H323" s="952"/>
      <c r="I323" s="952"/>
      <c r="J323" s="952"/>
      <c r="K323" s="952"/>
      <c r="L323" s="952"/>
      <c r="M323" s="952"/>
      <c r="N323" s="952"/>
      <c r="O323" s="952"/>
      <c r="P323" s="952"/>
      <c r="Q323" s="952"/>
      <c r="R323" s="952"/>
      <c r="S323" s="952"/>
      <c r="T323" s="952"/>
      <c r="U323" s="952"/>
      <c r="V323" s="952"/>
      <c r="W323" s="952"/>
      <c r="X323" s="952"/>
      <c r="Y323" s="952"/>
      <c r="Z323" s="952"/>
      <c r="AA323" s="952"/>
      <c r="AB323" s="952"/>
      <c r="AC323" s="952"/>
      <c r="AD323" s="952"/>
      <c r="AE323" s="952"/>
      <c r="AF323" s="953"/>
      <c r="AG323" s="944"/>
      <c r="AH323" s="945"/>
      <c r="AI323" s="568"/>
      <c r="AJ323" s="564"/>
      <c r="AK323" s="565"/>
      <c r="AL323" s="565"/>
      <c r="AM323" s="566"/>
      <c r="AN323" s="567"/>
    </row>
    <row r="324" spans="1:40" ht="15.5" x14ac:dyDescent="0.35">
      <c r="A324" s="951"/>
      <c r="B324" s="952"/>
      <c r="C324" s="952"/>
      <c r="D324" s="952"/>
      <c r="E324" s="952"/>
      <c r="F324" s="952"/>
      <c r="G324" s="952"/>
      <c r="H324" s="952"/>
      <c r="I324" s="952"/>
      <c r="J324" s="952"/>
      <c r="K324" s="952"/>
      <c r="L324" s="952"/>
      <c r="M324" s="952"/>
      <c r="N324" s="952"/>
      <c r="O324" s="952"/>
      <c r="P324" s="952"/>
      <c r="Q324" s="952"/>
      <c r="R324" s="952"/>
      <c r="S324" s="952"/>
      <c r="T324" s="952"/>
      <c r="U324" s="952"/>
      <c r="V324" s="952"/>
      <c r="W324" s="952"/>
      <c r="X324" s="952"/>
      <c r="Y324" s="952"/>
      <c r="Z324" s="952"/>
      <c r="AA324" s="952"/>
      <c r="AB324" s="952"/>
      <c r="AC324" s="952"/>
      <c r="AD324" s="952"/>
      <c r="AE324" s="952"/>
      <c r="AF324" s="953"/>
      <c r="AG324" s="487"/>
      <c r="AH324" s="486"/>
      <c r="AI324" s="483"/>
      <c r="AJ324" s="482"/>
      <c r="AK324" s="481"/>
      <c r="AL324" s="481"/>
      <c r="AM324" s="485"/>
      <c r="AN324" s="480"/>
    </row>
    <row r="325" spans="1:40" ht="15.5" x14ac:dyDescent="0.35">
      <c r="A325" s="951"/>
      <c r="B325" s="952"/>
      <c r="C325" s="952"/>
      <c r="D325" s="952"/>
      <c r="E325" s="952"/>
      <c r="F325" s="952"/>
      <c r="G325" s="952"/>
      <c r="H325" s="952"/>
      <c r="I325" s="952"/>
      <c r="J325" s="952"/>
      <c r="K325" s="952"/>
      <c r="L325" s="952"/>
      <c r="M325" s="952"/>
      <c r="N325" s="952"/>
      <c r="O325" s="952"/>
      <c r="P325" s="952"/>
      <c r="Q325" s="952"/>
      <c r="R325" s="952"/>
      <c r="S325" s="952"/>
      <c r="T325" s="952"/>
      <c r="U325" s="952"/>
      <c r="V325" s="952"/>
      <c r="W325" s="952"/>
      <c r="X325" s="952"/>
      <c r="Y325" s="952"/>
      <c r="Z325" s="952"/>
      <c r="AA325" s="952"/>
      <c r="AB325" s="952"/>
      <c r="AC325" s="952"/>
      <c r="AD325" s="952"/>
      <c r="AE325" s="952"/>
      <c r="AF325" s="953"/>
      <c r="AG325" s="944"/>
      <c r="AH325" s="945"/>
      <c r="AI325" s="484"/>
      <c r="AJ325" s="482"/>
      <c r="AK325" s="482"/>
      <c r="AL325" s="481"/>
      <c r="AM325" s="481"/>
      <c r="AN325" s="480"/>
    </row>
    <row r="326" spans="1:40" ht="15.5" x14ac:dyDescent="0.35">
      <c r="A326" s="951"/>
      <c r="B326" s="952"/>
      <c r="C326" s="952"/>
      <c r="D326" s="952"/>
      <c r="E326" s="952"/>
      <c r="F326" s="952"/>
      <c r="G326" s="952"/>
      <c r="H326" s="952"/>
      <c r="I326" s="952"/>
      <c r="J326" s="952"/>
      <c r="K326" s="952"/>
      <c r="L326" s="952"/>
      <c r="M326" s="952"/>
      <c r="N326" s="952"/>
      <c r="O326" s="952"/>
      <c r="P326" s="952"/>
      <c r="Q326" s="952"/>
      <c r="R326" s="952"/>
      <c r="S326" s="952"/>
      <c r="T326" s="952"/>
      <c r="U326" s="952"/>
      <c r="V326" s="952"/>
      <c r="W326" s="952"/>
      <c r="X326" s="952"/>
      <c r="Y326" s="952"/>
      <c r="Z326" s="952"/>
      <c r="AA326" s="952"/>
      <c r="AB326" s="952"/>
      <c r="AC326" s="952"/>
      <c r="AD326" s="952"/>
      <c r="AE326" s="952"/>
      <c r="AF326" s="953"/>
      <c r="AG326" s="944"/>
      <c r="AH326" s="945"/>
      <c r="AI326" s="483"/>
      <c r="AJ326" s="564"/>
      <c r="AK326" s="565"/>
      <c r="AL326" s="565"/>
      <c r="AM326" s="566"/>
      <c r="AN326" s="567"/>
    </row>
    <row r="327" spans="1:40" ht="16" thickBot="1" x14ac:dyDescent="0.4">
      <c r="A327" s="951"/>
      <c r="B327" s="952"/>
      <c r="C327" s="952"/>
      <c r="D327" s="952"/>
      <c r="E327" s="952"/>
      <c r="F327" s="952"/>
      <c r="G327" s="952"/>
      <c r="H327" s="952"/>
      <c r="I327" s="952"/>
      <c r="J327" s="952"/>
      <c r="K327" s="952"/>
      <c r="L327" s="952"/>
      <c r="M327" s="952"/>
      <c r="N327" s="952"/>
      <c r="O327" s="952"/>
      <c r="P327" s="952"/>
      <c r="Q327" s="952"/>
      <c r="R327" s="952"/>
      <c r="S327" s="952"/>
      <c r="T327" s="952"/>
      <c r="U327" s="952"/>
      <c r="V327" s="952"/>
      <c r="W327" s="952"/>
      <c r="X327" s="952"/>
      <c r="Y327" s="952"/>
      <c r="Z327" s="952"/>
      <c r="AA327" s="952"/>
      <c r="AB327" s="952"/>
      <c r="AC327" s="952"/>
      <c r="AD327" s="952"/>
      <c r="AE327" s="952"/>
      <c r="AF327" s="953"/>
      <c r="AG327" s="930"/>
      <c r="AH327" s="931"/>
      <c r="AI327" s="479"/>
      <c r="AJ327" s="478"/>
      <c r="AK327" s="478"/>
      <c r="AL327" s="478"/>
      <c r="AM327" s="478"/>
      <c r="AN327" s="477"/>
    </row>
    <row r="328" spans="1:40" ht="15.5" x14ac:dyDescent="0.35">
      <c r="A328" s="951"/>
      <c r="B328" s="952"/>
      <c r="C328" s="952"/>
      <c r="D328" s="952"/>
      <c r="E328" s="952"/>
      <c r="F328" s="952"/>
      <c r="G328" s="952"/>
      <c r="H328" s="952"/>
      <c r="I328" s="952"/>
      <c r="J328" s="952"/>
      <c r="K328" s="952"/>
      <c r="L328" s="952"/>
      <c r="M328" s="952"/>
      <c r="N328" s="952"/>
      <c r="O328" s="952"/>
      <c r="P328" s="952"/>
      <c r="Q328" s="952"/>
      <c r="R328" s="952"/>
      <c r="S328" s="952"/>
      <c r="T328" s="952"/>
      <c r="U328" s="952"/>
      <c r="V328" s="952"/>
      <c r="W328" s="952"/>
      <c r="X328" s="952"/>
      <c r="Y328" s="952"/>
      <c r="Z328" s="952"/>
      <c r="AA328" s="952"/>
      <c r="AB328" s="952"/>
      <c r="AC328" s="952"/>
      <c r="AD328" s="952"/>
      <c r="AE328" s="952"/>
      <c r="AF328" s="953"/>
      <c r="AG328" s="932" t="s">
        <v>433</v>
      </c>
      <c r="AH328" s="933"/>
      <c r="AI328" s="933"/>
      <c r="AJ328" s="933"/>
      <c r="AK328" s="933"/>
      <c r="AL328" s="933"/>
      <c r="AM328" s="934"/>
      <c r="AN328" s="476">
        <f>SUM(AN281:AN327)</f>
        <v>1371.7358000000002</v>
      </c>
    </row>
    <row r="329" spans="1:40" ht="15.5" x14ac:dyDescent="0.35">
      <c r="A329" s="951"/>
      <c r="B329" s="952"/>
      <c r="C329" s="952"/>
      <c r="D329" s="952"/>
      <c r="E329" s="952"/>
      <c r="F329" s="952"/>
      <c r="G329" s="952"/>
      <c r="H329" s="952"/>
      <c r="I329" s="952"/>
      <c r="J329" s="952"/>
      <c r="K329" s="952"/>
      <c r="L329" s="952"/>
      <c r="M329" s="952"/>
      <c r="N329" s="952"/>
      <c r="O329" s="952"/>
      <c r="P329" s="952"/>
      <c r="Q329" s="952"/>
      <c r="R329" s="952"/>
      <c r="S329" s="952"/>
      <c r="T329" s="952"/>
      <c r="U329" s="952"/>
      <c r="V329" s="952"/>
      <c r="W329" s="952"/>
      <c r="X329" s="952"/>
      <c r="Y329" s="952"/>
      <c r="Z329" s="952"/>
      <c r="AA329" s="952"/>
      <c r="AB329" s="952"/>
      <c r="AC329" s="952"/>
      <c r="AD329" s="952"/>
      <c r="AE329" s="952"/>
      <c r="AF329" s="953"/>
      <c r="AG329" s="935" t="s">
        <v>467</v>
      </c>
      <c r="AH329" s="936"/>
      <c r="AI329" s="936"/>
      <c r="AJ329" s="936"/>
      <c r="AK329" s="936"/>
      <c r="AL329" s="936"/>
      <c r="AM329" s="937"/>
      <c r="AN329" s="475">
        <f>AU306</f>
        <v>207.45000000000002</v>
      </c>
    </row>
    <row r="330" spans="1:40" ht="18.5" thickBot="1" x14ac:dyDescent="0.45">
      <c r="A330" s="954"/>
      <c r="B330" s="955"/>
      <c r="C330" s="955"/>
      <c r="D330" s="955"/>
      <c r="E330" s="955"/>
      <c r="F330" s="955"/>
      <c r="G330" s="955"/>
      <c r="H330" s="955"/>
      <c r="I330" s="955"/>
      <c r="J330" s="955"/>
      <c r="K330" s="955"/>
      <c r="L330" s="955"/>
      <c r="M330" s="955"/>
      <c r="N330" s="955"/>
      <c r="O330" s="955"/>
      <c r="P330" s="955"/>
      <c r="Q330" s="955"/>
      <c r="R330" s="955"/>
      <c r="S330" s="955"/>
      <c r="T330" s="955"/>
      <c r="U330" s="955"/>
      <c r="V330" s="955"/>
      <c r="W330" s="955"/>
      <c r="X330" s="955"/>
      <c r="Y330" s="955"/>
      <c r="Z330" s="955"/>
      <c r="AA330" s="955"/>
      <c r="AB330" s="955"/>
      <c r="AC330" s="955"/>
      <c r="AD330" s="955"/>
      <c r="AE330" s="955"/>
      <c r="AF330" s="956"/>
      <c r="AG330" s="938" t="s">
        <v>470</v>
      </c>
      <c r="AH330" s="939"/>
      <c r="AI330" s="939"/>
      <c r="AJ330" s="939"/>
      <c r="AK330" s="939"/>
      <c r="AL330" s="939"/>
      <c r="AM330" s="940"/>
      <c r="AN330" s="474">
        <f>AN328-AN329</f>
        <v>1164.2858000000001</v>
      </c>
    </row>
    <row r="331" spans="1:40" ht="15.5" x14ac:dyDescent="0.35">
      <c r="A331" s="473"/>
      <c r="B331" s="472"/>
      <c r="C331" s="468"/>
      <c r="D331" s="468"/>
      <c r="E331" s="468"/>
      <c r="F331" s="468"/>
      <c r="G331" s="468"/>
      <c r="H331" s="469"/>
      <c r="I331" s="468"/>
      <c r="J331" s="468"/>
      <c r="K331" s="468"/>
      <c r="L331" s="468"/>
      <c r="M331" s="468"/>
      <c r="N331" s="468"/>
      <c r="O331" s="468"/>
      <c r="P331" s="468"/>
      <c r="Q331" s="468"/>
      <c r="R331" s="468"/>
      <c r="S331" s="941"/>
      <c r="T331" s="941"/>
      <c r="U331" s="941"/>
      <c r="V331" s="941"/>
      <c r="W331" s="941"/>
      <c r="X331" s="941"/>
      <c r="Y331" s="941"/>
      <c r="Z331" s="941"/>
      <c r="AA331" s="941"/>
      <c r="AB331" s="941"/>
      <c r="AC331" s="941"/>
      <c r="AD331" s="941"/>
      <c r="AE331" s="941"/>
      <c r="AF331" s="941"/>
      <c r="AG331" s="941"/>
      <c r="AH331" s="941"/>
      <c r="AI331" s="471"/>
      <c r="AJ331" s="470"/>
      <c r="AK331" s="469"/>
      <c r="AL331" s="468"/>
      <c r="AM331" s="468"/>
      <c r="AN331" s="467"/>
    </row>
    <row r="332" spans="1:40" ht="15.5" x14ac:dyDescent="0.35">
      <c r="A332" s="463"/>
      <c r="B332" s="462"/>
      <c r="H332" s="461"/>
      <c r="S332" s="942"/>
      <c r="T332" s="942"/>
      <c r="U332" s="942"/>
      <c r="V332" s="942"/>
      <c r="W332" s="942"/>
      <c r="X332" s="942"/>
      <c r="Y332" s="942"/>
      <c r="Z332" s="942"/>
      <c r="AA332" s="942"/>
      <c r="AB332" s="942"/>
      <c r="AC332" s="942"/>
      <c r="AD332" s="942"/>
      <c r="AE332" s="942"/>
      <c r="AF332" s="942"/>
      <c r="AG332" s="942"/>
      <c r="AH332" s="942"/>
      <c r="AI332" s="466"/>
      <c r="AJ332" s="465"/>
      <c r="AK332" s="461"/>
      <c r="AN332" s="464"/>
    </row>
    <row r="333" spans="1:40" ht="15.5" x14ac:dyDescent="0.35">
      <c r="A333" s="463"/>
      <c r="B333" s="462"/>
      <c r="H333" s="461"/>
      <c r="S333" s="942"/>
      <c r="T333" s="942"/>
      <c r="U333" s="942"/>
      <c r="V333" s="942"/>
      <c r="W333" s="942"/>
      <c r="X333" s="942"/>
      <c r="Y333" s="942"/>
      <c r="Z333" s="942"/>
      <c r="AA333" s="942"/>
      <c r="AB333" s="942"/>
      <c r="AC333" s="942"/>
      <c r="AD333" s="942"/>
      <c r="AE333" s="942"/>
      <c r="AF333" s="942"/>
      <c r="AG333" s="942"/>
      <c r="AH333" s="942"/>
      <c r="AI333" s="466"/>
      <c r="AJ333" s="465"/>
      <c r="AK333" s="461"/>
      <c r="AN333" s="464"/>
    </row>
    <row r="334" spans="1:40" ht="15.5" x14ac:dyDescent="0.35">
      <c r="A334" s="463"/>
      <c r="B334" s="462"/>
      <c r="H334" s="461"/>
      <c r="S334" s="942"/>
      <c r="T334" s="942"/>
      <c r="U334" s="942"/>
      <c r="V334" s="942"/>
      <c r="W334" s="942"/>
      <c r="X334" s="942"/>
      <c r="Y334" s="942"/>
      <c r="Z334" s="942"/>
      <c r="AA334" s="942"/>
      <c r="AB334" s="942"/>
      <c r="AC334" s="942"/>
      <c r="AD334" s="942"/>
      <c r="AE334" s="942"/>
      <c r="AF334" s="942"/>
      <c r="AG334" s="942"/>
      <c r="AH334" s="942"/>
      <c r="AI334" s="466"/>
      <c r="AJ334" s="465"/>
      <c r="AK334" s="461"/>
      <c r="AN334" s="464"/>
    </row>
    <row r="335" spans="1:40" ht="15.5" x14ac:dyDescent="0.35">
      <c r="A335" s="463"/>
      <c r="B335" s="462"/>
      <c r="H335" s="461"/>
      <c r="S335" s="942"/>
      <c r="T335" s="942"/>
      <c r="U335" s="942"/>
      <c r="V335" s="942"/>
      <c r="W335" s="942"/>
      <c r="X335" s="942"/>
      <c r="Y335" s="942"/>
      <c r="Z335" s="942"/>
      <c r="AA335" s="942"/>
      <c r="AB335" s="942"/>
      <c r="AC335" s="942"/>
      <c r="AD335" s="942"/>
      <c r="AE335" s="942"/>
      <c r="AF335" s="942"/>
      <c r="AG335" s="942"/>
      <c r="AH335" s="942"/>
      <c r="AI335" s="466"/>
      <c r="AJ335" s="465"/>
      <c r="AK335" s="461"/>
      <c r="AN335" s="464"/>
    </row>
    <row r="336" spans="1:40" ht="15.5" x14ac:dyDescent="0.35">
      <c r="A336" s="463"/>
      <c r="B336" s="462"/>
      <c r="H336" s="461"/>
      <c r="S336" s="942"/>
      <c r="T336" s="942"/>
      <c r="U336" s="942"/>
      <c r="V336" s="942"/>
      <c r="W336" s="942"/>
      <c r="X336" s="942"/>
      <c r="Y336" s="942"/>
      <c r="Z336" s="942"/>
      <c r="AA336" s="942"/>
      <c r="AB336" s="942"/>
      <c r="AC336" s="942"/>
      <c r="AD336" s="942"/>
      <c r="AE336" s="942"/>
      <c r="AF336" s="942"/>
      <c r="AG336" s="942"/>
      <c r="AH336" s="942"/>
      <c r="AI336" s="922" t="s">
        <v>723</v>
      </c>
      <c r="AJ336" s="923"/>
      <c r="AK336" s="923"/>
      <c r="AL336" s="923"/>
      <c r="AM336" s="923"/>
      <c r="AN336" s="924"/>
    </row>
    <row r="337" spans="1:47" ht="13" x14ac:dyDescent="0.3">
      <c r="A337" s="920"/>
      <c r="B337" s="921"/>
      <c r="C337" s="921"/>
      <c r="D337" s="921"/>
      <c r="E337" s="921"/>
      <c r="F337" s="921"/>
      <c r="G337" s="921"/>
      <c r="H337" s="921"/>
      <c r="I337" s="921"/>
      <c r="J337" s="921"/>
      <c r="K337" s="921"/>
      <c r="L337" s="921"/>
      <c r="M337" s="921"/>
      <c r="N337" s="921"/>
      <c r="O337" s="921"/>
      <c r="P337" s="921"/>
      <c r="Q337" s="921"/>
      <c r="R337" s="921"/>
      <c r="S337" s="942"/>
      <c r="T337" s="942"/>
      <c r="U337" s="942"/>
      <c r="V337" s="942"/>
      <c r="W337" s="942"/>
      <c r="X337" s="942"/>
      <c r="Y337" s="942"/>
      <c r="Z337" s="942"/>
      <c r="AA337" s="942"/>
      <c r="AB337" s="942"/>
      <c r="AC337" s="942"/>
      <c r="AD337" s="942"/>
      <c r="AE337" s="942"/>
      <c r="AF337" s="942"/>
      <c r="AG337" s="942"/>
      <c r="AH337" s="942"/>
      <c r="AI337" s="922" t="s">
        <v>724</v>
      </c>
      <c r="AJ337" s="923"/>
      <c r="AK337" s="923"/>
      <c r="AL337" s="923"/>
      <c r="AM337" s="923"/>
      <c r="AN337" s="924"/>
    </row>
    <row r="338" spans="1:47" ht="13" x14ac:dyDescent="0.3">
      <c r="A338" s="920"/>
      <c r="B338" s="921"/>
      <c r="C338" s="921"/>
      <c r="D338" s="921"/>
      <c r="E338" s="921"/>
      <c r="F338" s="921"/>
      <c r="G338" s="921"/>
      <c r="H338" s="921"/>
      <c r="I338" s="921"/>
      <c r="J338" s="921"/>
      <c r="K338" s="921"/>
      <c r="L338" s="921"/>
      <c r="M338" s="921"/>
      <c r="N338" s="921"/>
      <c r="O338" s="921"/>
      <c r="P338" s="921"/>
      <c r="Q338" s="921"/>
      <c r="R338" s="921"/>
      <c r="S338" s="942"/>
      <c r="T338" s="942"/>
      <c r="U338" s="942"/>
      <c r="V338" s="942"/>
      <c r="W338" s="942"/>
      <c r="X338" s="942"/>
      <c r="Y338" s="942"/>
      <c r="Z338" s="942"/>
      <c r="AA338" s="942"/>
      <c r="AB338" s="942"/>
      <c r="AC338" s="942"/>
      <c r="AD338" s="942"/>
      <c r="AE338" s="942"/>
      <c r="AF338" s="942"/>
      <c r="AG338" s="942"/>
      <c r="AH338" s="942"/>
      <c r="AI338" s="922" t="s">
        <v>726</v>
      </c>
      <c r="AJ338" s="923"/>
      <c r="AK338" s="923"/>
      <c r="AL338" s="923"/>
      <c r="AM338" s="923"/>
      <c r="AN338" s="924"/>
    </row>
    <row r="339" spans="1:47" ht="13.5" thickBot="1" x14ac:dyDescent="0.35">
      <c r="A339" s="925"/>
      <c r="B339" s="926"/>
      <c r="C339" s="926"/>
      <c r="D339" s="926"/>
      <c r="E339" s="926"/>
      <c r="F339" s="926"/>
      <c r="G339" s="926"/>
      <c r="H339" s="926"/>
      <c r="I339" s="926"/>
      <c r="J339" s="926"/>
      <c r="K339" s="926"/>
      <c r="L339" s="926"/>
      <c r="M339" s="926"/>
      <c r="N339" s="926"/>
      <c r="O339" s="926"/>
      <c r="P339" s="926"/>
      <c r="Q339" s="926"/>
      <c r="R339" s="926"/>
      <c r="S339" s="943"/>
      <c r="T339" s="943"/>
      <c r="U339" s="943"/>
      <c r="V339" s="943"/>
      <c r="W339" s="943"/>
      <c r="X339" s="943"/>
      <c r="Y339" s="943"/>
      <c r="Z339" s="943"/>
      <c r="AA339" s="943"/>
      <c r="AB339" s="943"/>
      <c r="AC339" s="943"/>
      <c r="AD339" s="943"/>
      <c r="AE339" s="943"/>
      <c r="AF339" s="943"/>
      <c r="AG339" s="943"/>
      <c r="AH339" s="943"/>
      <c r="AI339" s="927"/>
      <c r="AJ339" s="928"/>
      <c r="AK339" s="928"/>
      <c r="AL339" s="928"/>
      <c r="AM339" s="928"/>
      <c r="AN339" s="929"/>
    </row>
    <row r="340" spans="1:47" ht="15" customHeight="1" x14ac:dyDescent="0.5">
      <c r="A340" s="1001"/>
      <c r="B340" s="1002"/>
      <c r="C340" s="1002"/>
      <c r="D340" s="1002"/>
      <c r="E340" s="1002"/>
      <c r="F340" s="1002"/>
      <c r="G340" s="1002"/>
      <c r="H340" s="1003"/>
      <c r="I340" s="1007" t="s">
        <v>460</v>
      </c>
      <c r="J340" s="1008"/>
      <c r="K340" s="1008"/>
      <c r="L340" s="1008"/>
      <c r="M340" s="1008"/>
      <c r="N340" s="1008"/>
      <c r="O340" s="1008"/>
      <c r="P340" s="1008"/>
      <c r="Q340" s="1008"/>
      <c r="R340" s="1008"/>
      <c r="S340" s="1008"/>
      <c r="T340" s="1008"/>
      <c r="U340" s="1008"/>
      <c r="V340" s="1008"/>
      <c r="W340" s="1008"/>
      <c r="X340" s="1008"/>
      <c r="Y340" s="1008"/>
      <c r="Z340" s="1008"/>
      <c r="AA340" s="1008"/>
      <c r="AB340" s="1008"/>
      <c r="AC340" s="1008"/>
      <c r="AD340" s="1008"/>
      <c r="AE340" s="1008"/>
      <c r="AF340" s="1008"/>
      <c r="AG340" s="1008"/>
      <c r="AH340" s="1008"/>
      <c r="AI340" s="1008"/>
      <c r="AJ340" s="1008"/>
      <c r="AK340" s="1009"/>
      <c r="AL340" s="1013" t="s">
        <v>459</v>
      </c>
      <c r="AM340" s="1014"/>
      <c r="AN340" s="1015"/>
    </row>
    <row r="341" spans="1:47" ht="16" customHeight="1" x14ac:dyDescent="0.5">
      <c r="A341" s="1004"/>
      <c r="B341" s="1005"/>
      <c r="C341" s="1005"/>
      <c r="D341" s="1005"/>
      <c r="E341" s="1005"/>
      <c r="F341" s="1005"/>
      <c r="G341" s="1005"/>
      <c r="H341" s="1006"/>
      <c r="I341" s="1010"/>
      <c r="J341" s="1011"/>
      <c r="K341" s="1011"/>
      <c r="L341" s="1011"/>
      <c r="M341" s="1011"/>
      <c r="N341" s="1011"/>
      <c r="O341" s="1011"/>
      <c r="P341" s="1011"/>
      <c r="Q341" s="1011"/>
      <c r="R341" s="1011"/>
      <c r="S341" s="1011"/>
      <c r="T341" s="1011"/>
      <c r="U341" s="1011"/>
      <c r="V341" s="1011"/>
      <c r="W341" s="1011"/>
      <c r="X341" s="1011"/>
      <c r="Y341" s="1011"/>
      <c r="Z341" s="1011"/>
      <c r="AA341" s="1011"/>
      <c r="AB341" s="1011"/>
      <c r="AC341" s="1011"/>
      <c r="AD341" s="1011"/>
      <c r="AE341" s="1011"/>
      <c r="AF341" s="1011"/>
      <c r="AG341" s="1011"/>
      <c r="AH341" s="1011"/>
      <c r="AI341" s="1011"/>
      <c r="AJ341" s="1011"/>
      <c r="AK341" s="1012"/>
      <c r="AL341" s="1016" t="s">
        <v>458</v>
      </c>
      <c r="AM341" s="1017"/>
      <c r="AN341" s="1018"/>
    </row>
    <row r="342" spans="1:47" ht="15" customHeight="1" x14ac:dyDescent="0.5">
      <c r="A342" s="1004"/>
      <c r="B342" s="1005"/>
      <c r="C342" s="1005"/>
      <c r="D342" s="1005"/>
      <c r="E342" s="1005"/>
      <c r="F342" s="1005"/>
      <c r="G342" s="1005"/>
      <c r="H342" s="1006"/>
      <c r="I342" s="1019" t="s">
        <v>457</v>
      </c>
      <c r="J342" s="1020"/>
      <c r="K342" s="1020"/>
      <c r="L342" s="1020"/>
      <c r="M342" s="1020"/>
      <c r="N342" s="1020"/>
      <c r="O342" s="1020"/>
      <c r="P342" s="1020"/>
      <c r="Q342" s="1020"/>
      <c r="R342" s="1020"/>
      <c r="S342" s="1020"/>
      <c r="T342" s="1020"/>
      <c r="U342" s="1020"/>
      <c r="V342" s="1020"/>
      <c r="W342" s="1020"/>
      <c r="X342" s="1020"/>
      <c r="Y342" s="1020"/>
      <c r="Z342" s="1020"/>
      <c r="AA342" s="1020"/>
      <c r="AB342" s="1020"/>
      <c r="AC342" s="1020"/>
      <c r="AD342" s="1020"/>
      <c r="AE342" s="1020"/>
      <c r="AF342" s="1020"/>
      <c r="AG342" s="1020"/>
      <c r="AH342" s="1020"/>
      <c r="AI342" s="1020"/>
      <c r="AJ342" s="1020"/>
      <c r="AK342" s="1021"/>
      <c r="AL342" s="1022" t="s">
        <v>456</v>
      </c>
      <c r="AM342" s="1023"/>
      <c r="AN342" s="1024"/>
    </row>
    <row r="343" spans="1:47" ht="14" x14ac:dyDescent="0.25">
      <c r="A343" s="977" t="s">
        <v>455</v>
      </c>
      <c r="B343" s="978"/>
      <c r="C343" s="978"/>
      <c r="D343" s="978"/>
      <c r="E343" s="978"/>
      <c r="F343" s="978" t="s">
        <v>454</v>
      </c>
      <c r="G343" s="978"/>
      <c r="H343" s="999">
        <v>15</v>
      </c>
      <c r="I343" s="999"/>
      <c r="J343" s="978" t="s">
        <v>453</v>
      </c>
      <c r="K343" s="978"/>
      <c r="L343" s="999">
        <v>10</v>
      </c>
      <c r="M343" s="999"/>
      <c r="N343" s="978" t="s">
        <v>9</v>
      </c>
      <c r="O343" s="978"/>
      <c r="P343" s="999">
        <v>2024</v>
      </c>
      <c r="Q343" s="999"/>
      <c r="R343" s="497"/>
      <c r="S343" s="497"/>
      <c r="T343" s="497"/>
      <c r="U343" s="978" t="s">
        <v>452</v>
      </c>
      <c r="V343" s="978"/>
      <c r="W343" s="978"/>
      <c r="X343" s="978"/>
      <c r="Y343" s="978"/>
      <c r="Z343" s="1000"/>
      <c r="AA343" s="1000"/>
      <c r="AB343" s="1000"/>
      <c r="AC343" s="1000"/>
      <c r="AD343" s="1000"/>
      <c r="AE343" s="1000"/>
      <c r="AF343" s="1000"/>
      <c r="AG343" s="978" t="s">
        <v>451</v>
      </c>
      <c r="AH343" s="978"/>
      <c r="AI343" s="978"/>
      <c r="AJ343" s="989" t="s">
        <v>723</v>
      </c>
      <c r="AK343" s="989"/>
      <c r="AL343" s="989"/>
      <c r="AM343" s="989"/>
      <c r="AN343" s="990"/>
    </row>
    <row r="344" spans="1:47" ht="17.5" customHeight="1" x14ac:dyDescent="0.25">
      <c r="A344" s="991" t="s">
        <v>450</v>
      </c>
      <c r="B344" s="992"/>
      <c r="C344" s="992"/>
      <c r="D344" s="992"/>
      <c r="E344" s="992"/>
      <c r="F344" s="992"/>
      <c r="G344" s="992"/>
      <c r="H344" s="992"/>
      <c r="I344" s="993" t="s">
        <v>550</v>
      </c>
      <c r="J344" s="994"/>
      <c r="K344" s="994"/>
      <c r="L344" s="994"/>
      <c r="M344" s="994"/>
      <c r="N344" s="994"/>
      <c r="O344" s="994"/>
      <c r="P344" s="994"/>
      <c r="Q344" s="994"/>
      <c r="R344" s="994"/>
      <c r="S344" s="994"/>
      <c r="T344" s="994"/>
      <c r="U344" s="994"/>
      <c r="V344" s="994"/>
      <c r="W344" s="994"/>
      <c r="X344" s="994"/>
      <c r="Y344" s="994"/>
      <c r="Z344" s="994"/>
      <c r="AA344" s="994"/>
      <c r="AB344" s="994"/>
      <c r="AC344" s="994"/>
      <c r="AD344" s="994"/>
      <c r="AE344" s="994"/>
      <c r="AF344" s="994"/>
      <c r="AG344" s="994"/>
      <c r="AH344" s="994"/>
      <c r="AI344" s="994"/>
      <c r="AJ344" s="994"/>
      <c r="AK344" s="994"/>
      <c r="AL344" s="994"/>
      <c r="AM344" s="994"/>
      <c r="AN344" s="995"/>
    </row>
    <row r="345" spans="1:47" ht="12" customHeight="1" x14ac:dyDescent="0.4">
      <c r="A345" s="977" t="s">
        <v>449</v>
      </c>
      <c r="B345" s="978"/>
      <c r="C345" s="978"/>
      <c r="D345" s="978"/>
      <c r="E345" s="978"/>
      <c r="F345" s="978"/>
      <c r="G345" s="978"/>
      <c r="H345" s="978"/>
      <c r="I345" s="979"/>
      <c r="J345" s="979"/>
      <c r="K345" s="979"/>
      <c r="L345" s="979"/>
      <c r="M345" s="979"/>
      <c r="N345" s="979"/>
      <c r="O345" s="979"/>
      <c r="P345" s="979"/>
      <c r="Q345" s="979"/>
      <c r="R345" s="979"/>
      <c r="S345" s="979"/>
      <c r="T345" s="979"/>
      <c r="U345" s="979"/>
      <c r="V345" s="979"/>
      <c r="W345" s="979"/>
      <c r="X345" s="979"/>
      <c r="Y345" s="979"/>
      <c r="Z345" s="979"/>
      <c r="AA345" s="979"/>
      <c r="AB345" s="979"/>
      <c r="AC345" s="979"/>
      <c r="AD345" s="979"/>
      <c r="AE345" s="980" t="s">
        <v>446</v>
      </c>
      <c r="AF345" s="981"/>
      <c r="AG345" s="981"/>
      <c r="AH345" s="982"/>
      <c r="AI345" s="499"/>
      <c r="AJ345" s="996" t="s">
        <v>448</v>
      </c>
      <c r="AK345" s="997"/>
      <c r="AL345" s="998"/>
      <c r="AM345" s="983"/>
      <c r="AN345" s="984"/>
    </row>
    <row r="346" spans="1:47" ht="12" customHeight="1" thickBot="1" x14ac:dyDescent="0.45">
      <c r="A346" s="977" t="s">
        <v>447</v>
      </c>
      <c r="B346" s="978"/>
      <c r="C346" s="978"/>
      <c r="D346" s="978"/>
      <c r="E346" s="978"/>
      <c r="F346" s="978"/>
      <c r="G346" s="978"/>
      <c r="H346" s="978"/>
      <c r="I346" s="979"/>
      <c r="J346" s="979"/>
      <c r="K346" s="979"/>
      <c r="L346" s="979"/>
      <c r="M346" s="979"/>
      <c r="N346" s="979"/>
      <c r="O346" s="979"/>
      <c r="P346" s="979"/>
      <c r="Q346" s="979"/>
      <c r="R346" s="979"/>
      <c r="S346" s="979"/>
      <c r="T346" s="979"/>
      <c r="U346" s="979"/>
      <c r="V346" s="979"/>
      <c r="W346" s="979"/>
      <c r="X346" s="979"/>
      <c r="Y346" s="979"/>
      <c r="Z346" s="979"/>
      <c r="AA346" s="979"/>
      <c r="AB346" s="979"/>
      <c r="AC346" s="979"/>
      <c r="AD346" s="979"/>
      <c r="AE346" s="980" t="s">
        <v>446</v>
      </c>
      <c r="AF346" s="981"/>
      <c r="AG346" s="981"/>
      <c r="AH346" s="982"/>
      <c r="AI346" s="499"/>
      <c r="AJ346" s="980" t="s">
        <v>445</v>
      </c>
      <c r="AK346" s="981"/>
      <c r="AL346" s="982"/>
      <c r="AM346" s="983"/>
      <c r="AN346" s="984"/>
    </row>
    <row r="347" spans="1:47" ht="27.5" customHeight="1" thickBot="1" x14ac:dyDescent="0.3">
      <c r="A347" s="966" t="s">
        <v>501</v>
      </c>
      <c r="B347" s="967"/>
      <c r="C347" s="967"/>
      <c r="D347" s="967"/>
      <c r="E347" s="967"/>
      <c r="F347" s="967"/>
      <c r="G347" s="967"/>
      <c r="H347" s="968" t="s">
        <v>87</v>
      </c>
      <c r="I347" s="969"/>
      <c r="J347" s="969"/>
      <c r="K347" s="969"/>
      <c r="L347" s="969"/>
      <c r="M347" s="969"/>
      <c r="N347" s="969"/>
      <c r="O347" s="969"/>
      <c r="P347" s="969"/>
      <c r="Q347" s="969"/>
      <c r="R347" s="969"/>
      <c r="S347" s="969"/>
      <c r="T347" s="970"/>
      <c r="U347" s="967" t="s">
        <v>31</v>
      </c>
      <c r="V347" s="967"/>
      <c r="W347" s="967"/>
      <c r="X347" s="967"/>
      <c r="Y347" s="967"/>
      <c r="Z347" s="967"/>
      <c r="AA347" s="967"/>
      <c r="AB347" s="967"/>
      <c r="AC347" s="967"/>
      <c r="AD347" s="967"/>
      <c r="AE347" s="971" t="s">
        <v>474</v>
      </c>
      <c r="AF347" s="972"/>
      <c r="AG347" s="973"/>
      <c r="AH347" s="973"/>
      <c r="AI347" s="974"/>
      <c r="AJ347" s="493" t="s">
        <v>444</v>
      </c>
      <c r="AK347" s="492" t="s">
        <v>86</v>
      </c>
      <c r="AL347" s="491" t="s">
        <v>443</v>
      </c>
      <c r="AM347" s="975" t="s">
        <v>442</v>
      </c>
      <c r="AN347" s="976"/>
      <c r="AP347" s="955"/>
      <c r="AQ347" s="955"/>
      <c r="AR347" s="955"/>
      <c r="AS347" s="955"/>
      <c r="AT347" s="955"/>
      <c r="AU347" s="955"/>
    </row>
    <row r="348" spans="1:47" ht="13" x14ac:dyDescent="0.3">
      <c r="A348" s="948"/>
      <c r="B348" s="949"/>
      <c r="C348" s="949"/>
      <c r="D348" s="949"/>
      <c r="E348" s="949"/>
      <c r="F348" s="949"/>
      <c r="G348" s="949"/>
      <c r="H348" s="949"/>
      <c r="I348" s="949"/>
      <c r="J348" s="949"/>
      <c r="K348" s="949"/>
      <c r="L348" s="949"/>
      <c r="M348" s="949"/>
      <c r="N348" s="949"/>
      <c r="O348" s="949"/>
      <c r="P348" s="949"/>
      <c r="Q348" s="949"/>
      <c r="R348" s="949"/>
      <c r="S348" s="949"/>
      <c r="T348" s="949"/>
      <c r="U348" s="949"/>
      <c r="V348" s="949"/>
      <c r="W348" s="949"/>
      <c r="X348" s="949"/>
      <c r="Y348" s="949"/>
      <c r="Z348" s="949"/>
      <c r="AA348" s="949"/>
      <c r="AB348" s="949"/>
      <c r="AC348" s="949"/>
      <c r="AD348" s="949"/>
      <c r="AE348" s="949"/>
      <c r="AF348" s="950"/>
      <c r="AG348" s="957" t="s">
        <v>441</v>
      </c>
      <c r="AH348" s="958"/>
      <c r="AI348" s="961" t="s">
        <v>440</v>
      </c>
      <c r="AJ348" s="963" t="s">
        <v>439</v>
      </c>
      <c r="AK348" s="965"/>
      <c r="AL348" s="965"/>
      <c r="AM348" s="961" t="s">
        <v>438</v>
      </c>
      <c r="AN348" s="985" t="s">
        <v>437</v>
      </c>
      <c r="AP348" s="961"/>
      <c r="AQ348" s="963"/>
      <c r="AR348" s="965"/>
      <c r="AS348" s="965"/>
      <c r="AT348" s="961"/>
      <c r="AU348" s="985"/>
    </row>
    <row r="349" spans="1:47" ht="13.5" thickBot="1" x14ac:dyDescent="0.35">
      <c r="A349" s="951"/>
      <c r="B349" s="952"/>
      <c r="C349" s="952"/>
      <c r="D349" s="952"/>
      <c r="E349" s="952"/>
      <c r="F349" s="952"/>
      <c r="G349" s="952"/>
      <c r="H349" s="952"/>
      <c r="I349" s="952"/>
      <c r="J349" s="952"/>
      <c r="K349" s="952"/>
      <c r="L349" s="952"/>
      <c r="M349" s="952"/>
      <c r="N349" s="952"/>
      <c r="O349" s="952"/>
      <c r="P349" s="952"/>
      <c r="Q349" s="952"/>
      <c r="R349" s="952"/>
      <c r="S349" s="952"/>
      <c r="T349" s="952"/>
      <c r="U349" s="952"/>
      <c r="V349" s="952"/>
      <c r="W349" s="952"/>
      <c r="X349" s="952"/>
      <c r="Y349" s="952"/>
      <c r="Z349" s="952"/>
      <c r="AA349" s="952"/>
      <c r="AB349" s="952"/>
      <c r="AC349" s="952"/>
      <c r="AD349" s="952"/>
      <c r="AE349" s="952"/>
      <c r="AF349" s="953"/>
      <c r="AG349" s="959"/>
      <c r="AH349" s="960"/>
      <c r="AI349" s="1031"/>
      <c r="AJ349" s="597" t="s">
        <v>436</v>
      </c>
      <c r="AK349" s="597" t="s">
        <v>435</v>
      </c>
      <c r="AL349" s="597" t="s">
        <v>434</v>
      </c>
      <c r="AM349" s="1031"/>
      <c r="AN349" s="1032"/>
      <c r="AP349" s="1031"/>
      <c r="AQ349" s="597"/>
      <c r="AR349" s="597"/>
      <c r="AS349" s="597"/>
      <c r="AT349" s="1031"/>
      <c r="AU349" s="1032"/>
    </row>
    <row r="350" spans="1:47" ht="12" customHeight="1" x14ac:dyDescent="0.35">
      <c r="A350" s="951"/>
      <c r="B350" s="952"/>
      <c r="C350" s="952"/>
      <c r="D350" s="952"/>
      <c r="E350" s="952"/>
      <c r="F350" s="952"/>
      <c r="G350" s="952"/>
      <c r="H350" s="952"/>
      <c r="I350" s="952"/>
      <c r="J350" s="952"/>
      <c r="K350" s="952"/>
      <c r="L350" s="952"/>
      <c r="M350" s="952"/>
      <c r="N350" s="952"/>
      <c r="O350" s="952"/>
      <c r="P350" s="952"/>
      <c r="Q350" s="952"/>
      <c r="R350" s="952"/>
      <c r="S350" s="952"/>
      <c r="T350" s="952"/>
      <c r="U350" s="952"/>
      <c r="V350" s="952"/>
      <c r="W350" s="952"/>
      <c r="X350" s="952"/>
      <c r="Y350" s="952"/>
      <c r="Z350" s="952"/>
      <c r="AA350" s="952"/>
      <c r="AB350" s="952"/>
      <c r="AC350" s="952"/>
      <c r="AD350" s="952"/>
      <c r="AE350" s="952"/>
      <c r="AF350" s="953"/>
      <c r="AG350" s="987"/>
      <c r="AH350" s="988"/>
      <c r="AI350" s="599" t="s">
        <v>482</v>
      </c>
      <c r="AJ350" s="569"/>
      <c r="AK350" s="569"/>
      <c r="AL350" s="569"/>
      <c r="AM350" s="598"/>
      <c r="AN350" s="569"/>
      <c r="AP350" s="745"/>
      <c r="AQ350" s="569"/>
      <c r="AR350" s="569"/>
      <c r="AS350" s="569"/>
      <c r="AT350" s="598"/>
      <c r="AU350" s="569"/>
    </row>
    <row r="351" spans="1:47" ht="12" customHeight="1" x14ac:dyDescent="0.35">
      <c r="A351" s="951"/>
      <c r="B351" s="952"/>
      <c r="C351" s="952"/>
      <c r="D351" s="952"/>
      <c r="E351" s="952"/>
      <c r="F351" s="952"/>
      <c r="G351" s="952"/>
      <c r="H351" s="952"/>
      <c r="I351" s="952"/>
      <c r="J351" s="952"/>
      <c r="K351" s="952"/>
      <c r="L351" s="952"/>
      <c r="M351" s="952"/>
      <c r="N351" s="952"/>
      <c r="O351" s="952"/>
      <c r="P351" s="952"/>
      <c r="Q351" s="952"/>
      <c r="R351" s="952"/>
      <c r="S351" s="952"/>
      <c r="T351" s="952"/>
      <c r="U351" s="952"/>
      <c r="V351" s="952"/>
      <c r="W351" s="952"/>
      <c r="X351" s="952"/>
      <c r="Y351" s="952"/>
      <c r="Z351" s="952"/>
      <c r="AA351" s="952"/>
      <c r="AB351" s="952"/>
      <c r="AC351" s="952"/>
      <c r="AD351" s="952"/>
      <c r="AE351" s="952"/>
      <c r="AF351" s="953"/>
      <c r="AG351" s="946"/>
      <c r="AH351" s="947"/>
      <c r="AI351" s="600" t="s">
        <v>468</v>
      </c>
      <c r="AJ351" s="569">
        <f>(0.7*4)</f>
        <v>2.8</v>
      </c>
      <c r="AK351" s="569">
        <f>(2.7*2)</f>
        <v>5.4</v>
      </c>
      <c r="AL351" s="569">
        <f>AJ351+AK351</f>
        <v>8.1999999999999993</v>
      </c>
      <c r="AM351" s="598">
        <v>9</v>
      </c>
      <c r="AN351" s="569">
        <f>AL351*AM351</f>
        <v>73.8</v>
      </c>
      <c r="AP351" s="601"/>
      <c r="AQ351" s="569"/>
      <c r="AR351" s="569"/>
      <c r="AS351" s="569"/>
      <c r="AT351" s="598"/>
      <c r="AU351" s="569"/>
    </row>
    <row r="352" spans="1:47" ht="12" customHeight="1" x14ac:dyDescent="0.35">
      <c r="A352" s="951"/>
      <c r="B352" s="952"/>
      <c r="C352" s="952"/>
      <c r="D352" s="952"/>
      <c r="E352" s="952"/>
      <c r="F352" s="952"/>
      <c r="G352" s="952"/>
      <c r="H352" s="952"/>
      <c r="I352" s="952"/>
      <c r="J352" s="952"/>
      <c r="K352" s="952"/>
      <c r="L352" s="952"/>
      <c r="M352" s="952"/>
      <c r="N352" s="952"/>
      <c r="O352" s="952"/>
      <c r="P352" s="952"/>
      <c r="Q352" s="952"/>
      <c r="R352" s="952"/>
      <c r="S352" s="952"/>
      <c r="T352" s="952"/>
      <c r="U352" s="952"/>
      <c r="V352" s="952"/>
      <c r="W352" s="952"/>
      <c r="X352" s="952"/>
      <c r="Y352" s="952"/>
      <c r="Z352" s="952"/>
      <c r="AA352" s="952"/>
      <c r="AB352" s="952"/>
      <c r="AC352" s="952"/>
      <c r="AD352" s="952"/>
      <c r="AE352" s="952"/>
      <c r="AF352" s="953"/>
      <c r="AG352" s="946"/>
      <c r="AH352" s="947"/>
      <c r="AI352" s="600"/>
      <c r="AJ352" s="569">
        <f>(1.2*3)</f>
        <v>3.5999999999999996</v>
      </c>
      <c r="AK352" s="569">
        <f>(1.4*3)</f>
        <v>4.1999999999999993</v>
      </c>
      <c r="AL352" s="569">
        <f>AJ352+AK352</f>
        <v>7.7999999999999989</v>
      </c>
      <c r="AM352" s="598">
        <v>27</v>
      </c>
      <c r="AN352" s="569">
        <f>AL352*AM352</f>
        <v>210.59999999999997</v>
      </c>
      <c r="AP352" s="601"/>
      <c r="AQ352" s="569"/>
      <c r="AR352" s="569"/>
      <c r="AS352" s="569"/>
      <c r="AT352" s="598"/>
      <c r="AU352" s="569"/>
    </row>
    <row r="353" spans="1:47" ht="12" customHeight="1" x14ac:dyDescent="0.35">
      <c r="A353" s="951"/>
      <c r="B353" s="952"/>
      <c r="C353" s="952"/>
      <c r="D353" s="952"/>
      <c r="E353" s="952"/>
      <c r="F353" s="952"/>
      <c r="G353" s="952"/>
      <c r="H353" s="952"/>
      <c r="I353" s="952"/>
      <c r="J353" s="952"/>
      <c r="K353" s="952"/>
      <c r="L353" s="952"/>
      <c r="M353" s="952"/>
      <c r="N353" s="952"/>
      <c r="O353" s="952"/>
      <c r="P353" s="952"/>
      <c r="Q353" s="952"/>
      <c r="R353" s="952"/>
      <c r="S353" s="952"/>
      <c r="T353" s="952"/>
      <c r="U353" s="952"/>
      <c r="V353" s="952"/>
      <c r="W353" s="952"/>
      <c r="X353" s="952"/>
      <c r="Y353" s="952"/>
      <c r="Z353" s="952"/>
      <c r="AA353" s="952"/>
      <c r="AB353" s="952"/>
      <c r="AC353" s="952"/>
      <c r="AD353" s="952"/>
      <c r="AE353" s="952"/>
      <c r="AF353" s="953"/>
      <c r="AG353" s="946"/>
      <c r="AH353" s="947"/>
      <c r="AI353" s="600"/>
      <c r="AJ353" s="569">
        <f>(1.2*2)</f>
        <v>2.4</v>
      </c>
      <c r="AK353" s="569">
        <f>(1.2*2)</f>
        <v>2.4</v>
      </c>
      <c r="AL353" s="569">
        <f t="shared" ref="AL353:AL380" si="27">AJ353+AK353</f>
        <v>4.8</v>
      </c>
      <c r="AM353" s="598">
        <v>18</v>
      </c>
      <c r="AN353" s="569">
        <f t="shared" ref="AN353:AN382" si="28">AL353*AM353</f>
        <v>86.399999999999991</v>
      </c>
      <c r="AP353" s="745"/>
      <c r="AQ353" s="569"/>
      <c r="AR353" s="569"/>
      <c r="AS353" s="569"/>
      <c r="AT353" s="598"/>
      <c r="AU353" s="569"/>
    </row>
    <row r="354" spans="1:47" ht="12" customHeight="1" x14ac:dyDescent="0.35">
      <c r="A354" s="951"/>
      <c r="B354" s="952"/>
      <c r="C354" s="952"/>
      <c r="D354" s="952"/>
      <c r="E354" s="952"/>
      <c r="F354" s="952"/>
      <c r="G354" s="952"/>
      <c r="H354" s="952"/>
      <c r="I354" s="952"/>
      <c r="J354" s="952"/>
      <c r="K354" s="952"/>
      <c r="L354" s="952"/>
      <c r="M354" s="952"/>
      <c r="N354" s="952"/>
      <c r="O354" s="952"/>
      <c r="P354" s="952"/>
      <c r="Q354" s="952"/>
      <c r="R354" s="952"/>
      <c r="S354" s="952"/>
      <c r="T354" s="952"/>
      <c r="U354" s="952"/>
      <c r="V354" s="952"/>
      <c r="W354" s="952"/>
      <c r="X354" s="952"/>
      <c r="Y354" s="952"/>
      <c r="Z354" s="952"/>
      <c r="AA354" s="952"/>
      <c r="AB354" s="952"/>
      <c r="AC354" s="952"/>
      <c r="AD354" s="952"/>
      <c r="AE354" s="952"/>
      <c r="AF354" s="953"/>
      <c r="AG354" s="562"/>
      <c r="AH354" s="563"/>
      <c r="AI354" s="600"/>
      <c r="AJ354" s="569">
        <f>(1.2*2)</f>
        <v>2.4</v>
      </c>
      <c r="AK354" s="569">
        <f>(1.2*3)</f>
        <v>3.5999999999999996</v>
      </c>
      <c r="AL354" s="569">
        <f t="shared" si="27"/>
        <v>6</v>
      </c>
      <c r="AM354" s="598">
        <v>8</v>
      </c>
      <c r="AN354" s="569">
        <f t="shared" si="28"/>
        <v>48</v>
      </c>
      <c r="AP354" s="601"/>
      <c r="AQ354" s="569"/>
      <c r="AR354" s="569"/>
      <c r="AS354" s="569"/>
      <c r="AT354" s="598"/>
      <c r="AU354" s="569"/>
    </row>
    <row r="355" spans="1:47" ht="12" customHeight="1" x14ac:dyDescent="0.35">
      <c r="A355" s="951"/>
      <c r="B355" s="952"/>
      <c r="C355" s="952"/>
      <c r="D355" s="952"/>
      <c r="E355" s="952"/>
      <c r="F355" s="952"/>
      <c r="G355" s="952"/>
      <c r="H355" s="952"/>
      <c r="I355" s="952"/>
      <c r="J355" s="952"/>
      <c r="K355" s="952"/>
      <c r="L355" s="952"/>
      <c r="M355" s="952"/>
      <c r="N355" s="952"/>
      <c r="O355" s="952"/>
      <c r="P355" s="952"/>
      <c r="Q355" s="952"/>
      <c r="R355" s="952"/>
      <c r="S355" s="952"/>
      <c r="T355" s="952"/>
      <c r="U355" s="952"/>
      <c r="V355" s="952"/>
      <c r="W355" s="952"/>
      <c r="X355" s="952"/>
      <c r="Y355" s="952"/>
      <c r="Z355" s="952"/>
      <c r="AA355" s="952"/>
      <c r="AB355" s="952"/>
      <c r="AC355" s="952"/>
      <c r="AD355" s="952"/>
      <c r="AE355" s="952"/>
      <c r="AF355" s="953"/>
      <c r="AG355" s="562"/>
      <c r="AH355" s="563"/>
      <c r="AI355" s="600"/>
      <c r="AJ355" s="569">
        <f>0.8*2</f>
        <v>1.6</v>
      </c>
      <c r="AK355" s="569">
        <f>0.8*2</f>
        <v>1.6</v>
      </c>
      <c r="AL355" s="569">
        <f t="shared" si="27"/>
        <v>3.2</v>
      </c>
      <c r="AM355" s="598">
        <v>18</v>
      </c>
      <c r="AN355" s="569">
        <f t="shared" si="28"/>
        <v>57.6</v>
      </c>
      <c r="AP355" s="743"/>
      <c r="AQ355" s="569"/>
      <c r="AR355" s="569"/>
      <c r="AS355" s="569"/>
      <c r="AT355" s="598"/>
      <c r="AU355" s="569"/>
    </row>
    <row r="356" spans="1:47" ht="12" customHeight="1" x14ac:dyDescent="0.35">
      <c r="A356" s="951"/>
      <c r="B356" s="952"/>
      <c r="C356" s="952"/>
      <c r="D356" s="952"/>
      <c r="E356" s="952"/>
      <c r="F356" s="952"/>
      <c r="G356" s="952"/>
      <c r="H356" s="952"/>
      <c r="I356" s="952"/>
      <c r="J356" s="952"/>
      <c r="K356" s="952"/>
      <c r="L356" s="952"/>
      <c r="M356" s="952"/>
      <c r="N356" s="952"/>
      <c r="O356" s="952"/>
      <c r="P356" s="952"/>
      <c r="Q356" s="952"/>
      <c r="R356" s="952"/>
      <c r="S356" s="952"/>
      <c r="T356" s="952"/>
      <c r="U356" s="952"/>
      <c r="V356" s="952"/>
      <c r="W356" s="952"/>
      <c r="X356" s="952"/>
      <c r="Y356" s="952"/>
      <c r="Z356" s="952"/>
      <c r="AA356" s="952"/>
      <c r="AB356" s="952"/>
      <c r="AC356" s="952"/>
      <c r="AD356" s="952"/>
      <c r="AE356" s="952"/>
      <c r="AF356" s="953"/>
      <c r="AG356" s="562"/>
      <c r="AH356" s="563"/>
      <c r="AI356" s="600" t="s">
        <v>469</v>
      </c>
      <c r="AJ356" s="569">
        <f>2*3</f>
        <v>6</v>
      </c>
      <c r="AK356" s="569">
        <f>(2.85*3)</f>
        <v>8.5500000000000007</v>
      </c>
      <c r="AL356" s="569">
        <f t="shared" si="27"/>
        <v>14.55</v>
      </c>
      <c r="AM356" s="598">
        <v>1</v>
      </c>
      <c r="AN356" s="569">
        <f t="shared" si="28"/>
        <v>14.55</v>
      </c>
      <c r="AP356" s="601"/>
      <c r="AQ356" s="569"/>
      <c r="AR356" s="569"/>
      <c r="AS356" s="569"/>
      <c r="AT356" s="598"/>
      <c r="AU356" s="569"/>
    </row>
    <row r="357" spans="1:47" ht="12" customHeight="1" x14ac:dyDescent="0.35">
      <c r="A357" s="951"/>
      <c r="B357" s="952"/>
      <c r="C357" s="952"/>
      <c r="D357" s="952"/>
      <c r="E357" s="952"/>
      <c r="F357" s="952"/>
      <c r="G357" s="952"/>
      <c r="H357" s="952"/>
      <c r="I357" s="952"/>
      <c r="J357" s="952"/>
      <c r="K357" s="952"/>
      <c r="L357" s="952"/>
      <c r="M357" s="952"/>
      <c r="N357" s="952"/>
      <c r="O357" s="952"/>
      <c r="P357" s="952"/>
      <c r="Q357" s="952"/>
      <c r="R357" s="952"/>
      <c r="S357" s="952"/>
      <c r="T357" s="952"/>
      <c r="U357" s="952"/>
      <c r="V357" s="952"/>
      <c r="W357" s="952"/>
      <c r="X357" s="952"/>
      <c r="Y357" s="952"/>
      <c r="Z357" s="952"/>
      <c r="AA357" s="952"/>
      <c r="AB357" s="952"/>
      <c r="AC357" s="952"/>
      <c r="AD357" s="952"/>
      <c r="AE357" s="952"/>
      <c r="AF357" s="953"/>
      <c r="AG357" s="562"/>
      <c r="AH357" s="563"/>
      <c r="AI357" s="600"/>
      <c r="AJ357" s="569">
        <f>1.9*3</f>
        <v>5.6999999999999993</v>
      </c>
      <c r="AK357" s="569">
        <f>(2.85*3)</f>
        <v>8.5500000000000007</v>
      </c>
      <c r="AL357" s="569">
        <f t="shared" si="27"/>
        <v>14.25</v>
      </c>
      <c r="AM357" s="598">
        <v>1</v>
      </c>
      <c r="AN357" s="569">
        <f t="shared" si="28"/>
        <v>14.25</v>
      </c>
      <c r="AP357" s="602"/>
      <c r="AQ357" s="569"/>
      <c r="AR357" s="569"/>
      <c r="AS357" s="569"/>
      <c r="AT357" s="598"/>
      <c r="AU357" s="569"/>
    </row>
    <row r="358" spans="1:47" ht="12" customHeight="1" x14ac:dyDescent="0.35">
      <c r="A358" s="951"/>
      <c r="B358" s="952"/>
      <c r="C358" s="952"/>
      <c r="D358" s="952"/>
      <c r="E358" s="952"/>
      <c r="F358" s="952"/>
      <c r="G358" s="952"/>
      <c r="H358" s="952"/>
      <c r="I358" s="952"/>
      <c r="J358" s="952"/>
      <c r="K358" s="952"/>
      <c r="L358" s="952"/>
      <c r="M358" s="952"/>
      <c r="N358" s="952"/>
      <c r="O358" s="952"/>
      <c r="P358" s="952"/>
      <c r="Q358" s="952"/>
      <c r="R358" s="952"/>
      <c r="S358" s="952"/>
      <c r="T358" s="952"/>
      <c r="U358" s="952"/>
      <c r="V358" s="952"/>
      <c r="W358" s="952"/>
      <c r="X358" s="952"/>
      <c r="Y358" s="952"/>
      <c r="Z358" s="952"/>
      <c r="AA358" s="952"/>
      <c r="AB358" s="952"/>
      <c r="AC358" s="952"/>
      <c r="AD358" s="952"/>
      <c r="AE358" s="952"/>
      <c r="AF358" s="953"/>
      <c r="AG358" s="562"/>
      <c r="AH358" s="563"/>
      <c r="AI358" s="599" t="s">
        <v>489</v>
      </c>
      <c r="AJ358" s="569"/>
      <c r="AK358" s="569"/>
      <c r="AL358" s="569"/>
      <c r="AM358" s="598"/>
      <c r="AN358" s="569">
        <f t="shared" si="28"/>
        <v>0</v>
      </c>
      <c r="AP358" s="743"/>
      <c r="AQ358" s="569"/>
      <c r="AR358" s="569"/>
      <c r="AS358" s="569"/>
      <c r="AT358" s="598"/>
      <c r="AU358" s="569"/>
    </row>
    <row r="359" spans="1:47" ht="12" customHeight="1" x14ac:dyDescent="0.35">
      <c r="A359" s="951"/>
      <c r="B359" s="952"/>
      <c r="C359" s="952"/>
      <c r="D359" s="952"/>
      <c r="E359" s="952"/>
      <c r="F359" s="952"/>
      <c r="G359" s="952"/>
      <c r="H359" s="952"/>
      <c r="I359" s="952"/>
      <c r="J359" s="952"/>
      <c r="K359" s="952"/>
      <c r="L359" s="952"/>
      <c r="M359" s="952"/>
      <c r="N359" s="952"/>
      <c r="O359" s="952"/>
      <c r="P359" s="952"/>
      <c r="Q359" s="952"/>
      <c r="R359" s="952"/>
      <c r="S359" s="952"/>
      <c r="T359" s="952"/>
      <c r="U359" s="952"/>
      <c r="V359" s="952"/>
      <c r="W359" s="952"/>
      <c r="X359" s="952"/>
      <c r="Y359" s="952"/>
      <c r="Z359" s="952"/>
      <c r="AA359" s="952"/>
      <c r="AB359" s="952"/>
      <c r="AC359" s="952"/>
      <c r="AD359" s="952"/>
      <c r="AE359" s="952"/>
      <c r="AF359" s="953"/>
      <c r="AG359" s="562"/>
      <c r="AH359" s="563"/>
      <c r="AI359" s="600" t="s">
        <v>468</v>
      </c>
      <c r="AJ359" s="569">
        <f>(0.8*4)</f>
        <v>3.2</v>
      </c>
      <c r="AK359" s="569">
        <f>(2.7*2)</f>
        <v>5.4</v>
      </c>
      <c r="AL359" s="569">
        <f t="shared" si="27"/>
        <v>8.6000000000000014</v>
      </c>
      <c r="AM359" s="598">
        <v>3</v>
      </c>
      <c r="AN359" s="569">
        <f t="shared" si="28"/>
        <v>25.800000000000004</v>
      </c>
      <c r="AP359" s="601"/>
      <c r="AQ359" s="569"/>
      <c r="AR359" s="569"/>
      <c r="AS359" s="569"/>
      <c r="AT359" s="598"/>
      <c r="AU359" s="569"/>
    </row>
    <row r="360" spans="1:47" ht="12" customHeight="1" x14ac:dyDescent="0.35">
      <c r="A360" s="951"/>
      <c r="B360" s="952"/>
      <c r="C360" s="952"/>
      <c r="D360" s="952"/>
      <c r="E360" s="952"/>
      <c r="F360" s="952"/>
      <c r="G360" s="952"/>
      <c r="H360" s="952"/>
      <c r="I360" s="952"/>
      <c r="J360" s="952"/>
      <c r="K360" s="952"/>
      <c r="L360" s="952"/>
      <c r="M360" s="952"/>
      <c r="N360" s="952"/>
      <c r="O360" s="952"/>
      <c r="P360" s="952"/>
      <c r="Q360" s="952"/>
      <c r="R360" s="952"/>
      <c r="S360" s="952"/>
      <c r="T360" s="952"/>
      <c r="U360" s="952"/>
      <c r="V360" s="952"/>
      <c r="W360" s="952"/>
      <c r="X360" s="952"/>
      <c r="Y360" s="952"/>
      <c r="Z360" s="952"/>
      <c r="AA360" s="952"/>
      <c r="AB360" s="952"/>
      <c r="AC360" s="952"/>
      <c r="AD360" s="952"/>
      <c r="AE360" s="952"/>
      <c r="AF360" s="953"/>
      <c r="AG360" s="562"/>
      <c r="AH360" s="563"/>
      <c r="AI360" s="600"/>
      <c r="AJ360" s="569">
        <f>(0.7*3)</f>
        <v>2.0999999999999996</v>
      </c>
      <c r="AK360" s="569">
        <f>(1.2*2)</f>
        <v>2.4</v>
      </c>
      <c r="AL360" s="569">
        <f t="shared" si="27"/>
        <v>4.5</v>
      </c>
      <c r="AM360" s="598">
        <v>2</v>
      </c>
      <c r="AN360" s="569">
        <f t="shared" si="28"/>
        <v>9</v>
      </c>
      <c r="AP360" s="601"/>
      <c r="AQ360" s="569"/>
      <c r="AR360" s="569"/>
      <c r="AS360" s="569"/>
      <c r="AT360" s="598"/>
      <c r="AU360" s="569"/>
    </row>
    <row r="361" spans="1:47" ht="12" customHeight="1" x14ac:dyDescent="0.35">
      <c r="A361" s="951"/>
      <c r="B361" s="952"/>
      <c r="C361" s="952"/>
      <c r="D361" s="952"/>
      <c r="E361" s="952"/>
      <c r="F361" s="952"/>
      <c r="G361" s="952"/>
      <c r="H361" s="952"/>
      <c r="I361" s="952"/>
      <c r="J361" s="952"/>
      <c r="K361" s="952"/>
      <c r="L361" s="952"/>
      <c r="M361" s="952"/>
      <c r="N361" s="952"/>
      <c r="O361" s="952"/>
      <c r="P361" s="952"/>
      <c r="Q361" s="952"/>
      <c r="R361" s="952"/>
      <c r="S361" s="952"/>
      <c r="T361" s="952"/>
      <c r="U361" s="952"/>
      <c r="V361" s="952"/>
      <c r="W361" s="952"/>
      <c r="X361" s="952"/>
      <c r="Y361" s="952"/>
      <c r="Z361" s="952"/>
      <c r="AA361" s="952"/>
      <c r="AB361" s="952"/>
      <c r="AC361" s="952"/>
      <c r="AD361" s="952"/>
      <c r="AE361" s="952"/>
      <c r="AF361" s="953"/>
      <c r="AG361" s="562"/>
      <c r="AH361" s="563"/>
      <c r="AI361" s="600"/>
      <c r="AJ361" s="569">
        <f>(0.7*3)</f>
        <v>2.0999999999999996</v>
      </c>
      <c r="AK361" s="569">
        <f>(3.1*2)</f>
        <v>6.2</v>
      </c>
      <c r="AL361" s="569">
        <f t="shared" si="27"/>
        <v>8.3000000000000007</v>
      </c>
      <c r="AM361" s="598">
        <v>1</v>
      </c>
      <c r="AN361" s="569">
        <f t="shared" si="28"/>
        <v>8.3000000000000007</v>
      </c>
      <c r="AP361" s="602"/>
      <c r="AQ361" s="569"/>
      <c r="AR361" s="569"/>
      <c r="AS361" s="569"/>
      <c r="AT361" s="598"/>
      <c r="AU361" s="569"/>
    </row>
    <row r="362" spans="1:47" ht="12" customHeight="1" x14ac:dyDescent="0.35">
      <c r="A362" s="951"/>
      <c r="B362" s="952"/>
      <c r="C362" s="952"/>
      <c r="D362" s="952"/>
      <c r="E362" s="952"/>
      <c r="F362" s="952"/>
      <c r="G362" s="952"/>
      <c r="H362" s="952"/>
      <c r="I362" s="952"/>
      <c r="J362" s="952"/>
      <c r="K362" s="952"/>
      <c r="L362" s="952"/>
      <c r="M362" s="952"/>
      <c r="N362" s="952"/>
      <c r="O362" s="952"/>
      <c r="P362" s="952"/>
      <c r="Q362" s="952"/>
      <c r="R362" s="952"/>
      <c r="S362" s="952"/>
      <c r="T362" s="952"/>
      <c r="U362" s="952"/>
      <c r="V362" s="952"/>
      <c r="W362" s="952"/>
      <c r="X362" s="952"/>
      <c r="Y362" s="952"/>
      <c r="Z362" s="952"/>
      <c r="AA362" s="952"/>
      <c r="AB362" s="952"/>
      <c r="AC362" s="952"/>
      <c r="AD362" s="952"/>
      <c r="AE362" s="952"/>
      <c r="AF362" s="953"/>
      <c r="AG362" s="562"/>
      <c r="AH362" s="563"/>
      <c r="AI362" s="600"/>
      <c r="AJ362" s="569">
        <f>(0.7*4)</f>
        <v>2.8</v>
      </c>
      <c r="AK362" s="569">
        <f>(1.8*2)</f>
        <v>3.6</v>
      </c>
      <c r="AL362" s="569">
        <f t="shared" si="27"/>
        <v>6.4</v>
      </c>
      <c r="AM362" s="598">
        <v>6</v>
      </c>
      <c r="AN362" s="569">
        <f t="shared" si="28"/>
        <v>38.400000000000006</v>
      </c>
      <c r="AP362" s="743"/>
      <c r="AQ362" s="569"/>
      <c r="AR362" s="569"/>
      <c r="AS362" s="569"/>
      <c r="AT362" s="598"/>
      <c r="AU362" s="569"/>
    </row>
    <row r="363" spans="1:47" ht="12" customHeight="1" x14ac:dyDescent="0.35">
      <c r="A363" s="951"/>
      <c r="B363" s="952"/>
      <c r="C363" s="952"/>
      <c r="D363" s="952"/>
      <c r="E363" s="952"/>
      <c r="F363" s="952"/>
      <c r="G363" s="952"/>
      <c r="H363" s="952"/>
      <c r="I363" s="952"/>
      <c r="J363" s="952"/>
      <c r="K363" s="952"/>
      <c r="L363" s="952"/>
      <c r="M363" s="952"/>
      <c r="N363" s="952"/>
      <c r="O363" s="952"/>
      <c r="P363" s="952"/>
      <c r="Q363" s="952"/>
      <c r="R363" s="952"/>
      <c r="S363" s="952"/>
      <c r="T363" s="952"/>
      <c r="U363" s="952"/>
      <c r="V363" s="952"/>
      <c r="W363" s="952"/>
      <c r="X363" s="952"/>
      <c r="Y363" s="952"/>
      <c r="Z363" s="952"/>
      <c r="AA363" s="952"/>
      <c r="AB363" s="952"/>
      <c r="AC363" s="952"/>
      <c r="AD363" s="952"/>
      <c r="AE363" s="952"/>
      <c r="AF363" s="953"/>
      <c r="AG363" s="562"/>
      <c r="AH363" s="563"/>
      <c r="AI363" s="601"/>
      <c r="AJ363" s="569">
        <f>(0.7*3)</f>
        <v>2.0999999999999996</v>
      </c>
      <c r="AK363" s="569">
        <f>(2.4*2)</f>
        <v>4.8</v>
      </c>
      <c r="AL363" s="569">
        <f t="shared" si="27"/>
        <v>6.8999999999999995</v>
      </c>
      <c r="AM363" s="598">
        <v>1</v>
      </c>
      <c r="AN363" s="569">
        <f t="shared" si="28"/>
        <v>6.8999999999999995</v>
      </c>
      <c r="AP363" s="601"/>
      <c r="AQ363" s="569"/>
      <c r="AR363" s="569"/>
      <c r="AS363" s="569"/>
      <c r="AT363" s="598"/>
      <c r="AU363" s="569"/>
    </row>
    <row r="364" spans="1:47" ht="12" customHeight="1" x14ac:dyDescent="0.35">
      <c r="A364" s="951"/>
      <c r="B364" s="952"/>
      <c r="C364" s="952"/>
      <c r="D364" s="952"/>
      <c r="E364" s="952"/>
      <c r="F364" s="952"/>
      <c r="G364" s="952"/>
      <c r="H364" s="952"/>
      <c r="I364" s="952"/>
      <c r="J364" s="952"/>
      <c r="K364" s="952"/>
      <c r="L364" s="952"/>
      <c r="M364" s="952"/>
      <c r="N364" s="952"/>
      <c r="O364" s="952"/>
      <c r="P364" s="952"/>
      <c r="Q364" s="952"/>
      <c r="R364" s="952"/>
      <c r="S364" s="952"/>
      <c r="T364" s="952"/>
      <c r="U364" s="952"/>
      <c r="V364" s="952"/>
      <c r="W364" s="952"/>
      <c r="X364" s="952"/>
      <c r="Y364" s="952"/>
      <c r="Z364" s="952"/>
      <c r="AA364" s="952"/>
      <c r="AB364" s="952"/>
      <c r="AC364" s="952"/>
      <c r="AD364" s="952"/>
      <c r="AE364" s="952"/>
      <c r="AF364" s="953"/>
      <c r="AG364" s="562"/>
      <c r="AH364" s="563"/>
      <c r="AI364" s="601"/>
      <c r="AJ364" s="569">
        <f>(0.4*3)</f>
        <v>1.2000000000000002</v>
      </c>
      <c r="AK364" s="569">
        <f>(1.2*2)</f>
        <v>2.4</v>
      </c>
      <c r="AL364" s="569">
        <f t="shared" si="27"/>
        <v>3.6</v>
      </c>
      <c r="AM364" s="598">
        <v>1</v>
      </c>
      <c r="AN364" s="569">
        <f t="shared" si="28"/>
        <v>3.6</v>
      </c>
      <c r="AP364" s="569"/>
      <c r="AQ364" s="569"/>
      <c r="AR364" s="569"/>
      <c r="AS364" s="569"/>
      <c r="AT364" s="598"/>
      <c r="AU364" s="569"/>
    </row>
    <row r="365" spans="1:47" ht="12" customHeight="1" x14ac:dyDescent="0.35">
      <c r="A365" s="951"/>
      <c r="B365" s="952"/>
      <c r="C365" s="952"/>
      <c r="D365" s="952"/>
      <c r="E365" s="952"/>
      <c r="F365" s="952"/>
      <c r="G365" s="952"/>
      <c r="H365" s="952"/>
      <c r="I365" s="952"/>
      <c r="J365" s="952"/>
      <c r="K365" s="952"/>
      <c r="L365" s="952"/>
      <c r="M365" s="952"/>
      <c r="N365" s="952"/>
      <c r="O365" s="952"/>
      <c r="P365" s="952"/>
      <c r="Q365" s="952"/>
      <c r="R365" s="952"/>
      <c r="S365" s="952"/>
      <c r="T365" s="952"/>
      <c r="U365" s="952"/>
      <c r="V365" s="952"/>
      <c r="W365" s="952"/>
      <c r="X365" s="952"/>
      <c r="Y365" s="952"/>
      <c r="Z365" s="952"/>
      <c r="AA365" s="952"/>
      <c r="AB365" s="952"/>
      <c r="AC365" s="952"/>
      <c r="AD365" s="952"/>
      <c r="AE365" s="952"/>
      <c r="AF365" s="953"/>
      <c r="AG365" s="562"/>
      <c r="AH365" s="563"/>
      <c r="AI365" s="601" t="s">
        <v>736</v>
      </c>
      <c r="AJ365" s="569">
        <f>(0.4*1)</f>
        <v>0.4</v>
      </c>
      <c r="AK365" s="569">
        <f>(0.4*1)</f>
        <v>0.4</v>
      </c>
      <c r="AL365" s="569">
        <f t="shared" si="27"/>
        <v>0.8</v>
      </c>
      <c r="AM365" s="598">
        <v>3</v>
      </c>
      <c r="AN365" s="569">
        <f t="shared" si="28"/>
        <v>2.4000000000000004</v>
      </c>
      <c r="AP365" s="743"/>
      <c r="AQ365" s="569"/>
      <c r="AR365" s="569"/>
      <c r="AS365" s="569"/>
      <c r="AT365" s="598"/>
      <c r="AU365" s="569"/>
    </row>
    <row r="366" spans="1:47" ht="12" customHeight="1" x14ac:dyDescent="0.35">
      <c r="A366" s="951"/>
      <c r="B366" s="952"/>
      <c r="C366" s="952"/>
      <c r="D366" s="952"/>
      <c r="E366" s="952"/>
      <c r="F366" s="952"/>
      <c r="G366" s="952"/>
      <c r="H366" s="952"/>
      <c r="I366" s="952"/>
      <c r="J366" s="952"/>
      <c r="K366" s="952"/>
      <c r="L366" s="952"/>
      <c r="M366" s="952"/>
      <c r="N366" s="952"/>
      <c r="O366" s="952"/>
      <c r="P366" s="952"/>
      <c r="Q366" s="952"/>
      <c r="R366" s="952"/>
      <c r="S366" s="952"/>
      <c r="T366" s="952"/>
      <c r="U366" s="952"/>
      <c r="V366" s="952"/>
      <c r="W366" s="952"/>
      <c r="X366" s="952"/>
      <c r="Y366" s="952"/>
      <c r="Z366" s="952"/>
      <c r="AA366" s="952"/>
      <c r="AB366" s="952"/>
      <c r="AC366" s="952"/>
      <c r="AD366" s="952"/>
      <c r="AE366" s="952"/>
      <c r="AF366" s="953"/>
      <c r="AG366" s="562"/>
      <c r="AH366" s="563"/>
      <c r="AI366" s="600" t="s">
        <v>469</v>
      </c>
      <c r="AJ366" s="569">
        <f>1.8*3</f>
        <v>5.4</v>
      </c>
      <c r="AK366" s="569">
        <f>(2.3*3)</f>
        <v>6.8999999999999995</v>
      </c>
      <c r="AL366" s="569">
        <f t="shared" si="27"/>
        <v>12.3</v>
      </c>
      <c r="AM366" s="598">
        <v>1</v>
      </c>
      <c r="AN366" s="569">
        <f t="shared" si="28"/>
        <v>12.3</v>
      </c>
      <c r="AP366" s="601"/>
      <c r="AQ366" s="569"/>
      <c r="AR366" s="569"/>
      <c r="AS366" s="569"/>
      <c r="AT366" s="598"/>
      <c r="AU366" s="569"/>
    </row>
    <row r="367" spans="1:47" ht="12" customHeight="1" x14ac:dyDescent="0.35">
      <c r="A367" s="951"/>
      <c r="B367" s="952"/>
      <c r="C367" s="952"/>
      <c r="D367" s="952"/>
      <c r="E367" s="952"/>
      <c r="F367" s="952"/>
      <c r="G367" s="952"/>
      <c r="H367" s="952"/>
      <c r="I367" s="952"/>
      <c r="J367" s="952"/>
      <c r="K367" s="952"/>
      <c r="L367" s="952"/>
      <c r="M367" s="952"/>
      <c r="N367" s="952"/>
      <c r="O367" s="952"/>
      <c r="P367" s="952"/>
      <c r="Q367" s="952"/>
      <c r="R367" s="952"/>
      <c r="S367" s="952"/>
      <c r="T367" s="952"/>
      <c r="U367" s="952"/>
      <c r="V367" s="952"/>
      <c r="W367" s="952"/>
      <c r="X367" s="952"/>
      <c r="Y367" s="952"/>
      <c r="Z367" s="952"/>
      <c r="AA367" s="952"/>
      <c r="AB367" s="952"/>
      <c r="AC367" s="952"/>
      <c r="AD367" s="952"/>
      <c r="AE367" s="952"/>
      <c r="AF367" s="953"/>
      <c r="AG367" s="562"/>
      <c r="AH367" s="563"/>
      <c r="AI367" s="600" t="s">
        <v>469</v>
      </c>
      <c r="AJ367" s="569">
        <f>2*3</f>
        <v>6</v>
      </c>
      <c r="AK367" s="569">
        <f>(2.3*3)</f>
        <v>6.8999999999999995</v>
      </c>
      <c r="AL367" s="569">
        <f t="shared" si="27"/>
        <v>12.899999999999999</v>
      </c>
      <c r="AM367" s="598">
        <v>1</v>
      </c>
      <c r="AN367" s="569">
        <f t="shared" si="28"/>
        <v>12.899999999999999</v>
      </c>
      <c r="AP367" s="569"/>
      <c r="AQ367" s="569"/>
      <c r="AR367" s="569"/>
      <c r="AS367" s="569"/>
      <c r="AT367" s="598"/>
      <c r="AU367" s="569"/>
    </row>
    <row r="368" spans="1:47" ht="12" customHeight="1" x14ac:dyDescent="0.35">
      <c r="A368" s="951"/>
      <c r="B368" s="952"/>
      <c r="C368" s="952"/>
      <c r="D368" s="952"/>
      <c r="E368" s="952"/>
      <c r="F368" s="952"/>
      <c r="G368" s="952"/>
      <c r="H368" s="952"/>
      <c r="I368" s="952"/>
      <c r="J368" s="952"/>
      <c r="K368" s="952"/>
      <c r="L368" s="952"/>
      <c r="M368" s="952"/>
      <c r="N368" s="952"/>
      <c r="O368" s="952"/>
      <c r="P368" s="952"/>
      <c r="Q368" s="952"/>
      <c r="R368" s="952"/>
      <c r="S368" s="952"/>
      <c r="T368" s="952"/>
      <c r="U368" s="952"/>
      <c r="V368" s="952"/>
      <c r="W368" s="952"/>
      <c r="X368" s="952"/>
      <c r="Y368" s="952"/>
      <c r="Z368" s="952"/>
      <c r="AA368" s="952"/>
      <c r="AB368" s="952"/>
      <c r="AC368" s="952"/>
      <c r="AD368" s="952"/>
      <c r="AE368" s="952"/>
      <c r="AF368" s="953"/>
      <c r="AG368" s="562"/>
      <c r="AH368" s="563"/>
      <c r="AI368" s="599" t="s">
        <v>471</v>
      </c>
      <c r="AJ368" s="569"/>
      <c r="AK368" s="569"/>
      <c r="AL368" s="569"/>
      <c r="AM368" s="598"/>
      <c r="AN368" s="569">
        <f t="shared" si="28"/>
        <v>0</v>
      </c>
      <c r="AP368" s="743"/>
      <c r="AQ368" s="569"/>
      <c r="AR368" s="569"/>
      <c r="AS368" s="569"/>
      <c r="AT368" s="598"/>
      <c r="AU368" s="569"/>
    </row>
    <row r="369" spans="1:47" ht="12" customHeight="1" x14ac:dyDescent="0.35">
      <c r="A369" s="951"/>
      <c r="B369" s="952"/>
      <c r="C369" s="952"/>
      <c r="D369" s="952"/>
      <c r="E369" s="952"/>
      <c r="F369" s="952"/>
      <c r="G369" s="952"/>
      <c r="H369" s="952"/>
      <c r="I369" s="952"/>
      <c r="J369" s="952"/>
      <c r="K369" s="952"/>
      <c r="L369" s="952"/>
      <c r="M369" s="952"/>
      <c r="N369" s="952"/>
      <c r="O369" s="952"/>
      <c r="P369" s="952"/>
      <c r="Q369" s="952"/>
      <c r="R369" s="952"/>
      <c r="S369" s="952"/>
      <c r="T369" s="952"/>
      <c r="U369" s="952"/>
      <c r="V369" s="952"/>
      <c r="W369" s="952"/>
      <c r="X369" s="952"/>
      <c r="Y369" s="952"/>
      <c r="Z369" s="952"/>
      <c r="AA369" s="952"/>
      <c r="AB369" s="952"/>
      <c r="AC369" s="952"/>
      <c r="AD369" s="952"/>
      <c r="AE369" s="952"/>
      <c r="AF369" s="953"/>
      <c r="AG369" s="562"/>
      <c r="AH369" s="563"/>
      <c r="AI369" s="600" t="s">
        <v>468</v>
      </c>
      <c r="AJ369" s="569">
        <f>(0.7*3)</f>
        <v>2.0999999999999996</v>
      </c>
      <c r="AK369" s="569">
        <f>(2.4*2)</f>
        <v>4.8</v>
      </c>
      <c r="AL369" s="569">
        <f t="shared" si="27"/>
        <v>6.8999999999999995</v>
      </c>
      <c r="AM369" s="598">
        <v>5</v>
      </c>
      <c r="AN369" s="569">
        <f t="shared" si="28"/>
        <v>34.5</v>
      </c>
      <c r="AP369" s="601"/>
      <c r="AQ369" s="569"/>
      <c r="AR369" s="569"/>
      <c r="AS369" s="569"/>
      <c r="AT369" s="598"/>
      <c r="AU369" s="569"/>
    </row>
    <row r="370" spans="1:47" ht="12" customHeight="1" x14ac:dyDescent="0.35">
      <c r="A370" s="951"/>
      <c r="B370" s="952"/>
      <c r="C370" s="952"/>
      <c r="D370" s="952"/>
      <c r="E370" s="952"/>
      <c r="F370" s="952"/>
      <c r="G370" s="952"/>
      <c r="H370" s="952"/>
      <c r="I370" s="952"/>
      <c r="J370" s="952"/>
      <c r="K370" s="952"/>
      <c r="L370" s="952"/>
      <c r="M370" s="952"/>
      <c r="N370" s="952"/>
      <c r="O370" s="952"/>
      <c r="P370" s="952"/>
      <c r="Q370" s="952"/>
      <c r="R370" s="952"/>
      <c r="S370" s="952"/>
      <c r="T370" s="952"/>
      <c r="U370" s="952"/>
      <c r="V370" s="952"/>
      <c r="W370" s="952"/>
      <c r="X370" s="952"/>
      <c r="Y370" s="952"/>
      <c r="Z370" s="952"/>
      <c r="AA370" s="952"/>
      <c r="AB370" s="952"/>
      <c r="AC370" s="952"/>
      <c r="AD370" s="952"/>
      <c r="AE370" s="952"/>
      <c r="AF370" s="953"/>
      <c r="AG370" s="562"/>
      <c r="AH370" s="563"/>
      <c r="AI370" s="600"/>
      <c r="AJ370" s="569">
        <f>(0.7*3)</f>
        <v>2.0999999999999996</v>
      </c>
      <c r="AK370" s="569">
        <f>(3.2*2)</f>
        <v>6.4</v>
      </c>
      <c r="AL370" s="569">
        <f t="shared" si="27"/>
        <v>8.5</v>
      </c>
      <c r="AM370" s="598">
        <v>2</v>
      </c>
      <c r="AN370" s="569">
        <f t="shared" si="28"/>
        <v>17</v>
      </c>
      <c r="AP370" s="1044"/>
      <c r="AQ370" s="1045"/>
      <c r="AR370" s="1045"/>
      <c r="AS370" s="1045"/>
      <c r="AT370" s="1046"/>
      <c r="AU370" s="580"/>
    </row>
    <row r="371" spans="1:47" ht="12" customHeight="1" x14ac:dyDescent="0.35">
      <c r="A371" s="951"/>
      <c r="B371" s="952"/>
      <c r="C371" s="952"/>
      <c r="D371" s="952"/>
      <c r="E371" s="952"/>
      <c r="F371" s="952"/>
      <c r="G371" s="952"/>
      <c r="H371" s="952"/>
      <c r="I371" s="952"/>
      <c r="J371" s="952"/>
      <c r="K371" s="952"/>
      <c r="L371" s="952"/>
      <c r="M371" s="952"/>
      <c r="N371" s="952"/>
      <c r="O371" s="952"/>
      <c r="P371" s="952"/>
      <c r="Q371" s="952"/>
      <c r="R371" s="952"/>
      <c r="S371" s="952"/>
      <c r="T371" s="952"/>
      <c r="U371" s="952"/>
      <c r="V371" s="952"/>
      <c r="W371" s="952"/>
      <c r="X371" s="952"/>
      <c r="Y371" s="952"/>
      <c r="Z371" s="952"/>
      <c r="AA371" s="952"/>
      <c r="AB371" s="952"/>
      <c r="AC371" s="952"/>
      <c r="AD371" s="952"/>
      <c r="AE371" s="952"/>
      <c r="AF371" s="953"/>
      <c r="AG371" s="562"/>
      <c r="AH371" s="563"/>
      <c r="AI371" s="600"/>
      <c r="AJ371" s="569">
        <f>(0.7*4)</f>
        <v>2.8</v>
      </c>
      <c r="AK371" s="569">
        <f>(4*2)</f>
        <v>8</v>
      </c>
      <c r="AL371" s="569">
        <f t="shared" si="27"/>
        <v>10.8</v>
      </c>
      <c r="AM371" s="598">
        <v>5</v>
      </c>
      <c r="AN371" s="569">
        <f t="shared" si="28"/>
        <v>54</v>
      </c>
      <c r="AP371" s="796"/>
      <c r="AT371" s="703"/>
    </row>
    <row r="372" spans="1:47" ht="12" customHeight="1" x14ac:dyDescent="0.35">
      <c r="A372" s="951"/>
      <c r="B372" s="952"/>
      <c r="C372" s="952"/>
      <c r="D372" s="952"/>
      <c r="E372" s="952"/>
      <c r="F372" s="952"/>
      <c r="G372" s="952"/>
      <c r="H372" s="952"/>
      <c r="I372" s="952"/>
      <c r="J372" s="952"/>
      <c r="K372" s="952"/>
      <c r="L372" s="952"/>
      <c r="M372" s="952"/>
      <c r="N372" s="952"/>
      <c r="O372" s="952"/>
      <c r="P372" s="952"/>
      <c r="Q372" s="952"/>
      <c r="R372" s="952"/>
      <c r="S372" s="952"/>
      <c r="T372" s="952"/>
      <c r="U372" s="952"/>
      <c r="V372" s="952"/>
      <c r="W372" s="952"/>
      <c r="X372" s="952"/>
      <c r="Y372" s="952"/>
      <c r="Z372" s="952"/>
      <c r="AA372" s="952"/>
      <c r="AB372" s="952"/>
      <c r="AC372" s="952"/>
      <c r="AD372" s="952"/>
      <c r="AE372" s="952"/>
      <c r="AF372" s="953"/>
      <c r="AG372" s="562"/>
      <c r="AH372" s="563"/>
      <c r="AI372" s="600"/>
      <c r="AJ372" s="569">
        <f>(0.7*3)</f>
        <v>2.0999999999999996</v>
      </c>
      <c r="AK372" s="569">
        <f>(1.6*2)</f>
        <v>3.2</v>
      </c>
      <c r="AL372" s="569">
        <f t="shared" si="27"/>
        <v>5.3</v>
      </c>
      <c r="AM372" s="598">
        <v>2</v>
      </c>
      <c r="AN372" s="569">
        <f t="shared" si="28"/>
        <v>10.6</v>
      </c>
      <c r="AP372" s="796"/>
      <c r="AT372" s="703"/>
    </row>
    <row r="373" spans="1:47" ht="12" customHeight="1" x14ac:dyDescent="0.35">
      <c r="A373" s="951"/>
      <c r="B373" s="952"/>
      <c r="C373" s="952"/>
      <c r="D373" s="952"/>
      <c r="E373" s="952"/>
      <c r="F373" s="952"/>
      <c r="G373" s="952"/>
      <c r="H373" s="952"/>
      <c r="I373" s="952"/>
      <c r="J373" s="952"/>
      <c r="K373" s="952"/>
      <c r="L373" s="952"/>
      <c r="M373" s="952"/>
      <c r="N373" s="952"/>
      <c r="O373" s="952"/>
      <c r="P373" s="952"/>
      <c r="Q373" s="952"/>
      <c r="R373" s="952"/>
      <c r="S373" s="952"/>
      <c r="T373" s="952"/>
      <c r="U373" s="952"/>
      <c r="V373" s="952"/>
      <c r="W373" s="952"/>
      <c r="X373" s="952"/>
      <c r="Y373" s="952"/>
      <c r="Z373" s="952"/>
      <c r="AA373" s="952"/>
      <c r="AB373" s="952"/>
      <c r="AC373" s="952"/>
      <c r="AD373" s="952"/>
      <c r="AE373" s="952"/>
      <c r="AF373" s="953"/>
      <c r="AG373" s="562"/>
      <c r="AH373" s="563"/>
      <c r="AI373" s="600"/>
      <c r="AJ373" s="569">
        <f>(0.4*4)</f>
        <v>1.6</v>
      </c>
      <c r="AK373" s="569">
        <f>(1.8*2)</f>
        <v>3.6</v>
      </c>
      <c r="AL373" s="569">
        <f t="shared" si="27"/>
        <v>5.2</v>
      </c>
      <c r="AM373" s="598">
        <v>1</v>
      </c>
      <c r="AN373" s="569">
        <f t="shared" si="28"/>
        <v>5.2</v>
      </c>
      <c r="AP373" s="796"/>
      <c r="AT373" s="703"/>
    </row>
    <row r="374" spans="1:47" ht="12" customHeight="1" x14ac:dyDescent="0.35">
      <c r="A374" s="951"/>
      <c r="B374" s="952"/>
      <c r="C374" s="952"/>
      <c r="D374" s="952"/>
      <c r="E374" s="952"/>
      <c r="F374" s="952"/>
      <c r="G374" s="952"/>
      <c r="H374" s="952"/>
      <c r="I374" s="952"/>
      <c r="J374" s="952"/>
      <c r="K374" s="952"/>
      <c r="L374" s="952"/>
      <c r="M374" s="952"/>
      <c r="N374" s="952"/>
      <c r="O374" s="952"/>
      <c r="P374" s="952"/>
      <c r="Q374" s="952"/>
      <c r="R374" s="952"/>
      <c r="S374" s="952"/>
      <c r="T374" s="952"/>
      <c r="U374" s="952"/>
      <c r="V374" s="952"/>
      <c r="W374" s="952"/>
      <c r="X374" s="952"/>
      <c r="Y374" s="952"/>
      <c r="Z374" s="952"/>
      <c r="AA374" s="952"/>
      <c r="AB374" s="952"/>
      <c r="AC374" s="952"/>
      <c r="AD374" s="952"/>
      <c r="AE374" s="952"/>
      <c r="AF374" s="953"/>
      <c r="AG374" s="562"/>
      <c r="AH374" s="563"/>
      <c r="AI374" s="600"/>
      <c r="AJ374" s="569">
        <f>(0.4*3)</f>
        <v>1.2000000000000002</v>
      </c>
      <c r="AK374" s="569">
        <f>(1.2*2)</f>
        <v>2.4</v>
      </c>
      <c r="AL374" s="569">
        <f t="shared" si="27"/>
        <v>3.6</v>
      </c>
      <c r="AM374" s="598">
        <v>2</v>
      </c>
      <c r="AN374" s="569">
        <f t="shared" si="28"/>
        <v>7.2</v>
      </c>
      <c r="AP374" s="796"/>
      <c r="AT374" s="703"/>
    </row>
    <row r="375" spans="1:47" ht="12" customHeight="1" x14ac:dyDescent="0.35">
      <c r="A375" s="951"/>
      <c r="B375" s="952"/>
      <c r="C375" s="952"/>
      <c r="D375" s="952"/>
      <c r="E375" s="952"/>
      <c r="F375" s="952"/>
      <c r="G375" s="952"/>
      <c r="H375" s="952"/>
      <c r="I375" s="952"/>
      <c r="J375" s="952"/>
      <c r="K375" s="952"/>
      <c r="L375" s="952"/>
      <c r="M375" s="952"/>
      <c r="N375" s="952"/>
      <c r="O375" s="952"/>
      <c r="P375" s="952"/>
      <c r="Q375" s="952"/>
      <c r="R375" s="952"/>
      <c r="S375" s="952"/>
      <c r="T375" s="952"/>
      <c r="U375" s="952"/>
      <c r="V375" s="952"/>
      <c r="W375" s="952"/>
      <c r="X375" s="952"/>
      <c r="Y375" s="952"/>
      <c r="Z375" s="952"/>
      <c r="AA375" s="952"/>
      <c r="AB375" s="952"/>
      <c r="AC375" s="952"/>
      <c r="AD375" s="952"/>
      <c r="AE375" s="952"/>
      <c r="AF375" s="953"/>
      <c r="AG375" s="562"/>
      <c r="AH375" s="563"/>
      <c r="AI375" s="600"/>
      <c r="AJ375" s="569">
        <f>(0.4*1)</f>
        <v>0.4</v>
      </c>
      <c r="AK375" s="569">
        <f>(0.4*1)</f>
        <v>0.4</v>
      </c>
      <c r="AL375" s="569">
        <f t="shared" si="27"/>
        <v>0.8</v>
      </c>
      <c r="AM375" s="598">
        <v>2</v>
      </c>
      <c r="AN375" s="569">
        <f t="shared" si="28"/>
        <v>1.6</v>
      </c>
      <c r="AP375" s="796"/>
      <c r="AT375" s="703"/>
    </row>
    <row r="376" spans="1:47" ht="12" customHeight="1" x14ac:dyDescent="0.35">
      <c r="A376" s="951"/>
      <c r="B376" s="952"/>
      <c r="C376" s="952"/>
      <c r="D376" s="952"/>
      <c r="E376" s="952"/>
      <c r="F376" s="952"/>
      <c r="G376" s="952"/>
      <c r="H376" s="952"/>
      <c r="I376" s="952"/>
      <c r="J376" s="952"/>
      <c r="K376" s="952"/>
      <c r="L376" s="952"/>
      <c r="M376" s="952"/>
      <c r="N376" s="952"/>
      <c r="O376" s="952"/>
      <c r="P376" s="952"/>
      <c r="Q376" s="952"/>
      <c r="R376" s="952"/>
      <c r="S376" s="952"/>
      <c r="T376" s="952"/>
      <c r="U376" s="952"/>
      <c r="V376" s="952"/>
      <c r="W376" s="952"/>
      <c r="X376" s="952"/>
      <c r="Y376" s="952"/>
      <c r="Z376" s="952"/>
      <c r="AA376" s="952"/>
      <c r="AB376" s="952"/>
      <c r="AC376" s="952"/>
      <c r="AD376" s="952"/>
      <c r="AE376" s="952"/>
      <c r="AF376" s="953"/>
      <c r="AG376" s="562"/>
      <c r="AH376" s="563"/>
      <c r="AI376" s="600" t="s">
        <v>469</v>
      </c>
      <c r="AJ376" s="569">
        <f>(0.9*3)</f>
        <v>2.7</v>
      </c>
      <c r="AK376" s="569">
        <f>(2.3*2)</f>
        <v>4.5999999999999996</v>
      </c>
      <c r="AL376" s="569">
        <f t="shared" si="27"/>
        <v>7.3</v>
      </c>
      <c r="AM376" s="598">
        <v>1</v>
      </c>
      <c r="AN376" s="569">
        <f t="shared" si="28"/>
        <v>7.3</v>
      </c>
      <c r="AP376" s="796"/>
      <c r="AT376" s="703"/>
    </row>
    <row r="377" spans="1:47" ht="12" customHeight="1" x14ac:dyDescent="0.35">
      <c r="A377" s="951"/>
      <c r="B377" s="952"/>
      <c r="C377" s="952"/>
      <c r="D377" s="952"/>
      <c r="E377" s="952"/>
      <c r="F377" s="952"/>
      <c r="G377" s="952"/>
      <c r="H377" s="952"/>
      <c r="I377" s="952"/>
      <c r="J377" s="952"/>
      <c r="K377" s="952"/>
      <c r="L377" s="952"/>
      <c r="M377" s="952"/>
      <c r="N377" s="952"/>
      <c r="O377" s="952"/>
      <c r="P377" s="952"/>
      <c r="Q377" s="952"/>
      <c r="R377" s="952"/>
      <c r="S377" s="952"/>
      <c r="T377" s="952"/>
      <c r="U377" s="952"/>
      <c r="V377" s="952"/>
      <c r="W377" s="952"/>
      <c r="X377" s="952"/>
      <c r="Y377" s="952"/>
      <c r="Z377" s="952"/>
      <c r="AA377" s="952"/>
      <c r="AB377" s="952"/>
      <c r="AC377" s="952"/>
      <c r="AD377" s="952"/>
      <c r="AE377" s="952"/>
      <c r="AF377" s="953"/>
      <c r="AG377" s="562"/>
      <c r="AH377" s="563"/>
      <c r="AI377" s="600"/>
      <c r="AJ377" s="569">
        <f>(1.5*3)</f>
        <v>4.5</v>
      </c>
      <c r="AK377" s="569">
        <f>(2.3*4)</f>
        <v>9.1999999999999993</v>
      </c>
      <c r="AL377" s="569">
        <f t="shared" si="27"/>
        <v>13.7</v>
      </c>
      <c r="AM377" s="598">
        <v>1</v>
      </c>
      <c r="AN377" s="569">
        <f t="shared" si="28"/>
        <v>13.7</v>
      </c>
      <c r="AP377" s="796"/>
      <c r="AT377" s="703"/>
    </row>
    <row r="378" spans="1:47" ht="12" customHeight="1" x14ac:dyDescent="0.35">
      <c r="A378" s="951"/>
      <c r="B378" s="952"/>
      <c r="C378" s="952"/>
      <c r="D378" s="952"/>
      <c r="E378" s="952"/>
      <c r="F378" s="952"/>
      <c r="G378" s="952"/>
      <c r="H378" s="952"/>
      <c r="I378" s="952"/>
      <c r="J378" s="952"/>
      <c r="K378" s="952"/>
      <c r="L378" s="952"/>
      <c r="M378" s="952"/>
      <c r="N378" s="952"/>
      <c r="O378" s="952"/>
      <c r="P378" s="952"/>
      <c r="Q378" s="952"/>
      <c r="R378" s="952"/>
      <c r="S378" s="952"/>
      <c r="T378" s="952"/>
      <c r="U378" s="952"/>
      <c r="V378" s="952"/>
      <c r="W378" s="952"/>
      <c r="X378" s="952"/>
      <c r="Y378" s="952"/>
      <c r="Z378" s="952"/>
      <c r="AA378" s="952"/>
      <c r="AB378" s="952"/>
      <c r="AC378" s="952"/>
      <c r="AD378" s="952"/>
      <c r="AE378" s="952"/>
      <c r="AF378" s="953"/>
      <c r="AG378" s="562"/>
      <c r="AH378" s="563"/>
      <c r="AI378" s="846" t="s">
        <v>484</v>
      </c>
      <c r="AJ378" s="569"/>
      <c r="AK378" s="569"/>
      <c r="AL378" s="569"/>
      <c r="AM378" s="598"/>
      <c r="AN378" s="569">
        <f t="shared" si="28"/>
        <v>0</v>
      </c>
    </row>
    <row r="379" spans="1:47" ht="12" customHeight="1" x14ac:dyDescent="0.35">
      <c r="A379" s="951"/>
      <c r="B379" s="952"/>
      <c r="C379" s="952"/>
      <c r="D379" s="952"/>
      <c r="E379" s="952"/>
      <c r="F379" s="952"/>
      <c r="G379" s="952"/>
      <c r="H379" s="952"/>
      <c r="I379" s="952"/>
      <c r="J379" s="952"/>
      <c r="K379" s="952"/>
      <c r="L379" s="952"/>
      <c r="M379" s="952"/>
      <c r="N379" s="952"/>
      <c r="O379" s="952"/>
      <c r="P379" s="952"/>
      <c r="Q379" s="952"/>
      <c r="R379" s="952"/>
      <c r="S379" s="952"/>
      <c r="T379" s="952"/>
      <c r="U379" s="952"/>
      <c r="V379" s="952"/>
      <c r="W379" s="952"/>
      <c r="X379" s="952"/>
      <c r="Y379" s="952"/>
      <c r="Z379" s="952"/>
      <c r="AA379" s="952"/>
      <c r="AB379" s="952"/>
      <c r="AC379" s="952"/>
      <c r="AD379" s="952"/>
      <c r="AE379" s="952"/>
      <c r="AF379" s="953"/>
      <c r="AG379" s="562"/>
      <c r="AH379" s="563"/>
      <c r="AI379" s="600" t="s">
        <v>468</v>
      </c>
      <c r="AJ379" s="569">
        <f>(1.2*3)</f>
        <v>3.5999999999999996</v>
      </c>
      <c r="AK379" s="569">
        <f>(1.2*2)</f>
        <v>2.4</v>
      </c>
      <c r="AL379" s="569">
        <f t="shared" si="27"/>
        <v>6</v>
      </c>
      <c r="AM379" s="598">
        <v>13</v>
      </c>
      <c r="AN379" s="569">
        <f t="shared" si="28"/>
        <v>78</v>
      </c>
    </row>
    <row r="380" spans="1:47" ht="12" customHeight="1" x14ac:dyDescent="0.35">
      <c r="A380" s="951"/>
      <c r="B380" s="952"/>
      <c r="C380" s="952"/>
      <c r="D380" s="952"/>
      <c r="E380" s="952"/>
      <c r="F380" s="952"/>
      <c r="G380" s="952"/>
      <c r="H380" s="952"/>
      <c r="I380" s="952"/>
      <c r="J380" s="952"/>
      <c r="K380" s="952"/>
      <c r="L380" s="952"/>
      <c r="M380" s="952"/>
      <c r="N380" s="952"/>
      <c r="O380" s="952"/>
      <c r="P380" s="952"/>
      <c r="Q380" s="952"/>
      <c r="R380" s="952"/>
      <c r="S380" s="952"/>
      <c r="T380" s="952"/>
      <c r="U380" s="952"/>
      <c r="V380" s="952"/>
      <c r="W380" s="952"/>
      <c r="X380" s="952"/>
      <c r="Y380" s="952"/>
      <c r="Z380" s="952"/>
      <c r="AA380" s="952"/>
      <c r="AB380" s="952"/>
      <c r="AC380" s="952"/>
      <c r="AD380" s="952"/>
      <c r="AE380" s="952"/>
      <c r="AF380" s="953"/>
      <c r="AG380" s="562"/>
      <c r="AH380" s="563"/>
      <c r="AI380" s="600"/>
      <c r="AJ380" s="569">
        <f>(0.4*4)</f>
        <v>1.6</v>
      </c>
      <c r="AK380" s="569">
        <f>(2.4*2)</f>
        <v>4.8</v>
      </c>
      <c r="AL380" s="569">
        <f t="shared" si="27"/>
        <v>6.4</v>
      </c>
      <c r="AM380" s="598">
        <v>1</v>
      </c>
      <c r="AN380" s="569">
        <f t="shared" si="28"/>
        <v>6.4</v>
      </c>
    </row>
    <row r="381" spans="1:47" ht="12" customHeight="1" x14ac:dyDescent="0.35">
      <c r="A381" s="951"/>
      <c r="B381" s="952"/>
      <c r="C381" s="952"/>
      <c r="D381" s="952"/>
      <c r="E381" s="952"/>
      <c r="F381" s="952"/>
      <c r="G381" s="952"/>
      <c r="H381" s="952"/>
      <c r="I381" s="952"/>
      <c r="J381" s="952"/>
      <c r="K381" s="952"/>
      <c r="L381" s="952"/>
      <c r="M381" s="952"/>
      <c r="N381" s="952"/>
      <c r="O381" s="952"/>
      <c r="P381" s="952"/>
      <c r="Q381" s="952"/>
      <c r="R381" s="952"/>
      <c r="S381" s="952"/>
      <c r="T381" s="952"/>
      <c r="U381" s="952"/>
      <c r="V381" s="952"/>
      <c r="W381" s="952"/>
      <c r="X381" s="952"/>
      <c r="Y381" s="952"/>
      <c r="Z381" s="952"/>
      <c r="AA381" s="952"/>
      <c r="AB381" s="952"/>
      <c r="AC381" s="952"/>
      <c r="AD381" s="952"/>
      <c r="AE381" s="952"/>
      <c r="AF381" s="953"/>
      <c r="AG381" s="562"/>
      <c r="AH381" s="563"/>
      <c r="AI381" s="846" t="s">
        <v>699</v>
      </c>
      <c r="AJ381" s="569"/>
      <c r="AK381" s="569"/>
      <c r="AL381" s="569">
        <v>50</v>
      </c>
      <c r="AM381" s="598">
        <v>2</v>
      </c>
      <c r="AN381" s="569">
        <f t="shared" si="28"/>
        <v>100</v>
      </c>
    </row>
    <row r="382" spans="1:47" ht="12" customHeight="1" x14ac:dyDescent="0.35">
      <c r="A382" s="951"/>
      <c r="B382" s="952"/>
      <c r="C382" s="952"/>
      <c r="D382" s="952"/>
      <c r="E382" s="952"/>
      <c r="F382" s="952"/>
      <c r="G382" s="952"/>
      <c r="H382" s="952"/>
      <c r="I382" s="952"/>
      <c r="J382" s="952"/>
      <c r="K382" s="952"/>
      <c r="L382" s="952"/>
      <c r="M382" s="952"/>
      <c r="N382" s="952"/>
      <c r="O382" s="952"/>
      <c r="P382" s="952"/>
      <c r="Q382" s="952"/>
      <c r="R382" s="952"/>
      <c r="S382" s="952"/>
      <c r="T382" s="952"/>
      <c r="U382" s="952"/>
      <c r="V382" s="952"/>
      <c r="W382" s="952"/>
      <c r="X382" s="952"/>
      <c r="Y382" s="952"/>
      <c r="Z382" s="952"/>
      <c r="AA382" s="952"/>
      <c r="AB382" s="952"/>
      <c r="AC382" s="952"/>
      <c r="AD382" s="952"/>
      <c r="AE382" s="952"/>
      <c r="AF382" s="953"/>
      <c r="AG382" s="562"/>
      <c r="AH382" s="563"/>
      <c r="AI382" s="846" t="s">
        <v>700</v>
      </c>
      <c r="AJ382" s="569"/>
      <c r="AK382" s="569"/>
      <c r="AL382" s="569">
        <v>35</v>
      </c>
      <c r="AM382" s="598">
        <v>2</v>
      </c>
      <c r="AN382" s="569">
        <f t="shared" si="28"/>
        <v>70</v>
      </c>
    </row>
    <row r="383" spans="1:47" ht="12" customHeight="1" x14ac:dyDescent="0.35">
      <c r="A383" s="951"/>
      <c r="B383" s="952"/>
      <c r="C383" s="952"/>
      <c r="D383" s="952"/>
      <c r="E383" s="952"/>
      <c r="F383" s="952"/>
      <c r="G383" s="952"/>
      <c r="H383" s="952"/>
      <c r="I383" s="952"/>
      <c r="J383" s="952"/>
      <c r="K383" s="952"/>
      <c r="L383" s="952"/>
      <c r="M383" s="952"/>
      <c r="N383" s="952"/>
      <c r="O383" s="952"/>
      <c r="P383" s="952"/>
      <c r="Q383" s="952"/>
      <c r="R383" s="952"/>
      <c r="S383" s="952"/>
      <c r="T383" s="952"/>
      <c r="U383" s="952"/>
      <c r="V383" s="952"/>
      <c r="W383" s="952"/>
      <c r="X383" s="952"/>
      <c r="Y383" s="952"/>
      <c r="Z383" s="952"/>
      <c r="AA383" s="952"/>
      <c r="AB383" s="952"/>
      <c r="AC383" s="952"/>
      <c r="AD383" s="952"/>
      <c r="AE383" s="952"/>
      <c r="AF383" s="953"/>
      <c r="AG383" s="946"/>
      <c r="AH383" s="947"/>
      <c r="AI383" s="601"/>
      <c r="AJ383" s="569"/>
      <c r="AK383" s="569"/>
      <c r="AL383" s="569"/>
      <c r="AM383" s="598"/>
      <c r="AN383" s="569"/>
    </row>
    <row r="384" spans="1:47" ht="12" customHeight="1" x14ac:dyDescent="0.35">
      <c r="A384" s="951"/>
      <c r="B384" s="952"/>
      <c r="C384" s="952"/>
      <c r="D384" s="952"/>
      <c r="E384" s="952"/>
      <c r="F384" s="952"/>
      <c r="G384" s="952"/>
      <c r="H384" s="952"/>
      <c r="I384" s="952"/>
      <c r="J384" s="952"/>
      <c r="K384" s="952"/>
      <c r="L384" s="952"/>
      <c r="M384" s="952"/>
      <c r="N384" s="952"/>
      <c r="O384" s="952"/>
      <c r="P384" s="952"/>
      <c r="Q384" s="952"/>
      <c r="R384" s="952"/>
      <c r="S384" s="952"/>
      <c r="T384" s="952"/>
      <c r="U384" s="952"/>
      <c r="V384" s="952"/>
      <c r="W384" s="952"/>
      <c r="X384" s="952"/>
      <c r="Y384" s="952"/>
      <c r="Z384" s="952"/>
      <c r="AA384" s="952"/>
      <c r="AB384" s="952"/>
      <c r="AC384" s="952"/>
      <c r="AD384" s="952"/>
      <c r="AE384" s="952"/>
      <c r="AF384" s="953"/>
      <c r="AG384" s="946"/>
      <c r="AH384" s="947"/>
      <c r="AI384" s="602"/>
      <c r="AJ384" s="569"/>
      <c r="AK384" s="569"/>
      <c r="AL384" s="569"/>
      <c r="AM384" s="598"/>
      <c r="AN384" s="569"/>
    </row>
    <row r="385" spans="1:40" ht="12" customHeight="1" x14ac:dyDescent="0.35">
      <c r="A385" s="951"/>
      <c r="B385" s="952"/>
      <c r="C385" s="952"/>
      <c r="D385" s="952"/>
      <c r="E385" s="952"/>
      <c r="F385" s="952"/>
      <c r="G385" s="952"/>
      <c r="H385" s="952"/>
      <c r="I385" s="952"/>
      <c r="J385" s="952"/>
      <c r="K385" s="952"/>
      <c r="L385" s="952"/>
      <c r="M385" s="952"/>
      <c r="N385" s="952"/>
      <c r="O385" s="952"/>
      <c r="P385" s="952"/>
      <c r="Q385" s="952"/>
      <c r="R385" s="952"/>
      <c r="S385" s="952"/>
      <c r="T385" s="952"/>
      <c r="U385" s="952"/>
      <c r="V385" s="952"/>
      <c r="W385" s="952"/>
      <c r="X385" s="952"/>
      <c r="Y385" s="952"/>
      <c r="Z385" s="952"/>
      <c r="AA385" s="952"/>
      <c r="AB385" s="952"/>
      <c r="AC385" s="952"/>
      <c r="AD385" s="952"/>
      <c r="AE385" s="952"/>
      <c r="AF385" s="953"/>
      <c r="AG385" s="946"/>
      <c r="AH385" s="947"/>
      <c r="AI385" s="743"/>
      <c r="AJ385" s="569"/>
      <c r="AK385" s="569"/>
      <c r="AL385" s="569"/>
      <c r="AM385" s="598"/>
      <c r="AN385" s="569"/>
    </row>
    <row r="386" spans="1:40" ht="12" customHeight="1" x14ac:dyDescent="0.35">
      <c r="A386" s="951"/>
      <c r="B386" s="952"/>
      <c r="C386" s="952"/>
      <c r="D386" s="952"/>
      <c r="E386" s="952"/>
      <c r="F386" s="952"/>
      <c r="G386" s="952"/>
      <c r="H386" s="952"/>
      <c r="I386" s="952"/>
      <c r="J386" s="952"/>
      <c r="K386" s="952"/>
      <c r="L386" s="952"/>
      <c r="M386" s="952"/>
      <c r="N386" s="952"/>
      <c r="O386" s="952"/>
      <c r="P386" s="952"/>
      <c r="Q386" s="952"/>
      <c r="R386" s="952"/>
      <c r="S386" s="952"/>
      <c r="T386" s="952"/>
      <c r="U386" s="952"/>
      <c r="V386" s="952"/>
      <c r="W386" s="952"/>
      <c r="X386" s="952"/>
      <c r="Y386" s="952"/>
      <c r="Z386" s="952"/>
      <c r="AA386" s="952"/>
      <c r="AB386" s="952"/>
      <c r="AC386" s="952"/>
      <c r="AD386" s="952"/>
      <c r="AE386" s="952"/>
      <c r="AF386" s="953"/>
      <c r="AG386" s="946"/>
      <c r="AH386" s="947"/>
      <c r="AI386" s="601"/>
      <c r="AJ386" s="569"/>
      <c r="AK386" s="569"/>
      <c r="AL386" s="569"/>
      <c r="AM386" s="598"/>
      <c r="AN386" s="569"/>
    </row>
    <row r="387" spans="1:40" ht="12" customHeight="1" x14ac:dyDescent="0.35">
      <c r="A387" s="951"/>
      <c r="B387" s="952"/>
      <c r="C387" s="952"/>
      <c r="D387" s="952"/>
      <c r="E387" s="952"/>
      <c r="F387" s="952"/>
      <c r="G387" s="952"/>
      <c r="H387" s="952"/>
      <c r="I387" s="952"/>
      <c r="J387" s="952"/>
      <c r="K387" s="952"/>
      <c r="L387" s="952"/>
      <c r="M387" s="952"/>
      <c r="N387" s="952"/>
      <c r="O387" s="952"/>
      <c r="P387" s="952"/>
      <c r="Q387" s="952"/>
      <c r="R387" s="952"/>
      <c r="S387" s="952"/>
      <c r="T387" s="952"/>
      <c r="U387" s="952"/>
      <c r="V387" s="952"/>
      <c r="W387" s="952"/>
      <c r="X387" s="952"/>
      <c r="Y387" s="952"/>
      <c r="Z387" s="952"/>
      <c r="AA387" s="952"/>
      <c r="AB387" s="952"/>
      <c r="AC387" s="952"/>
      <c r="AD387" s="952"/>
      <c r="AE387" s="952"/>
      <c r="AF387" s="953"/>
      <c r="AG387" s="946"/>
      <c r="AH387" s="947"/>
      <c r="AI387" s="601"/>
      <c r="AJ387" s="569"/>
      <c r="AK387" s="569"/>
      <c r="AL387" s="569"/>
      <c r="AM387" s="598"/>
      <c r="AN387" s="569"/>
    </row>
    <row r="388" spans="1:40" ht="12" customHeight="1" x14ac:dyDescent="0.35">
      <c r="A388" s="951"/>
      <c r="B388" s="952"/>
      <c r="C388" s="952"/>
      <c r="D388" s="952"/>
      <c r="E388" s="952"/>
      <c r="F388" s="952"/>
      <c r="G388" s="952"/>
      <c r="H388" s="952"/>
      <c r="I388" s="952"/>
      <c r="J388" s="952"/>
      <c r="K388" s="952"/>
      <c r="L388" s="952"/>
      <c r="M388" s="952"/>
      <c r="N388" s="952"/>
      <c r="O388" s="952"/>
      <c r="P388" s="952"/>
      <c r="Q388" s="952"/>
      <c r="R388" s="952"/>
      <c r="S388" s="952"/>
      <c r="T388" s="952"/>
      <c r="U388" s="952"/>
      <c r="V388" s="952"/>
      <c r="W388" s="952"/>
      <c r="X388" s="952"/>
      <c r="Y388" s="952"/>
      <c r="Z388" s="952"/>
      <c r="AA388" s="952"/>
      <c r="AB388" s="952"/>
      <c r="AC388" s="952"/>
      <c r="AD388" s="952"/>
      <c r="AE388" s="952"/>
      <c r="AF388" s="953"/>
      <c r="AG388" s="946"/>
      <c r="AH388" s="947"/>
      <c r="AI388" s="602"/>
      <c r="AJ388" s="569"/>
      <c r="AK388" s="569"/>
      <c r="AL388" s="569"/>
      <c r="AM388" s="598"/>
      <c r="AN388" s="569"/>
    </row>
    <row r="389" spans="1:40" ht="12" customHeight="1" x14ac:dyDescent="0.35">
      <c r="A389" s="951"/>
      <c r="B389" s="952"/>
      <c r="C389" s="952"/>
      <c r="D389" s="952"/>
      <c r="E389" s="952"/>
      <c r="F389" s="952"/>
      <c r="G389" s="952"/>
      <c r="H389" s="952"/>
      <c r="I389" s="952"/>
      <c r="J389" s="952"/>
      <c r="K389" s="952"/>
      <c r="L389" s="952"/>
      <c r="M389" s="952"/>
      <c r="N389" s="952"/>
      <c r="O389" s="952"/>
      <c r="P389" s="952"/>
      <c r="Q389" s="952"/>
      <c r="R389" s="952"/>
      <c r="S389" s="952"/>
      <c r="T389" s="952"/>
      <c r="U389" s="952"/>
      <c r="V389" s="952"/>
      <c r="W389" s="952"/>
      <c r="X389" s="952"/>
      <c r="Y389" s="952"/>
      <c r="Z389" s="952"/>
      <c r="AA389" s="952"/>
      <c r="AB389" s="952"/>
      <c r="AC389" s="952"/>
      <c r="AD389" s="952"/>
      <c r="AE389" s="952"/>
      <c r="AF389" s="953"/>
      <c r="AG389" s="946"/>
      <c r="AH389" s="947"/>
      <c r="AI389" s="743"/>
      <c r="AJ389" s="569"/>
      <c r="AK389" s="569"/>
      <c r="AL389" s="569"/>
      <c r="AM389" s="598"/>
      <c r="AN389" s="569"/>
    </row>
    <row r="390" spans="1:40" ht="12" customHeight="1" x14ac:dyDescent="0.35">
      <c r="A390" s="951"/>
      <c r="B390" s="952"/>
      <c r="C390" s="952"/>
      <c r="D390" s="952"/>
      <c r="E390" s="952"/>
      <c r="F390" s="952"/>
      <c r="G390" s="952"/>
      <c r="H390" s="952"/>
      <c r="I390" s="952"/>
      <c r="J390" s="952"/>
      <c r="K390" s="952"/>
      <c r="L390" s="952"/>
      <c r="M390" s="952"/>
      <c r="N390" s="952"/>
      <c r="O390" s="952"/>
      <c r="P390" s="952"/>
      <c r="Q390" s="952"/>
      <c r="R390" s="952"/>
      <c r="S390" s="952"/>
      <c r="T390" s="952"/>
      <c r="U390" s="952"/>
      <c r="V390" s="952"/>
      <c r="W390" s="952"/>
      <c r="X390" s="952"/>
      <c r="Y390" s="952"/>
      <c r="Z390" s="952"/>
      <c r="AA390" s="952"/>
      <c r="AB390" s="952"/>
      <c r="AC390" s="952"/>
      <c r="AD390" s="952"/>
      <c r="AE390" s="952"/>
      <c r="AF390" s="953"/>
      <c r="AG390" s="946"/>
      <c r="AH390" s="947"/>
      <c r="AI390" s="601"/>
      <c r="AJ390" s="569"/>
      <c r="AK390" s="569"/>
      <c r="AL390" s="569"/>
      <c r="AM390" s="598"/>
      <c r="AN390" s="569"/>
    </row>
    <row r="391" spans="1:40" ht="12" customHeight="1" x14ac:dyDescent="0.35">
      <c r="A391" s="951"/>
      <c r="B391" s="952"/>
      <c r="C391" s="952"/>
      <c r="D391" s="952"/>
      <c r="E391" s="952"/>
      <c r="F391" s="952"/>
      <c r="G391" s="952"/>
      <c r="H391" s="952"/>
      <c r="I391" s="952"/>
      <c r="J391" s="952"/>
      <c r="K391" s="952"/>
      <c r="L391" s="952"/>
      <c r="M391" s="952"/>
      <c r="N391" s="952"/>
      <c r="O391" s="952"/>
      <c r="P391" s="952"/>
      <c r="Q391" s="952"/>
      <c r="R391" s="952"/>
      <c r="S391" s="952"/>
      <c r="T391" s="952"/>
      <c r="U391" s="952"/>
      <c r="V391" s="952"/>
      <c r="W391" s="952"/>
      <c r="X391" s="952"/>
      <c r="Y391" s="952"/>
      <c r="Z391" s="952"/>
      <c r="AA391" s="952"/>
      <c r="AB391" s="952"/>
      <c r="AC391" s="952"/>
      <c r="AD391" s="952"/>
      <c r="AE391" s="952"/>
      <c r="AF391" s="953"/>
      <c r="AG391" s="562"/>
      <c r="AH391" s="563"/>
      <c r="AI391" s="569"/>
      <c r="AJ391" s="569"/>
      <c r="AK391" s="569"/>
      <c r="AL391" s="569"/>
      <c r="AM391" s="598"/>
      <c r="AN391" s="569"/>
    </row>
    <row r="392" spans="1:40" ht="12" customHeight="1" x14ac:dyDescent="0.35">
      <c r="A392" s="951"/>
      <c r="B392" s="952"/>
      <c r="C392" s="952"/>
      <c r="D392" s="952"/>
      <c r="E392" s="952"/>
      <c r="F392" s="952"/>
      <c r="G392" s="952"/>
      <c r="H392" s="952"/>
      <c r="I392" s="952"/>
      <c r="J392" s="952"/>
      <c r="K392" s="952"/>
      <c r="L392" s="952"/>
      <c r="M392" s="952"/>
      <c r="N392" s="952"/>
      <c r="O392" s="952"/>
      <c r="P392" s="952"/>
      <c r="Q392" s="952"/>
      <c r="R392" s="952"/>
      <c r="S392" s="952"/>
      <c r="T392" s="952"/>
      <c r="U392" s="952"/>
      <c r="V392" s="952"/>
      <c r="W392" s="952"/>
      <c r="X392" s="952"/>
      <c r="Y392" s="952"/>
      <c r="Z392" s="952"/>
      <c r="AA392" s="952"/>
      <c r="AB392" s="952"/>
      <c r="AC392" s="952"/>
      <c r="AD392" s="952"/>
      <c r="AE392" s="952"/>
      <c r="AF392" s="953"/>
      <c r="AG392" s="562"/>
      <c r="AH392" s="563"/>
      <c r="AI392" s="743"/>
      <c r="AJ392" s="569"/>
      <c r="AK392" s="569"/>
      <c r="AL392" s="569"/>
      <c r="AM392" s="598"/>
      <c r="AN392" s="569"/>
    </row>
    <row r="393" spans="1:40" ht="12" customHeight="1" x14ac:dyDescent="0.35">
      <c r="A393" s="951"/>
      <c r="B393" s="952"/>
      <c r="C393" s="952"/>
      <c r="D393" s="952"/>
      <c r="E393" s="952"/>
      <c r="F393" s="952"/>
      <c r="G393" s="952"/>
      <c r="H393" s="952"/>
      <c r="I393" s="952"/>
      <c r="J393" s="952"/>
      <c r="K393" s="952"/>
      <c r="L393" s="952"/>
      <c r="M393" s="952"/>
      <c r="N393" s="952"/>
      <c r="O393" s="952"/>
      <c r="P393" s="952"/>
      <c r="Q393" s="952"/>
      <c r="R393" s="952"/>
      <c r="S393" s="952"/>
      <c r="T393" s="952"/>
      <c r="U393" s="952"/>
      <c r="V393" s="952"/>
      <c r="W393" s="952"/>
      <c r="X393" s="952"/>
      <c r="Y393" s="952"/>
      <c r="Z393" s="952"/>
      <c r="AA393" s="952"/>
      <c r="AB393" s="952"/>
      <c r="AC393" s="952"/>
      <c r="AD393" s="952"/>
      <c r="AE393" s="952"/>
      <c r="AF393" s="953"/>
      <c r="AG393" s="562"/>
      <c r="AH393" s="563"/>
      <c r="AI393" s="601"/>
      <c r="AJ393" s="569"/>
      <c r="AK393" s="569"/>
      <c r="AL393" s="569"/>
      <c r="AM393" s="598"/>
      <c r="AN393" s="569"/>
    </row>
    <row r="394" spans="1:40" ht="12" customHeight="1" x14ac:dyDescent="0.35">
      <c r="A394" s="951"/>
      <c r="B394" s="952"/>
      <c r="C394" s="952"/>
      <c r="D394" s="952"/>
      <c r="E394" s="952"/>
      <c r="F394" s="952"/>
      <c r="G394" s="952"/>
      <c r="H394" s="952"/>
      <c r="I394" s="952"/>
      <c r="J394" s="952"/>
      <c r="K394" s="952"/>
      <c r="L394" s="952"/>
      <c r="M394" s="952"/>
      <c r="N394" s="952"/>
      <c r="O394" s="952"/>
      <c r="P394" s="952"/>
      <c r="Q394" s="952"/>
      <c r="R394" s="952"/>
      <c r="S394" s="952"/>
      <c r="T394" s="952"/>
      <c r="U394" s="952"/>
      <c r="V394" s="952"/>
      <c r="W394" s="952"/>
      <c r="X394" s="952"/>
      <c r="Y394" s="952"/>
      <c r="Z394" s="952"/>
      <c r="AA394" s="952"/>
      <c r="AB394" s="952"/>
      <c r="AC394" s="952"/>
      <c r="AD394" s="952"/>
      <c r="AE394" s="952"/>
      <c r="AF394" s="953"/>
      <c r="AG394" s="562"/>
      <c r="AH394" s="563"/>
      <c r="AI394" s="569"/>
      <c r="AJ394" s="569"/>
      <c r="AK394" s="569"/>
      <c r="AL394" s="569"/>
      <c r="AM394" s="598"/>
      <c r="AN394" s="569"/>
    </row>
    <row r="395" spans="1:40" ht="12" customHeight="1" x14ac:dyDescent="0.35">
      <c r="A395" s="951"/>
      <c r="B395" s="952"/>
      <c r="C395" s="952"/>
      <c r="D395" s="952"/>
      <c r="E395" s="952"/>
      <c r="F395" s="952"/>
      <c r="G395" s="952"/>
      <c r="H395" s="952"/>
      <c r="I395" s="952"/>
      <c r="J395" s="952"/>
      <c r="K395" s="952"/>
      <c r="L395" s="952"/>
      <c r="M395" s="952"/>
      <c r="N395" s="952"/>
      <c r="O395" s="952"/>
      <c r="P395" s="952"/>
      <c r="Q395" s="952"/>
      <c r="R395" s="952"/>
      <c r="S395" s="952"/>
      <c r="T395" s="952"/>
      <c r="U395" s="952"/>
      <c r="V395" s="952"/>
      <c r="W395" s="952"/>
      <c r="X395" s="952"/>
      <c r="Y395" s="952"/>
      <c r="Z395" s="952"/>
      <c r="AA395" s="952"/>
      <c r="AB395" s="952"/>
      <c r="AC395" s="952"/>
      <c r="AD395" s="952"/>
      <c r="AE395" s="952"/>
      <c r="AF395" s="953"/>
      <c r="AG395" s="562"/>
      <c r="AH395" s="563"/>
      <c r="AI395" s="743"/>
      <c r="AJ395" s="569"/>
      <c r="AK395" s="569"/>
      <c r="AL395" s="569"/>
      <c r="AM395" s="598"/>
      <c r="AN395" s="569"/>
    </row>
    <row r="396" spans="1:40" ht="12" customHeight="1" x14ac:dyDescent="0.35">
      <c r="A396" s="951"/>
      <c r="B396" s="952"/>
      <c r="C396" s="952"/>
      <c r="D396" s="952"/>
      <c r="E396" s="952"/>
      <c r="F396" s="952"/>
      <c r="G396" s="952"/>
      <c r="H396" s="952"/>
      <c r="I396" s="952"/>
      <c r="J396" s="952"/>
      <c r="K396" s="952"/>
      <c r="L396" s="952"/>
      <c r="M396" s="952"/>
      <c r="N396" s="952"/>
      <c r="O396" s="952"/>
      <c r="P396" s="952"/>
      <c r="Q396" s="952"/>
      <c r="R396" s="952"/>
      <c r="S396" s="952"/>
      <c r="T396" s="952"/>
      <c r="U396" s="952"/>
      <c r="V396" s="952"/>
      <c r="W396" s="952"/>
      <c r="X396" s="952"/>
      <c r="Y396" s="952"/>
      <c r="Z396" s="952"/>
      <c r="AA396" s="952"/>
      <c r="AB396" s="952"/>
      <c r="AC396" s="952"/>
      <c r="AD396" s="952"/>
      <c r="AE396" s="952"/>
      <c r="AF396" s="953"/>
      <c r="AG396" s="562"/>
      <c r="AH396" s="563"/>
      <c r="AI396" s="601"/>
      <c r="AJ396" s="569"/>
      <c r="AK396" s="569"/>
      <c r="AL396" s="569"/>
      <c r="AM396" s="598"/>
      <c r="AN396" s="569"/>
    </row>
    <row r="397" spans="1:40" ht="12" customHeight="1" x14ac:dyDescent="0.35">
      <c r="A397" s="951"/>
      <c r="B397" s="952"/>
      <c r="C397" s="952"/>
      <c r="D397" s="952"/>
      <c r="E397" s="952"/>
      <c r="F397" s="952"/>
      <c r="G397" s="952"/>
      <c r="H397" s="952"/>
      <c r="I397" s="952"/>
      <c r="J397" s="952"/>
      <c r="K397" s="952"/>
      <c r="L397" s="952"/>
      <c r="M397" s="952"/>
      <c r="N397" s="952"/>
      <c r="O397" s="952"/>
      <c r="P397" s="952"/>
      <c r="Q397" s="952"/>
      <c r="R397" s="952"/>
      <c r="S397" s="952"/>
      <c r="T397" s="952"/>
      <c r="U397" s="952"/>
      <c r="V397" s="952"/>
      <c r="W397" s="952"/>
      <c r="X397" s="952"/>
      <c r="Y397" s="952"/>
      <c r="Z397" s="952"/>
      <c r="AA397" s="952"/>
      <c r="AB397" s="952"/>
      <c r="AC397" s="952"/>
      <c r="AD397" s="952"/>
      <c r="AE397" s="952"/>
      <c r="AF397" s="953"/>
      <c r="AG397" s="562"/>
      <c r="AH397" s="563"/>
      <c r="AI397" s="569"/>
      <c r="AJ397" s="569"/>
      <c r="AK397" s="569"/>
      <c r="AL397" s="569"/>
      <c r="AM397" s="598"/>
      <c r="AN397" s="569"/>
    </row>
    <row r="398" spans="1:40" ht="12" customHeight="1" x14ac:dyDescent="0.35">
      <c r="A398" s="951"/>
      <c r="B398" s="952"/>
      <c r="C398" s="952"/>
      <c r="D398" s="952"/>
      <c r="E398" s="952"/>
      <c r="F398" s="952"/>
      <c r="G398" s="952"/>
      <c r="H398" s="952"/>
      <c r="I398" s="952"/>
      <c r="J398" s="952"/>
      <c r="K398" s="952"/>
      <c r="L398" s="952"/>
      <c r="M398" s="952"/>
      <c r="N398" s="952"/>
      <c r="O398" s="952"/>
      <c r="P398" s="952"/>
      <c r="Q398" s="952"/>
      <c r="R398" s="952"/>
      <c r="S398" s="952"/>
      <c r="T398" s="952"/>
      <c r="U398" s="952"/>
      <c r="V398" s="952"/>
      <c r="W398" s="952"/>
      <c r="X398" s="952"/>
      <c r="Y398" s="952"/>
      <c r="Z398" s="952"/>
      <c r="AA398" s="952"/>
      <c r="AB398" s="952"/>
      <c r="AC398" s="952"/>
      <c r="AD398" s="952"/>
      <c r="AE398" s="952"/>
      <c r="AF398" s="953"/>
      <c r="AG398" s="562"/>
      <c r="AH398" s="563"/>
      <c r="AI398" s="601"/>
      <c r="AJ398" s="569"/>
      <c r="AK398" s="569"/>
      <c r="AL398" s="569"/>
      <c r="AM398" s="598"/>
      <c r="AN398" s="569"/>
    </row>
    <row r="399" spans="1:40" ht="12" customHeight="1" x14ac:dyDescent="0.35">
      <c r="A399" s="951"/>
      <c r="B399" s="952"/>
      <c r="C399" s="952"/>
      <c r="D399" s="952"/>
      <c r="E399" s="952"/>
      <c r="F399" s="952"/>
      <c r="G399" s="952"/>
      <c r="H399" s="952"/>
      <c r="I399" s="952"/>
      <c r="J399" s="952"/>
      <c r="K399" s="952"/>
      <c r="L399" s="952"/>
      <c r="M399" s="952"/>
      <c r="N399" s="952"/>
      <c r="O399" s="952"/>
      <c r="P399" s="952"/>
      <c r="Q399" s="952"/>
      <c r="R399" s="952"/>
      <c r="S399" s="952"/>
      <c r="T399" s="952"/>
      <c r="U399" s="952"/>
      <c r="V399" s="952"/>
      <c r="W399" s="952"/>
      <c r="X399" s="952"/>
      <c r="Y399" s="952"/>
      <c r="Z399" s="952"/>
      <c r="AA399" s="952"/>
      <c r="AB399" s="952"/>
      <c r="AC399" s="952"/>
      <c r="AD399" s="952"/>
      <c r="AE399" s="952"/>
      <c r="AF399" s="953"/>
      <c r="AG399" s="562"/>
      <c r="AH399" s="563"/>
      <c r="AI399" s="569"/>
      <c r="AJ399" s="569"/>
      <c r="AK399" s="569"/>
      <c r="AL399" s="569"/>
      <c r="AM399" s="598"/>
      <c r="AN399" s="569"/>
    </row>
    <row r="400" spans="1:40" ht="12" customHeight="1" x14ac:dyDescent="0.35">
      <c r="A400" s="951"/>
      <c r="B400" s="952"/>
      <c r="C400" s="952"/>
      <c r="D400" s="952"/>
      <c r="E400" s="952"/>
      <c r="F400" s="952"/>
      <c r="G400" s="952"/>
      <c r="H400" s="952"/>
      <c r="I400" s="952"/>
      <c r="J400" s="952"/>
      <c r="K400" s="952"/>
      <c r="L400" s="952"/>
      <c r="M400" s="952"/>
      <c r="N400" s="952"/>
      <c r="O400" s="952"/>
      <c r="P400" s="952"/>
      <c r="Q400" s="952"/>
      <c r="R400" s="952"/>
      <c r="S400" s="952"/>
      <c r="T400" s="952"/>
      <c r="U400" s="952"/>
      <c r="V400" s="952"/>
      <c r="W400" s="952"/>
      <c r="X400" s="952"/>
      <c r="Y400" s="952"/>
      <c r="Z400" s="952"/>
      <c r="AA400" s="952"/>
      <c r="AB400" s="952"/>
      <c r="AC400" s="952"/>
      <c r="AD400" s="952"/>
      <c r="AE400" s="952"/>
      <c r="AF400" s="953"/>
      <c r="AG400" s="562"/>
      <c r="AH400" s="563"/>
      <c r="AI400" s="743"/>
      <c r="AJ400" s="569"/>
      <c r="AK400" s="569"/>
      <c r="AL400" s="569"/>
      <c r="AM400" s="598"/>
      <c r="AN400" s="569"/>
    </row>
    <row r="401" spans="1:40" ht="12" customHeight="1" x14ac:dyDescent="0.35">
      <c r="A401" s="951"/>
      <c r="B401" s="952"/>
      <c r="C401" s="952"/>
      <c r="D401" s="952"/>
      <c r="E401" s="952"/>
      <c r="F401" s="952"/>
      <c r="G401" s="952"/>
      <c r="H401" s="952"/>
      <c r="I401" s="952"/>
      <c r="J401" s="952"/>
      <c r="K401" s="952"/>
      <c r="L401" s="952"/>
      <c r="M401" s="952"/>
      <c r="N401" s="952"/>
      <c r="O401" s="952"/>
      <c r="P401" s="952"/>
      <c r="Q401" s="952"/>
      <c r="R401" s="952"/>
      <c r="S401" s="952"/>
      <c r="T401" s="952"/>
      <c r="U401" s="952"/>
      <c r="V401" s="952"/>
      <c r="W401" s="952"/>
      <c r="X401" s="952"/>
      <c r="Y401" s="952"/>
      <c r="Z401" s="952"/>
      <c r="AA401" s="952"/>
      <c r="AB401" s="952"/>
      <c r="AC401" s="952"/>
      <c r="AD401" s="952"/>
      <c r="AE401" s="952"/>
      <c r="AF401" s="953"/>
      <c r="AG401" s="562"/>
      <c r="AH401" s="563"/>
      <c r="AI401" s="602"/>
      <c r="AJ401" s="569"/>
      <c r="AK401" s="569"/>
      <c r="AL401" s="569"/>
      <c r="AM401" s="598"/>
      <c r="AN401" s="569"/>
    </row>
    <row r="402" spans="1:40" ht="12" customHeight="1" x14ac:dyDescent="0.35">
      <c r="A402" s="951"/>
      <c r="B402" s="952"/>
      <c r="C402" s="952"/>
      <c r="D402" s="952"/>
      <c r="E402" s="952"/>
      <c r="F402" s="952"/>
      <c r="G402" s="952"/>
      <c r="H402" s="952"/>
      <c r="I402" s="952"/>
      <c r="J402" s="952"/>
      <c r="K402" s="952"/>
      <c r="L402" s="952"/>
      <c r="M402" s="952"/>
      <c r="N402" s="952"/>
      <c r="O402" s="952"/>
      <c r="P402" s="952"/>
      <c r="Q402" s="952"/>
      <c r="R402" s="952"/>
      <c r="S402" s="952"/>
      <c r="T402" s="952"/>
      <c r="U402" s="952"/>
      <c r="V402" s="952"/>
      <c r="W402" s="952"/>
      <c r="X402" s="952"/>
      <c r="Y402" s="952"/>
      <c r="Z402" s="952"/>
      <c r="AA402" s="952"/>
      <c r="AB402" s="952"/>
      <c r="AC402" s="952"/>
      <c r="AD402" s="952"/>
      <c r="AE402" s="952"/>
      <c r="AF402" s="953"/>
      <c r="AG402" s="562"/>
      <c r="AH402" s="563"/>
      <c r="AI402" s="601"/>
      <c r="AJ402" s="569"/>
      <c r="AK402" s="569"/>
      <c r="AL402" s="569"/>
      <c r="AM402" s="598"/>
      <c r="AN402" s="569"/>
    </row>
    <row r="403" spans="1:40" ht="12" customHeight="1" x14ac:dyDescent="0.35">
      <c r="A403" s="951"/>
      <c r="B403" s="952"/>
      <c r="C403" s="952"/>
      <c r="D403" s="952"/>
      <c r="E403" s="952"/>
      <c r="F403" s="952"/>
      <c r="G403" s="952"/>
      <c r="H403" s="952"/>
      <c r="I403" s="952"/>
      <c r="J403" s="952"/>
      <c r="K403" s="952"/>
      <c r="L403" s="952"/>
      <c r="M403" s="952"/>
      <c r="N403" s="952"/>
      <c r="O403" s="952"/>
      <c r="P403" s="952"/>
      <c r="Q403" s="952"/>
      <c r="R403" s="952"/>
      <c r="S403" s="952"/>
      <c r="T403" s="952"/>
      <c r="U403" s="952"/>
      <c r="V403" s="952"/>
      <c r="W403" s="952"/>
      <c r="X403" s="952"/>
      <c r="Y403" s="952"/>
      <c r="Z403" s="952"/>
      <c r="AA403" s="952"/>
      <c r="AB403" s="952"/>
      <c r="AC403" s="952"/>
      <c r="AD403" s="952"/>
      <c r="AE403" s="952"/>
      <c r="AF403" s="953"/>
      <c r="AG403" s="562"/>
      <c r="AH403" s="563"/>
      <c r="AI403" s="601"/>
      <c r="AJ403" s="569"/>
      <c r="AK403" s="569"/>
      <c r="AL403" s="569"/>
      <c r="AM403" s="598"/>
      <c r="AN403" s="569"/>
    </row>
    <row r="404" spans="1:40" ht="12" customHeight="1" x14ac:dyDescent="0.35">
      <c r="A404" s="951"/>
      <c r="B404" s="952"/>
      <c r="C404" s="952"/>
      <c r="D404" s="952"/>
      <c r="E404" s="952"/>
      <c r="F404" s="952"/>
      <c r="G404" s="952"/>
      <c r="H404" s="952"/>
      <c r="I404" s="952"/>
      <c r="J404" s="952"/>
      <c r="K404" s="952"/>
      <c r="L404" s="952"/>
      <c r="M404" s="952"/>
      <c r="N404" s="952"/>
      <c r="O404" s="952"/>
      <c r="P404" s="952"/>
      <c r="Q404" s="952"/>
      <c r="R404" s="952"/>
      <c r="S404" s="952"/>
      <c r="T404" s="952"/>
      <c r="U404" s="952"/>
      <c r="V404" s="952"/>
      <c r="W404" s="952"/>
      <c r="X404" s="952"/>
      <c r="Y404" s="952"/>
      <c r="Z404" s="952"/>
      <c r="AA404" s="952"/>
      <c r="AB404" s="952"/>
      <c r="AC404" s="952"/>
      <c r="AD404" s="952"/>
      <c r="AE404" s="952"/>
      <c r="AF404" s="953"/>
      <c r="AG404" s="562"/>
      <c r="AH404" s="563"/>
      <c r="AI404" s="602"/>
      <c r="AJ404" s="569"/>
      <c r="AK404" s="569"/>
      <c r="AL404" s="569"/>
      <c r="AM404" s="598"/>
      <c r="AN404" s="569"/>
    </row>
    <row r="405" spans="1:40" ht="12" customHeight="1" x14ac:dyDescent="0.35">
      <c r="A405" s="951"/>
      <c r="B405" s="952"/>
      <c r="C405" s="952"/>
      <c r="D405" s="952"/>
      <c r="E405" s="952"/>
      <c r="F405" s="952"/>
      <c r="G405" s="952"/>
      <c r="H405" s="952"/>
      <c r="I405" s="952"/>
      <c r="J405" s="952"/>
      <c r="K405" s="952"/>
      <c r="L405" s="952"/>
      <c r="M405" s="952"/>
      <c r="N405" s="952"/>
      <c r="O405" s="952"/>
      <c r="P405" s="952"/>
      <c r="Q405" s="952"/>
      <c r="R405" s="952"/>
      <c r="S405" s="952"/>
      <c r="T405" s="952"/>
      <c r="U405" s="952"/>
      <c r="V405" s="952"/>
      <c r="W405" s="952"/>
      <c r="X405" s="952"/>
      <c r="Y405" s="952"/>
      <c r="Z405" s="952"/>
      <c r="AA405" s="952"/>
      <c r="AB405" s="952"/>
      <c r="AC405" s="952"/>
      <c r="AD405" s="952"/>
      <c r="AE405" s="952"/>
      <c r="AF405" s="953"/>
      <c r="AG405" s="562"/>
      <c r="AH405" s="563"/>
      <c r="AI405" s="601"/>
      <c r="AJ405" s="569"/>
      <c r="AK405" s="569"/>
      <c r="AL405" s="569"/>
      <c r="AM405" s="598"/>
      <c r="AN405" s="569"/>
    </row>
    <row r="406" spans="1:40" ht="12" customHeight="1" x14ac:dyDescent="0.35">
      <c r="A406" s="951"/>
      <c r="B406" s="952"/>
      <c r="C406" s="952"/>
      <c r="D406" s="952"/>
      <c r="E406" s="952"/>
      <c r="F406" s="952"/>
      <c r="G406" s="952"/>
      <c r="H406" s="952"/>
      <c r="I406" s="952"/>
      <c r="J406" s="952"/>
      <c r="K406" s="952"/>
      <c r="L406" s="952"/>
      <c r="M406" s="952"/>
      <c r="N406" s="952"/>
      <c r="O406" s="952"/>
      <c r="P406" s="952"/>
      <c r="Q406" s="952"/>
      <c r="R406" s="952"/>
      <c r="S406" s="952"/>
      <c r="T406" s="952"/>
      <c r="U406" s="952"/>
      <c r="V406" s="952"/>
      <c r="W406" s="952"/>
      <c r="X406" s="952"/>
      <c r="Y406" s="952"/>
      <c r="Z406" s="952"/>
      <c r="AA406" s="952"/>
      <c r="AB406" s="952"/>
      <c r="AC406" s="952"/>
      <c r="AD406" s="952"/>
      <c r="AE406" s="952"/>
      <c r="AF406" s="953"/>
      <c r="AG406" s="562"/>
      <c r="AH406" s="563"/>
      <c r="AI406" s="601"/>
      <c r="AJ406" s="569"/>
      <c r="AK406" s="569"/>
      <c r="AL406" s="569"/>
      <c r="AM406" s="598"/>
      <c r="AN406" s="569"/>
    </row>
    <row r="407" spans="1:40" ht="12" customHeight="1" x14ac:dyDescent="0.35">
      <c r="A407" s="951"/>
      <c r="B407" s="952"/>
      <c r="C407" s="952"/>
      <c r="D407" s="952"/>
      <c r="E407" s="952"/>
      <c r="F407" s="952"/>
      <c r="G407" s="952"/>
      <c r="H407" s="952"/>
      <c r="I407" s="952"/>
      <c r="J407" s="952"/>
      <c r="K407" s="952"/>
      <c r="L407" s="952"/>
      <c r="M407" s="952"/>
      <c r="N407" s="952"/>
      <c r="O407" s="952"/>
      <c r="P407" s="952"/>
      <c r="Q407" s="952"/>
      <c r="R407" s="952"/>
      <c r="S407" s="952"/>
      <c r="T407" s="952"/>
      <c r="U407" s="952"/>
      <c r="V407" s="952"/>
      <c r="W407" s="952"/>
      <c r="X407" s="952"/>
      <c r="Y407" s="952"/>
      <c r="Z407" s="952"/>
      <c r="AA407" s="952"/>
      <c r="AB407" s="952"/>
      <c r="AC407" s="952"/>
      <c r="AD407" s="952"/>
      <c r="AE407" s="952"/>
      <c r="AF407" s="953"/>
      <c r="AG407" s="562"/>
      <c r="AH407" s="563"/>
      <c r="AI407" s="601"/>
      <c r="AJ407" s="569"/>
      <c r="AK407" s="569"/>
      <c r="AL407" s="569"/>
      <c r="AM407" s="598"/>
      <c r="AN407" s="569"/>
    </row>
    <row r="408" spans="1:40" ht="12" customHeight="1" x14ac:dyDescent="0.35">
      <c r="A408" s="951"/>
      <c r="B408" s="952"/>
      <c r="C408" s="952"/>
      <c r="D408" s="952"/>
      <c r="E408" s="952"/>
      <c r="F408" s="952"/>
      <c r="G408" s="952"/>
      <c r="H408" s="952"/>
      <c r="I408" s="952"/>
      <c r="J408" s="952"/>
      <c r="K408" s="952"/>
      <c r="L408" s="952"/>
      <c r="M408" s="952"/>
      <c r="N408" s="952"/>
      <c r="O408" s="952"/>
      <c r="P408" s="952"/>
      <c r="Q408" s="952"/>
      <c r="R408" s="952"/>
      <c r="S408" s="952"/>
      <c r="T408" s="952"/>
      <c r="U408" s="952"/>
      <c r="V408" s="952"/>
      <c r="W408" s="952"/>
      <c r="X408" s="952"/>
      <c r="Y408" s="952"/>
      <c r="Z408" s="952"/>
      <c r="AA408" s="952"/>
      <c r="AB408" s="952"/>
      <c r="AC408" s="952"/>
      <c r="AD408" s="952"/>
      <c r="AE408" s="952"/>
      <c r="AF408" s="953"/>
      <c r="AG408" s="562"/>
      <c r="AH408" s="563"/>
      <c r="AI408" s="744"/>
      <c r="AJ408" s="569"/>
      <c r="AK408" s="569"/>
      <c r="AL408" s="569"/>
      <c r="AM408" s="598"/>
      <c r="AN408" s="569"/>
    </row>
    <row r="409" spans="1:40" ht="12" customHeight="1" x14ac:dyDescent="0.35">
      <c r="A409" s="951"/>
      <c r="B409" s="952"/>
      <c r="C409" s="952"/>
      <c r="D409" s="952"/>
      <c r="E409" s="952"/>
      <c r="F409" s="952"/>
      <c r="G409" s="952"/>
      <c r="H409" s="952"/>
      <c r="I409" s="952"/>
      <c r="J409" s="952"/>
      <c r="K409" s="952"/>
      <c r="L409" s="952"/>
      <c r="M409" s="952"/>
      <c r="N409" s="952"/>
      <c r="O409" s="952"/>
      <c r="P409" s="952"/>
      <c r="Q409" s="952"/>
      <c r="R409" s="952"/>
      <c r="S409" s="952"/>
      <c r="T409" s="952"/>
      <c r="U409" s="952"/>
      <c r="V409" s="952"/>
      <c r="W409" s="952"/>
      <c r="X409" s="952"/>
      <c r="Y409" s="952"/>
      <c r="Z409" s="952"/>
      <c r="AA409" s="952"/>
      <c r="AB409" s="952"/>
      <c r="AC409" s="952"/>
      <c r="AD409" s="952"/>
      <c r="AE409" s="952"/>
      <c r="AF409" s="953"/>
      <c r="AG409" s="562"/>
      <c r="AH409" s="563"/>
      <c r="AI409" s="601"/>
      <c r="AJ409" s="569"/>
      <c r="AK409" s="569"/>
      <c r="AL409" s="569"/>
      <c r="AM409" s="598"/>
      <c r="AN409" s="569"/>
    </row>
    <row r="410" spans="1:40" ht="12" customHeight="1" x14ac:dyDescent="0.35">
      <c r="A410" s="951"/>
      <c r="B410" s="952"/>
      <c r="C410" s="952"/>
      <c r="D410" s="952"/>
      <c r="E410" s="952"/>
      <c r="F410" s="952"/>
      <c r="G410" s="952"/>
      <c r="H410" s="952"/>
      <c r="I410" s="952"/>
      <c r="J410" s="952"/>
      <c r="K410" s="952"/>
      <c r="L410" s="952"/>
      <c r="M410" s="952"/>
      <c r="N410" s="952"/>
      <c r="O410" s="952"/>
      <c r="P410" s="952"/>
      <c r="Q410" s="952"/>
      <c r="R410" s="952"/>
      <c r="S410" s="952"/>
      <c r="T410" s="952"/>
      <c r="U410" s="952"/>
      <c r="V410" s="952"/>
      <c r="W410" s="952"/>
      <c r="X410" s="952"/>
      <c r="Y410" s="952"/>
      <c r="Z410" s="952"/>
      <c r="AA410" s="952"/>
      <c r="AB410" s="952"/>
      <c r="AC410" s="952"/>
      <c r="AD410" s="952"/>
      <c r="AE410" s="952"/>
      <c r="AF410" s="953"/>
      <c r="AG410" s="562"/>
      <c r="AH410" s="563"/>
      <c r="AI410" s="601"/>
      <c r="AJ410" s="569"/>
      <c r="AK410" s="569"/>
      <c r="AL410" s="569"/>
      <c r="AM410" s="598"/>
      <c r="AN410" s="569"/>
    </row>
    <row r="411" spans="1:40" ht="12" customHeight="1" x14ac:dyDescent="0.35">
      <c r="A411" s="951"/>
      <c r="B411" s="952"/>
      <c r="C411" s="952"/>
      <c r="D411" s="952"/>
      <c r="E411" s="952"/>
      <c r="F411" s="952"/>
      <c r="G411" s="952"/>
      <c r="H411" s="952"/>
      <c r="I411" s="952"/>
      <c r="J411" s="952"/>
      <c r="K411" s="952"/>
      <c r="L411" s="952"/>
      <c r="M411" s="952"/>
      <c r="N411" s="952"/>
      <c r="O411" s="952"/>
      <c r="P411" s="952"/>
      <c r="Q411" s="952"/>
      <c r="R411" s="952"/>
      <c r="S411" s="952"/>
      <c r="T411" s="952"/>
      <c r="U411" s="952"/>
      <c r="V411" s="952"/>
      <c r="W411" s="952"/>
      <c r="X411" s="952"/>
      <c r="Y411" s="952"/>
      <c r="Z411" s="952"/>
      <c r="AA411" s="952"/>
      <c r="AB411" s="952"/>
      <c r="AC411" s="952"/>
      <c r="AD411" s="952"/>
      <c r="AE411" s="952"/>
      <c r="AF411" s="953"/>
      <c r="AG411" s="562"/>
      <c r="AH411" s="563"/>
      <c r="AI411" s="602"/>
      <c r="AJ411" s="569"/>
      <c r="AK411" s="569"/>
      <c r="AL411" s="569"/>
      <c r="AM411" s="598"/>
      <c r="AN411" s="569"/>
    </row>
    <row r="412" spans="1:40" ht="12" customHeight="1" x14ac:dyDescent="0.35">
      <c r="A412" s="951"/>
      <c r="B412" s="952"/>
      <c r="C412" s="952"/>
      <c r="D412" s="952"/>
      <c r="E412" s="952"/>
      <c r="F412" s="952"/>
      <c r="G412" s="952"/>
      <c r="H412" s="952"/>
      <c r="I412" s="952"/>
      <c r="J412" s="952"/>
      <c r="K412" s="952"/>
      <c r="L412" s="952"/>
      <c r="M412" s="952"/>
      <c r="N412" s="952"/>
      <c r="O412" s="952"/>
      <c r="P412" s="952"/>
      <c r="Q412" s="952"/>
      <c r="R412" s="952"/>
      <c r="S412" s="952"/>
      <c r="T412" s="952"/>
      <c r="U412" s="952"/>
      <c r="V412" s="952"/>
      <c r="W412" s="952"/>
      <c r="X412" s="952"/>
      <c r="Y412" s="952"/>
      <c r="Z412" s="952"/>
      <c r="AA412" s="952"/>
      <c r="AB412" s="952"/>
      <c r="AC412" s="952"/>
      <c r="AD412" s="952"/>
      <c r="AE412" s="952"/>
      <c r="AF412" s="953"/>
      <c r="AG412" s="562"/>
      <c r="AH412" s="563"/>
      <c r="AI412" s="601"/>
      <c r="AJ412" s="569"/>
      <c r="AK412" s="569"/>
      <c r="AL412" s="569"/>
      <c r="AM412" s="598"/>
      <c r="AN412" s="569"/>
    </row>
    <row r="413" spans="1:40" ht="12" customHeight="1" x14ac:dyDescent="0.35">
      <c r="A413" s="951"/>
      <c r="B413" s="952"/>
      <c r="C413" s="952"/>
      <c r="D413" s="952"/>
      <c r="E413" s="952"/>
      <c r="F413" s="952"/>
      <c r="G413" s="952"/>
      <c r="H413" s="952"/>
      <c r="I413" s="952"/>
      <c r="J413" s="952"/>
      <c r="K413" s="952"/>
      <c r="L413" s="952"/>
      <c r="M413" s="952"/>
      <c r="N413" s="952"/>
      <c r="O413" s="952"/>
      <c r="P413" s="952"/>
      <c r="Q413" s="952"/>
      <c r="R413" s="952"/>
      <c r="S413" s="952"/>
      <c r="T413" s="952"/>
      <c r="U413" s="952"/>
      <c r="V413" s="952"/>
      <c r="W413" s="952"/>
      <c r="X413" s="952"/>
      <c r="Y413" s="952"/>
      <c r="Z413" s="952"/>
      <c r="AA413" s="952"/>
      <c r="AB413" s="952"/>
      <c r="AC413" s="952"/>
      <c r="AD413" s="952"/>
      <c r="AE413" s="952"/>
      <c r="AF413" s="953"/>
      <c r="AG413" s="562"/>
      <c r="AH413" s="563"/>
      <c r="AI413" s="601"/>
      <c r="AJ413" s="569"/>
      <c r="AK413" s="569"/>
      <c r="AL413" s="569"/>
      <c r="AM413" s="598"/>
      <c r="AN413" s="569"/>
    </row>
    <row r="414" spans="1:40" ht="12" customHeight="1" x14ac:dyDescent="0.35">
      <c r="A414" s="951"/>
      <c r="B414" s="952"/>
      <c r="C414" s="952"/>
      <c r="D414" s="952"/>
      <c r="E414" s="952"/>
      <c r="F414" s="952"/>
      <c r="G414" s="952"/>
      <c r="H414" s="952"/>
      <c r="I414" s="952"/>
      <c r="J414" s="952"/>
      <c r="K414" s="952"/>
      <c r="L414" s="952"/>
      <c r="M414" s="952"/>
      <c r="N414" s="952"/>
      <c r="O414" s="952"/>
      <c r="P414" s="952"/>
      <c r="Q414" s="952"/>
      <c r="R414" s="952"/>
      <c r="S414" s="952"/>
      <c r="T414" s="952"/>
      <c r="U414" s="952"/>
      <c r="V414" s="952"/>
      <c r="W414" s="952"/>
      <c r="X414" s="952"/>
      <c r="Y414" s="952"/>
      <c r="Z414" s="952"/>
      <c r="AA414" s="952"/>
      <c r="AB414" s="952"/>
      <c r="AC414" s="952"/>
      <c r="AD414" s="952"/>
      <c r="AE414" s="952"/>
      <c r="AF414" s="953"/>
      <c r="AG414" s="562"/>
      <c r="AH414" s="563"/>
      <c r="AI414" s="602"/>
      <c r="AJ414" s="569"/>
      <c r="AK414" s="569"/>
      <c r="AL414" s="569"/>
      <c r="AM414" s="598"/>
      <c r="AN414" s="569"/>
    </row>
    <row r="415" spans="1:40" ht="12" customHeight="1" x14ac:dyDescent="0.35">
      <c r="A415" s="951"/>
      <c r="B415" s="952"/>
      <c r="C415" s="952"/>
      <c r="D415" s="952"/>
      <c r="E415" s="952"/>
      <c r="F415" s="952"/>
      <c r="G415" s="952"/>
      <c r="H415" s="952"/>
      <c r="I415" s="952"/>
      <c r="J415" s="952"/>
      <c r="K415" s="952"/>
      <c r="L415" s="952"/>
      <c r="M415" s="952"/>
      <c r="N415" s="952"/>
      <c r="O415" s="952"/>
      <c r="P415" s="952"/>
      <c r="Q415" s="952"/>
      <c r="R415" s="952"/>
      <c r="S415" s="952"/>
      <c r="T415" s="952"/>
      <c r="U415" s="952"/>
      <c r="V415" s="952"/>
      <c r="W415" s="952"/>
      <c r="X415" s="952"/>
      <c r="Y415" s="952"/>
      <c r="Z415" s="952"/>
      <c r="AA415" s="952"/>
      <c r="AB415" s="952"/>
      <c r="AC415" s="952"/>
      <c r="AD415" s="952"/>
      <c r="AE415" s="952"/>
      <c r="AF415" s="953"/>
      <c r="AG415" s="562"/>
      <c r="AH415" s="563"/>
      <c r="AI415" s="601"/>
      <c r="AJ415" s="569"/>
      <c r="AK415" s="569"/>
      <c r="AL415" s="569"/>
      <c r="AM415" s="598"/>
      <c r="AN415" s="569"/>
    </row>
    <row r="416" spans="1:40" ht="12" customHeight="1" x14ac:dyDescent="0.35">
      <c r="A416" s="951"/>
      <c r="B416" s="952"/>
      <c r="C416" s="952"/>
      <c r="D416" s="952"/>
      <c r="E416" s="952"/>
      <c r="F416" s="952"/>
      <c r="G416" s="952"/>
      <c r="H416" s="952"/>
      <c r="I416" s="952"/>
      <c r="J416" s="952"/>
      <c r="K416" s="952"/>
      <c r="L416" s="952"/>
      <c r="M416" s="952"/>
      <c r="N416" s="952"/>
      <c r="O416" s="952"/>
      <c r="P416" s="952"/>
      <c r="Q416" s="952"/>
      <c r="R416" s="952"/>
      <c r="S416" s="952"/>
      <c r="T416" s="952"/>
      <c r="U416" s="952"/>
      <c r="V416" s="952"/>
      <c r="W416" s="952"/>
      <c r="X416" s="952"/>
      <c r="Y416" s="952"/>
      <c r="Z416" s="952"/>
      <c r="AA416" s="952"/>
      <c r="AB416" s="952"/>
      <c r="AC416" s="952"/>
      <c r="AD416" s="952"/>
      <c r="AE416" s="952"/>
      <c r="AF416" s="953"/>
      <c r="AG416" s="562"/>
      <c r="AH416" s="563"/>
      <c r="AI416" s="601"/>
      <c r="AJ416" s="569"/>
      <c r="AK416" s="569"/>
      <c r="AL416" s="569"/>
      <c r="AM416" s="598"/>
      <c r="AN416" s="569"/>
    </row>
    <row r="417" spans="1:40" ht="12" customHeight="1" x14ac:dyDescent="0.35">
      <c r="A417" s="951"/>
      <c r="B417" s="952"/>
      <c r="C417" s="952"/>
      <c r="D417" s="952"/>
      <c r="E417" s="952"/>
      <c r="F417" s="952"/>
      <c r="G417" s="952"/>
      <c r="H417" s="952"/>
      <c r="I417" s="952"/>
      <c r="J417" s="952"/>
      <c r="K417" s="952"/>
      <c r="L417" s="952"/>
      <c r="M417" s="952"/>
      <c r="N417" s="952"/>
      <c r="O417" s="952"/>
      <c r="P417" s="952"/>
      <c r="Q417" s="952"/>
      <c r="R417" s="952"/>
      <c r="S417" s="952"/>
      <c r="T417" s="952"/>
      <c r="U417" s="952"/>
      <c r="V417" s="952"/>
      <c r="W417" s="952"/>
      <c r="X417" s="952"/>
      <c r="Y417" s="952"/>
      <c r="Z417" s="952"/>
      <c r="AA417" s="952"/>
      <c r="AB417" s="952"/>
      <c r="AC417" s="952"/>
      <c r="AD417" s="952"/>
      <c r="AE417" s="952"/>
      <c r="AF417" s="953"/>
      <c r="AG417" s="562"/>
      <c r="AH417" s="563"/>
      <c r="AI417" s="601"/>
      <c r="AJ417" s="569"/>
      <c r="AK417" s="569"/>
      <c r="AL417" s="569"/>
      <c r="AM417" s="598"/>
      <c r="AN417" s="569"/>
    </row>
    <row r="418" spans="1:40" ht="12" customHeight="1" x14ac:dyDescent="0.35">
      <c r="A418" s="951"/>
      <c r="B418" s="952"/>
      <c r="C418" s="952"/>
      <c r="D418" s="952"/>
      <c r="E418" s="952"/>
      <c r="F418" s="952"/>
      <c r="G418" s="952"/>
      <c r="H418" s="952"/>
      <c r="I418" s="952"/>
      <c r="J418" s="952"/>
      <c r="K418" s="952"/>
      <c r="L418" s="952"/>
      <c r="M418" s="952"/>
      <c r="N418" s="952"/>
      <c r="O418" s="952"/>
      <c r="P418" s="952"/>
      <c r="Q418" s="952"/>
      <c r="R418" s="952"/>
      <c r="S418" s="952"/>
      <c r="T418" s="952"/>
      <c r="U418" s="952"/>
      <c r="V418" s="952"/>
      <c r="W418" s="952"/>
      <c r="X418" s="952"/>
      <c r="Y418" s="952"/>
      <c r="Z418" s="952"/>
      <c r="AA418" s="952"/>
      <c r="AB418" s="952"/>
      <c r="AC418" s="952"/>
      <c r="AD418" s="952"/>
      <c r="AE418" s="952"/>
      <c r="AF418" s="953"/>
      <c r="AG418" s="562"/>
      <c r="AH418" s="563"/>
      <c r="AI418" s="602"/>
      <c r="AJ418" s="569"/>
      <c r="AK418" s="569"/>
      <c r="AL418" s="569"/>
      <c r="AM418" s="598"/>
      <c r="AN418" s="569"/>
    </row>
    <row r="419" spans="1:40" ht="12" customHeight="1" x14ac:dyDescent="0.35">
      <c r="A419" s="951"/>
      <c r="B419" s="952"/>
      <c r="C419" s="952"/>
      <c r="D419" s="952"/>
      <c r="E419" s="952"/>
      <c r="F419" s="952"/>
      <c r="G419" s="952"/>
      <c r="H419" s="952"/>
      <c r="I419" s="952"/>
      <c r="J419" s="952"/>
      <c r="K419" s="952"/>
      <c r="L419" s="952"/>
      <c r="M419" s="952"/>
      <c r="N419" s="952"/>
      <c r="O419" s="952"/>
      <c r="P419" s="952"/>
      <c r="Q419" s="952"/>
      <c r="R419" s="952"/>
      <c r="S419" s="952"/>
      <c r="T419" s="952"/>
      <c r="U419" s="952"/>
      <c r="V419" s="952"/>
      <c r="W419" s="952"/>
      <c r="X419" s="952"/>
      <c r="Y419" s="952"/>
      <c r="Z419" s="952"/>
      <c r="AA419" s="952"/>
      <c r="AB419" s="952"/>
      <c r="AC419" s="952"/>
      <c r="AD419" s="952"/>
      <c r="AE419" s="952"/>
      <c r="AF419" s="953"/>
      <c r="AG419" s="562"/>
      <c r="AH419" s="563"/>
      <c r="AI419" s="601"/>
      <c r="AJ419" s="569"/>
      <c r="AK419" s="569"/>
      <c r="AL419" s="569"/>
      <c r="AM419" s="598"/>
      <c r="AN419" s="569"/>
    </row>
    <row r="420" spans="1:40" ht="12" customHeight="1" x14ac:dyDescent="0.35">
      <c r="A420" s="951"/>
      <c r="B420" s="952"/>
      <c r="C420" s="952"/>
      <c r="D420" s="952"/>
      <c r="E420" s="952"/>
      <c r="F420" s="952"/>
      <c r="G420" s="952"/>
      <c r="H420" s="952"/>
      <c r="I420" s="952"/>
      <c r="J420" s="952"/>
      <c r="K420" s="952"/>
      <c r="L420" s="952"/>
      <c r="M420" s="952"/>
      <c r="N420" s="952"/>
      <c r="O420" s="952"/>
      <c r="P420" s="952"/>
      <c r="Q420" s="952"/>
      <c r="R420" s="952"/>
      <c r="S420" s="952"/>
      <c r="T420" s="952"/>
      <c r="U420" s="952"/>
      <c r="V420" s="952"/>
      <c r="W420" s="952"/>
      <c r="X420" s="952"/>
      <c r="Y420" s="952"/>
      <c r="Z420" s="952"/>
      <c r="AA420" s="952"/>
      <c r="AB420" s="952"/>
      <c r="AC420" s="952"/>
      <c r="AD420" s="952"/>
      <c r="AE420" s="952"/>
      <c r="AF420" s="953"/>
      <c r="AG420" s="562"/>
      <c r="AH420" s="563"/>
      <c r="AI420" s="602"/>
      <c r="AJ420" s="569"/>
      <c r="AK420" s="569"/>
      <c r="AL420" s="569"/>
      <c r="AM420" s="598"/>
      <c r="AN420" s="569"/>
    </row>
    <row r="421" spans="1:40" ht="12" customHeight="1" x14ac:dyDescent="0.35">
      <c r="A421" s="951"/>
      <c r="B421" s="952"/>
      <c r="C421" s="952"/>
      <c r="D421" s="952"/>
      <c r="E421" s="952"/>
      <c r="F421" s="952"/>
      <c r="G421" s="952"/>
      <c r="H421" s="952"/>
      <c r="I421" s="952"/>
      <c r="J421" s="952"/>
      <c r="K421" s="952"/>
      <c r="L421" s="952"/>
      <c r="M421" s="952"/>
      <c r="N421" s="952"/>
      <c r="O421" s="952"/>
      <c r="P421" s="952"/>
      <c r="Q421" s="952"/>
      <c r="R421" s="952"/>
      <c r="S421" s="952"/>
      <c r="T421" s="952"/>
      <c r="U421" s="952"/>
      <c r="V421" s="952"/>
      <c r="W421" s="952"/>
      <c r="X421" s="952"/>
      <c r="Y421" s="952"/>
      <c r="Z421" s="952"/>
      <c r="AA421" s="952"/>
      <c r="AB421" s="952"/>
      <c r="AC421" s="952"/>
      <c r="AD421" s="952"/>
      <c r="AE421" s="952"/>
      <c r="AF421" s="953"/>
      <c r="AG421" s="562"/>
      <c r="AH421" s="563"/>
      <c r="AI421" s="601"/>
      <c r="AJ421" s="569"/>
      <c r="AK421" s="569"/>
      <c r="AL421" s="569"/>
      <c r="AM421" s="598"/>
      <c r="AN421" s="569"/>
    </row>
    <row r="422" spans="1:40" ht="12" customHeight="1" x14ac:dyDescent="0.35">
      <c r="A422" s="951"/>
      <c r="B422" s="952"/>
      <c r="C422" s="952"/>
      <c r="D422" s="952"/>
      <c r="E422" s="952"/>
      <c r="F422" s="952"/>
      <c r="G422" s="952"/>
      <c r="H422" s="952"/>
      <c r="I422" s="952"/>
      <c r="J422" s="952"/>
      <c r="K422" s="952"/>
      <c r="L422" s="952"/>
      <c r="M422" s="952"/>
      <c r="N422" s="952"/>
      <c r="O422" s="952"/>
      <c r="P422" s="952"/>
      <c r="Q422" s="952"/>
      <c r="R422" s="952"/>
      <c r="S422" s="952"/>
      <c r="T422" s="952"/>
      <c r="U422" s="952"/>
      <c r="V422" s="952"/>
      <c r="W422" s="952"/>
      <c r="X422" s="952"/>
      <c r="Y422" s="952"/>
      <c r="Z422" s="952"/>
      <c r="AA422" s="952"/>
      <c r="AB422" s="952"/>
      <c r="AC422" s="952"/>
      <c r="AD422" s="952"/>
      <c r="AE422" s="952"/>
      <c r="AF422" s="953"/>
      <c r="AG422" s="562"/>
      <c r="AH422" s="563"/>
      <c r="AI422" s="601"/>
      <c r="AJ422" s="569"/>
      <c r="AK422" s="569"/>
      <c r="AL422" s="569"/>
      <c r="AM422" s="598"/>
      <c r="AN422" s="569"/>
    </row>
    <row r="423" spans="1:40" ht="12" customHeight="1" x14ac:dyDescent="0.35">
      <c r="A423" s="951"/>
      <c r="B423" s="952"/>
      <c r="C423" s="952"/>
      <c r="D423" s="952"/>
      <c r="E423" s="952"/>
      <c r="F423" s="952"/>
      <c r="G423" s="952"/>
      <c r="H423" s="952"/>
      <c r="I423" s="952"/>
      <c r="J423" s="952"/>
      <c r="K423" s="952"/>
      <c r="L423" s="952"/>
      <c r="M423" s="952"/>
      <c r="N423" s="952"/>
      <c r="O423" s="952"/>
      <c r="P423" s="952"/>
      <c r="Q423" s="952"/>
      <c r="R423" s="952"/>
      <c r="S423" s="952"/>
      <c r="T423" s="952"/>
      <c r="U423" s="952"/>
      <c r="V423" s="952"/>
      <c r="W423" s="952"/>
      <c r="X423" s="952"/>
      <c r="Y423" s="952"/>
      <c r="Z423" s="952"/>
      <c r="AA423" s="952"/>
      <c r="AB423" s="952"/>
      <c r="AC423" s="952"/>
      <c r="AD423" s="952"/>
      <c r="AE423" s="952"/>
      <c r="AF423" s="953"/>
      <c r="AG423" s="562"/>
      <c r="AH423" s="563"/>
      <c r="AI423" s="601"/>
      <c r="AJ423" s="569"/>
      <c r="AK423" s="569"/>
      <c r="AL423" s="569"/>
      <c r="AM423" s="598"/>
      <c r="AN423" s="569"/>
    </row>
    <row r="424" spans="1:40" ht="12" customHeight="1" x14ac:dyDescent="0.35">
      <c r="A424" s="951"/>
      <c r="B424" s="952"/>
      <c r="C424" s="952"/>
      <c r="D424" s="952"/>
      <c r="E424" s="952"/>
      <c r="F424" s="952"/>
      <c r="G424" s="952"/>
      <c r="H424" s="952"/>
      <c r="I424" s="952"/>
      <c r="J424" s="952"/>
      <c r="K424" s="952"/>
      <c r="L424" s="952"/>
      <c r="M424" s="952"/>
      <c r="N424" s="952"/>
      <c r="O424" s="952"/>
      <c r="P424" s="952"/>
      <c r="Q424" s="952"/>
      <c r="R424" s="952"/>
      <c r="S424" s="952"/>
      <c r="T424" s="952"/>
      <c r="U424" s="952"/>
      <c r="V424" s="952"/>
      <c r="W424" s="952"/>
      <c r="X424" s="952"/>
      <c r="Y424" s="952"/>
      <c r="Z424" s="952"/>
      <c r="AA424" s="952"/>
      <c r="AB424" s="952"/>
      <c r="AC424" s="952"/>
      <c r="AD424" s="952"/>
      <c r="AE424" s="952"/>
      <c r="AF424" s="953"/>
      <c r="AG424" s="562"/>
      <c r="AH424" s="563"/>
      <c r="AI424" s="602"/>
      <c r="AJ424" s="569"/>
      <c r="AK424" s="569"/>
      <c r="AL424" s="569"/>
      <c r="AM424" s="598"/>
      <c r="AN424" s="569"/>
    </row>
    <row r="425" spans="1:40" ht="12" customHeight="1" x14ac:dyDescent="0.35">
      <c r="A425" s="951"/>
      <c r="B425" s="952"/>
      <c r="C425" s="952"/>
      <c r="D425" s="952"/>
      <c r="E425" s="952"/>
      <c r="F425" s="952"/>
      <c r="G425" s="952"/>
      <c r="H425" s="952"/>
      <c r="I425" s="952"/>
      <c r="J425" s="952"/>
      <c r="K425" s="952"/>
      <c r="L425" s="952"/>
      <c r="M425" s="952"/>
      <c r="N425" s="952"/>
      <c r="O425" s="952"/>
      <c r="P425" s="952"/>
      <c r="Q425" s="952"/>
      <c r="R425" s="952"/>
      <c r="S425" s="952"/>
      <c r="T425" s="952"/>
      <c r="U425" s="952"/>
      <c r="V425" s="952"/>
      <c r="W425" s="952"/>
      <c r="X425" s="952"/>
      <c r="Y425" s="952"/>
      <c r="Z425" s="952"/>
      <c r="AA425" s="952"/>
      <c r="AB425" s="952"/>
      <c r="AC425" s="952"/>
      <c r="AD425" s="952"/>
      <c r="AE425" s="952"/>
      <c r="AF425" s="953"/>
      <c r="AG425" s="562"/>
      <c r="AH425" s="563"/>
      <c r="AI425" s="601"/>
      <c r="AJ425" s="569"/>
      <c r="AK425" s="569"/>
      <c r="AL425" s="569"/>
      <c r="AM425" s="598"/>
      <c r="AN425" s="569"/>
    </row>
    <row r="426" spans="1:40" ht="15.5" x14ac:dyDescent="0.35">
      <c r="A426" s="951"/>
      <c r="B426" s="952"/>
      <c r="C426" s="952"/>
      <c r="D426" s="952"/>
      <c r="E426" s="952"/>
      <c r="F426" s="952"/>
      <c r="G426" s="952"/>
      <c r="H426" s="952"/>
      <c r="I426" s="952"/>
      <c r="J426" s="952"/>
      <c r="K426" s="952"/>
      <c r="L426" s="952"/>
      <c r="M426" s="952"/>
      <c r="N426" s="952"/>
      <c r="O426" s="952"/>
      <c r="P426" s="952"/>
      <c r="Q426" s="952"/>
      <c r="R426" s="952"/>
      <c r="S426" s="952"/>
      <c r="T426" s="952"/>
      <c r="U426" s="952"/>
      <c r="V426" s="952"/>
      <c r="W426" s="952"/>
      <c r="X426" s="952"/>
      <c r="Y426" s="952"/>
      <c r="Z426" s="952"/>
      <c r="AA426" s="952"/>
      <c r="AB426" s="952"/>
      <c r="AC426" s="952"/>
      <c r="AD426" s="952"/>
      <c r="AE426" s="952"/>
      <c r="AF426" s="953"/>
      <c r="AG426" s="944"/>
      <c r="AH426" s="945"/>
      <c r="AI426" s="601"/>
      <c r="AJ426" s="569"/>
      <c r="AK426" s="569"/>
      <c r="AL426" s="569"/>
      <c r="AM426" s="598"/>
      <c r="AN426" s="569"/>
    </row>
    <row r="427" spans="1:40" ht="15.5" x14ac:dyDescent="0.35">
      <c r="A427" s="951"/>
      <c r="B427" s="952"/>
      <c r="C427" s="952"/>
      <c r="D427" s="952"/>
      <c r="E427" s="952"/>
      <c r="F427" s="952"/>
      <c r="G427" s="952"/>
      <c r="H427" s="952"/>
      <c r="I427" s="952"/>
      <c r="J427" s="952"/>
      <c r="K427" s="952"/>
      <c r="L427" s="952"/>
      <c r="M427" s="952"/>
      <c r="N427" s="952"/>
      <c r="O427" s="952"/>
      <c r="P427" s="952"/>
      <c r="Q427" s="952"/>
      <c r="R427" s="952"/>
      <c r="S427" s="952"/>
      <c r="T427" s="952"/>
      <c r="U427" s="952"/>
      <c r="V427" s="952"/>
      <c r="W427" s="952"/>
      <c r="X427" s="952"/>
      <c r="Y427" s="952"/>
      <c r="Z427" s="952"/>
      <c r="AA427" s="952"/>
      <c r="AB427" s="952"/>
      <c r="AC427" s="952"/>
      <c r="AD427" s="952"/>
      <c r="AE427" s="952"/>
      <c r="AF427" s="953"/>
      <c r="AG427" s="932" t="s">
        <v>433</v>
      </c>
      <c r="AH427" s="933"/>
      <c r="AI427" s="933"/>
      <c r="AJ427" s="933"/>
      <c r="AK427" s="933"/>
      <c r="AL427" s="933"/>
      <c r="AM427" s="934"/>
      <c r="AN427" s="476">
        <f>SUM(AN350:AN426)+AU370</f>
        <v>1030.3</v>
      </c>
    </row>
    <row r="428" spans="1:40" ht="18.5" thickBot="1" x14ac:dyDescent="0.45">
      <c r="A428" s="954"/>
      <c r="B428" s="955"/>
      <c r="C428" s="955"/>
      <c r="D428" s="955"/>
      <c r="E428" s="955"/>
      <c r="F428" s="955"/>
      <c r="G428" s="955"/>
      <c r="H428" s="955"/>
      <c r="I428" s="955"/>
      <c r="J428" s="955"/>
      <c r="K428" s="955"/>
      <c r="L428" s="955"/>
      <c r="M428" s="955"/>
      <c r="N428" s="955"/>
      <c r="O428" s="955"/>
      <c r="P428" s="955"/>
      <c r="Q428" s="955"/>
      <c r="R428" s="955"/>
      <c r="S428" s="955"/>
      <c r="T428" s="955"/>
      <c r="U428" s="955"/>
      <c r="V428" s="955"/>
      <c r="W428" s="955"/>
      <c r="X428" s="955"/>
      <c r="Y428" s="955"/>
      <c r="Z428" s="955"/>
      <c r="AA428" s="955"/>
      <c r="AB428" s="955"/>
      <c r="AC428" s="955"/>
      <c r="AD428" s="955"/>
      <c r="AE428" s="955"/>
      <c r="AF428" s="956"/>
      <c r="AG428" s="938" t="s">
        <v>432</v>
      </c>
      <c r="AH428" s="939"/>
      <c r="AI428" s="939"/>
      <c r="AJ428" s="939"/>
      <c r="AK428" s="939"/>
      <c r="AL428" s="939"/>
      <c r="AM428" s="940"/>
      <c r="AN428" s="474">
        <f>AN427</f>
        <v>1030.3</v>
      </c>
    </row>
    <row r="429" spans="1:40" ht="15.5" x14ac:dyDescent="0.35">
      <c r="A429" s="463"/>
      <c r="B429" s="462"/>
      <c r="H429" s="461"/>
      <c r="S429" s="942"/>
      <c r="T429" s="942"/>
      <c r="U429" s="942"/>
      <c r="V429" s="942"/>
      <c r="W429" s="942"/>
      <c r="X429" s="942"/>
      <c r="Y429" s="942"/>
      <c r="Z429" s="942"/>
      <c r="AA429" s="942"/>
      <c r="AB429" s="942"/>
      <c r="AC429" s="942"/>
      <c r="AD429" s="942"/>
      <c r="AE429" s="942"/>
      <c r="AF429" s="942"/>
      <c r="AG429" s="942"/>
      <c r="AH429" s="942"/>
      <c r="AI429" s="466"/>
      <c r="AJ429" s="465"/>
      <c r="AK429" s="461"/>
      <c r="AN429" s="464"/>
    </row>
    <row r="430" spans="1:40" ht="15.5" x14ac:dyDescent="0.35">
      <c r="A430" s="463"/>
      <c r="B430" s="462"/>
      <c r="H430" s="461"/>
      <c r="S430" s="942"/>
      <c r="T430" s="942"/>
      <c r="U430" s="942"/>
      <c r="V430" s="942"/>
      <c r="W430" s="942"/>
      <c r="X430" s="942"/>
      <c r="Y430" s="942"/>
      <c r="Z430" s="942"/>
      <c r="AA430" s="942"/>
      <c r="AB430" s="942"/>
      <c r="AC430" s="942"/>
      <c r="AD430" s="942"/>
      <c r="AE430" s="942"/>
      <c r="AF430" s="942"/>
      <c r="AG430" s="942"/>
      <c r="AH430" s="942"/>
      <c r="AI430" s="466"/>
      <c r="AJ430" s="465"/>
      <c r="AK430" s="461"/>
      <c r="AN430" s="464"/>
    </row>
    <row r="431" spans="1:40" ht="15.5" x14ac:dyDescent="0.35">
      <c r="A431" s="463"/>
      <c r="B431" s="462"/>
      <c r="H431" s="461"/>
      <c r="S431" s="942"/>
      <c r="T431" s="942"/>
      <c r="U431" s="942"/>
      <c r="V431" s="942"/>
      <c r="W431" s="942"/>
      <c r="X431" s="942"/>
      <c r="Y431" s="942"/>
      <c r="Z431" s="942"/>
      <c r="AA431" s="942"/>
      <c r="AB431" s="942"/>
      <c r="AC431" s="942"/>
      <c r="AD431" s="942"/>
      <c r="AE431" s="942"/>
      <c r="AF431" s="942"/>
      <c r="AG431" s="942"/>
      <c r="AH431" s="942"/>
      <c r="AI431" s="923"/>
      <c r="AJ431" s="923"/>
      <c r="AK431" s="923"/>
      <c r="AL431" s="923"/>
      <c r="AM431" s="923"/>
      <c r="AN431" s="924"/>
    </row>
    <row r="432" spans="1:40" ht="15.5" x14ac:dyDescent="0.35">
      <c r="A432" s="463"/>
      <c r="B432" s="462"/>
      <c r="H432" s="461"/>
      <c r="S432" s="942"/>
      <c r="T432" s="942"/>
      <c r="U432" s="942"/>
      <c r="V432" s="942"/>
      <c r="W432" s="942"/>
      <c r="X432" s="942"/>
      <c r="Y432" s="942"/>
      <c r="Z432" s="942"/>
      <c r="AA432" s="942"/>
      <c r="AB432" s="942"/>
      <c r="AC432" s="942"/>
      <c r="AD432" s="942"/>
      <c r="AE432" s="942"/>
      <c r="AF432" s="942"/>
      <c r="AG432" s="942"/>
      <c r="AH432" s="942"/>
      <c r="AI432" s="922" t="s">
        <v>723</v>
      </c>
      <c r="AJ432" s="923"/>
      <c r="AK432" s="923"/>
      <c r="AL432" s="923"/>
      <c r="AM432" s="923"/>
      <c r="AN432" s="924"/>
    </row>
    <row r="433" spans="1:40" ht="13" x14ac:dyDescent="0.3">
      <c r="A433" s="920"/>
      <c r="B433" s="921"/>
      <c r="C433" s="921"/>
      <c r="D433" s="921"/>
      <c r="E433" s="921"/>
      <c r="F433" s="921"/>
      <c r="G433" s="921"/>
      <c r="H433" s="921"/>
      <c r="I433" s="921"/>
      <c r="J433" s="921"/>
      <c r="K433" s="921"/>
      <c r="L433" s="921"/>
      <c r="M433" s="921"/>
      <c r="N433" s="921"/>
      <c r="O433" s="921"/>
      <c r="P433" s="921"/>
      <c r="Q433" s="921"/>
      <c r="R433" s="921"/>
      <c r="S433" s="942"/>
      <c r="T433" s="942"/>
      <c r="U433" s="942"/>
      <c r="V433" s="942"/>
      <c r="W433" s="942"/>
      <c r="X433" s="942"/>
      <c r="Y433" s="942"/>
      <c r="Z433" s="942"/>
      <c r="AA433" s="942"/>
      <c r="AB433" s="942"/>
      <c r="AC433" s="942"/>
      <c r="AD433" s="942"/>
      <c r="AE433" s="942"/>
      <c r="AF433" s="942"/>
      <c r="AG433" s="942"/>
      <c r="AH433" s="942"/>
      <c r="AI433" s="922" t="s">
        <v>724</v>
      </c>
      <c r="AJ433" s="923"/>
      <c r="AK433" s="923"/>
      <c r="AL433" s="923"/>
      <c r="AM433" s="923"/>
      <c r="AN433" s="924"/>
    </row>
    <row r="434" spans="1:40" ht="13.5" thickBot="1" x14ac:dyDescent="0.35">
      <c r="A434" s="920"/>
      <c r="B434" s="921"/>
      <c r="C434" s="921"/>
      <c r="D434" s="921"/>
      <c r="E434" s="921"/>
      <c r="F434" s="921"/>
      <c r="G434" s="921"/>
      <c r="H434" s="921"/>
      <c r="I434" s="921"/>
      <c r="J434" s="921"/>
      <c r="K434" s="921"/>
      <c r="L434" s="921"/>
      <c r="M434" s="921"/>
      <c r="N434" s="921"/>
      <c r="O434" s="921"/>
      <c r="P434" s="921"/>
      <c r="Q434" s="921"/>
      <c r="R434" s="921"/>
      <c r="S434" s="942"/>
      <c r="T434" s="942"/>
      <c r="U434" s="942"/>
      <c r="V434" s="942"/>
      <c r="W434" s="942"/>
      <c r="X434" s="942"/>
      <c r="Y434" s="942"/>
      <c r="Z434" s="942"/>
      <c r="AA434" s="942"/>
      <c r="AB434" s="942"/>
      <c r="AC434" s="942"/>
      <c r="AD434" s="942"/>
      <c r="AE434" s="942"/>
      <c r="AF434" s="942"/>
      <c r="AG434" s="942"/>
      <c r="AH434" s="942"/>
      <c r="AI434" s="922" t="s">
        <v>726</v>
      </c>
      <c r="AJ434" s="923"/>
      <c r="AK434" s="923"/>
      <c r="AL434" s="923"/>
      <c r="AM434" s="923"/>
      <c r="AN434" s="924"/>
    </row>
    <row r="435" spans="1:40" ht="23" x14ac:dyDescent="0.5">
      <c r="A435" s="1001"/>
      <c r="B435" s="1002"/>
      <c r="C435" s="1002"/>
      <c r="D435" s="1002"/>
      <c r="E435" s="1002"/>
      <c r="F435" s="1002"/>
      <c r="G435" s="1002"/>
      <c r="H435" s="1003"/>
      <c r="I435" s="1007" t="s">
        <v>460</v>
      </c>
      <c r="J435" s="1008"/>
      <c r="K435" s="1008"/>
      <c r="L435" s="1008"/>
      <c r="M435" s="1008"/>
      <c r="N435" s="1008"/>
      <c r="O435" s="1008"/>
      <c r="P435" s="1008"/>
      <c r="Q435" s="1008"/>
      <c r="R435" s="1008"/>
      <c r="S435" s="1008"/>
      <c r="T435" s="1008"/>
      <c r="U435" s="1008"/>
      <c r="V435" s="1008"/>
      <c r="W435" s="1008"/>
      <c r="X435" s="1008"/>
      <c r="Y435" s="1008"/>
      <c r="Z435" s="1008"/>
      <c r="AA435" s="1008"/>
      <c r="AB435" s="1008"/>
      <c r="AC435" s="1008"/>
      <c r="AD435" s="1008"/>
      <c r="AE435" s="1008"/>
      <c r="AF435" s="1008"/>
      <c r="AG435" s="1008"/>
      <c r="AH435" s="1008"/>
      <c r="AI435" s="1008"/>
      <c r="AJ435" s="1008"/>
      <c r="AK435" s="1009"/>
      <c r="AL435" s="1013" t="s">
        <v>459</v>
      </c>
      <c r="AM435" s="1014"/>
      <c r="AN435" s="1015"/>
    </row>
    <row r="436" spans="1:40" ht="23" x14ac:dyDescent="0.5">
      <c r="A436" s="1004"/>
      <c r="B436" s="1005"/>
      <c r="C436" s="1005"/>
      <c r="D436" s="1005"/>
      <c r="E436" s="1005"/>
      <c r="F436" s="1005"/>
      <c r="G436" s="1005"/>
      <c r="H436" s="1006"/>
      <c r="I436" s="1010"/>
      <c r="J436" s="1011"/>
      <c r="K436" s="1011"/>
      <c r="L436" s="1011"/>
      <c r="M436" s="1011"/>
      <c r="N436" s="1011"/>
      <c r="O436" s="1011"/>
      <c r="P436" s="1011"/>
      <c r="Q436" s="1011"/>
      <c r="R436" s="1011"/>
      <c r="S436" s="1011"/>
      <c r="T436" s="1011"/>
      <c r="U436" s="1011"/>
      <c r="V436" s="1011"/>
      <c r="W436" s="1011"/>
      <c r="X436" s="1011"/>
      <c r="Y436" s="1011"/>
      <c r="Z436" s="1011"/>
      <c r="AA436" s="1011"/>
      <c r="AB436" s="1011"/>
      <c r="AC436" s="1011"/>
      <c r="AD436" s="1011"/>
      <c r="AE436" s="1011"/>
      <c r="AF436" s="1011"/>
      <c r="AG436" s="1011"/>
      <c r="AH436" s="1011"/>
      <c r="AI436" s="1011"/>
      <c r="AJ436" s="1011"/>
      <c r="AK436" s="1012"/>
      <c r="AL436" s="1016" t="s">
        <v>458</v>
      </c>
      <c r="AM436" s="1017"/>
      <c r="AN436" s="1018"/>
    </row>
    <row r="437" spans="1:40" ht="23" x14ac:dyDescent="0.5">
      <c r="A437" s="1004"/>
      <c r="B437" s="1005"/>
      <c r="C437" s="1005"/>
      <c r="D437" s="1005"/>
      <c r="E437" s="1005"/>
      <c r="F437" s="1005"/>
      <c r="G437" s="1005"/>
      <c r="H437" s="1006"/>
      <c r="I437" s="1019" t="s">
        <v>457</v>
      </c>
      <c r="J437" s="1020"/>
      <c r="K437" s="1020"/>
      <c r="L437" s="1020"/>
      <c r="M437" s="1020"/>
      <c r="N437" s="1020"/>
      <c r="O437" s="1020"/>
      <c r="P437" s="1020"/>
      <c r="Q437" s="1020"/>
      <c r="R437" s="1020"/>
      <c r="S437" s="1020"/>
      <c r="T437" s="1020"/>
      <c r="U437" s="1020"/>
      <c r="V437" s="1020"/>
      <c r="W437" s="1020"/>
      <c r="X437" s="1020"/>
      <c r="Y437" s="1020"/>
      <c r="Z437" s="1020"/>
      <c r="AA437" s="1020"/>
      <c r="AB437" s="1020"/>
      <c r="AC437" s="1020"/>
      <c r="AD437" s="1020"/>
      <c r="AE437" s="1020"/>
      <c r="AF437" s="1020"/>
      <c r="AG437" s="1020"/>
      <c r="AH437" s="1020"/>
      <c r="AI437" s="1020"/>
      <c r="AJ437" s="1020"/>
      <c r="AK437" s="1021"/>
      <c r="AL437" s="1022" t="s">
        <v>456</v>
      </c>
      <c r="AM437" s="1023"/>
      <c r="AN437" s="1024"/>
    </row>
    <row r="438" spans="1:40" ht="14" x14ac:dyDescent="0.25">
      <c r="A438" s="977" t="s">
        <v>455</v>
      </c>
      <c r="B438" s="978"/>
      <c r="C438" s="978"/>
      <c r="D438" s="978"/>
      <c r="E438" s="978"/>
      <c r="F438" s="978" t="s">
        <v>454</v>
      </c>
      <c r="G438" s="978"/>
      <c r="H438" s="999">
        <v>15</v>
      </c>
      <c r="I438" s="999"/>
      <c r="J438" s="978" t="s">
        <v>453</v>
      </c>
      <c r="K438" s="978"/>
      <c r="L438" s="999">
        <v>8</v>
      </c>
      <c r="M438" s="999"/>
      <c r="N438" s="978" t="s">
        <v>9</v>
      </c>
      <c r="O438" s="978"/>
      <c r="P438" s="999">
        <v>2024</v>
      </c>
      <c r="Q438" s="999"/>
      <c r="R438" s="497"/>
      <c r="S438" s="497"/>
      <c r="T438" s="497"/>
      <c r="U438" s="978" t="s">
        <v>452</v>
      </c>
      <c r="V438" s="978"/>
      <c r="W438" s="978"/>
      <c r="X438" s="978"/>
      <c r="Y438" s="978"/>
      <c r="Z438" s="1000"/>
      <c r="AA438" s="1000"/>
      <c r="AB438" s="1000"/>
      <c r="AC438" s="1000"/>
      <c r="AD438" s="1000"/>
      <c r="AE438" s="1000"/>
      <c r="AF438" s="1000"/>
      <c r="AG438" s="978" t="s">
        <v>451</v>
      </c>
      <c r="AH438" s="978"/>
      <c r="AI438" s="978"/>
      <c r="AJ438" s="989" t="s">
        <v>723</v>
      </c>
      <c r="AK438" s="989"/>
      <c r="AL438" s="989"/>
      <c r="AM438" s="989"/>
      <c r="AN438" s="990"/>
    </row>
    <row r="439" spans="1:40" ht="17.5" x14ac:dyDescent="0.25">
      <c r="A439" s="991" t="s">
        <v>450</v>
      </c>
      <c r="B439" s="992"/>
      <c r="C439" s="992"/>
      <c r="D439" s="992"/>
      <c r="E439" s="992"/>
      <c r="F439" s="992"/>
      <c r="G439" s="992"/>
      <c r="H439" s="992"/>
      <c r="I439" s="993" t="s">
        <v>550</v>
      </c>
      <c r="J439" s="994"/>
      <c r="K439" s="994"/>
      <c r="L439" s="994"/>
      <c r="M439" s="994"/>
      <c r="N439" s="994"/>
      <c r="O439" s="994"/>
      <c r="P439" s="994"/>
      <c r="Q439" s="994"/>
      <c r="R439" s="994"/>
      <c r="S439" s="994"/>
      <c r="T439" s="994"/>
      <c r="U439" s="994"/>
      <c r="V439" s="994"/>
      <c r="W439" s="994"/>
      <c r="X439" s="994"/>
      <c r="Y439" s="994"/>
      <c r="Z439" s="994"/>
      <c r="AA439" s="994"/>
      <c r="AB439" s="994"/>
      <c r="AC439" s="994"/>
      <c r="AD439" s="994"/>
      <c r="AE439" s="994"/>
      <c r="AF439" s="994"/>
      <c r="AG439" s="994"/>
      <c r="AH439" s="994"/>
      <c r="AI439" s="994"/>
      <c r="AJ439" s="994"/>
      <c r="AK439" s="994"/>
      <c r="AL439" s="994"/>
      <c r="AM439" s="994"/>
      <c r="AN439" s="995"/>
    </row>
    <row r="440" spans="1:40" ht="20" x14ac:dyDescent="0.4">
      <c r="A440" s="977" t="s">
        <v>449</v>
      </c>
      <c r="B440" s="978"/>
      <c r="C440" s="978"/>
      <c r="D440" s="978"/>
      <c r="E440" s="978"/>
      <c r="F440" s="978"/>
      <c r="G440" s="978"/>
      <c r="H440" s="978"/>
      <c r="I440" s="979"/>
      <c r="J440" s="979"/>
      <c r="K440" s="979"/>
      <c r="L440" s="979"/>
      <c r="M440" s="979"/>
      <c r="N440" s="979"/>
      <c r="O440" s="979"/>
      <c r="P440" s="979"/>
      <c r="Q440" s="979"/>
      <c r="R440" s="979"/>
      <c r="S440" s="979"/>
      <c r="T440" s="979"/>
      <c r="U440" s="979"/>
      <c r="V440" s="979"/>
      <c r="W440" s="979"/>
      <c r="X440" s="979"/>
      <c r="Y440" s="979"/>
      <c r="Z440" s="979"/>
      <c r="AA440" s="979"/>
      <c r="AB440" s="979"/>
      <c r="AC440" s="979"/>
      <c r="AD440" s="979"/>
      <c r="AE440" s="980" t="s">
        <v>446</v>
      </c>
      <c r="AF440" s="981"/>
      <c r="AG440" s="981"/>
      <c r="AH440" s="982"/>
      <c r="AI440" s="499"/>
      <c r="AJ440" s="996" t="s">
        <v>448</v>
      </c>
      <c r="AK440" s="997"/>
      <c r="AL440" s="998"/>
      <c r="AM440" s="983"/>
      <c r="AN440" s="984"/>
    </row>
    <row r="441" spans="1:40" ht="20" x14ac:dyDescent="0.4">
      <c r="A441" s="977" t="s">
        <v>447</v>
      </c>
      <c r="B441" s="978"/>
      <c r="C441" s="978"/>
      <c r="D441" s="978"/>
      <c r="E441" s="978"/>
      <c r="F441" s="978"/>
      <c r="G441" s="978"/>
      <c r="H441" s="978"/>
      <c r="I441" s="979"/>
      <c r="J441" s="979"/>
      <c r="K441" s="979"/>
      <c r="L441" s="979"/>
      <c r="M441" s="979"/>
      <c r="N441" s="979"/>
      <c r="O441" s="979"/>
      <c r="P441" s="979"/>
      <c r="Q441" s="979"/>
      <c r="R441" s="979"/>
      <c r="S441" s="979"/>
      <c r="T441" s="979"/>
      <c r="U441" s="979"/>
      <c r="V441" s="979"/>
      <c r="W441" s="979"/>
      <c r="X441" s="979"/>
      <c r="Y441" s="979"/>
      <c r="Z441" s="979"/>
      <c r="AA441" s="979"/>
      <c r="AB441" s="979"/>
      <c r="AC441" s="979"/>
      <c r="AD441" s="979"/>
      <c r="AE441" s="980" t="s">
        <v>446</v>
      </c>
      <c r="AF441" s="981"/>
      <c r="AG441" s="981"/>
      <c r="AH441" s="982"/>
      <c r="AI441" s="499"/>
      <c r="AJ441" s="980" t="s">
        <v>445</v>
      </c>
      <c r="AK441" s="981"/>
      <c r="AL441" s="982"/>
      <c r="AM441" s="983"/>
      <c r="AN441" s="984"/>
    </row>
    <row r="442" spans="1:40" ht="16" thickBot="1" x14ac:dyDescent="0.3">
      <c r="A442" s="498"/>
      <c r="B442" s="497"/>
      <c r="C442" s="497"/>
      <c r="D442" s="497"/>
      <c r="E442" s="497"/>
      <c r="F442" s="497"/>
      <c r="G442" s="497"/>
      <c r="H442" s="497"/>
      <c r="I442" s="497"/>
      <c r="J442" s="497"/>
      <c r="K442" s="497"/>
      <c r="L442" s="497"/>
      <c r="M442" s="497"/>
      <c r="N442" s="497"/>
      <c r="O442" s="497"/>
      <c r="P442" s="497"/>
      <c r="Q442" s="497"/>
      <c r="R442" s="497"/>
      <c r="S442" s="497"/>
      <c r="T442" s="497"/>
      <c r="U442" s="497"/>
      <c r="V442" s="497"/>
      <c r="W442" s="497"/>
      <c r="X442" s="497"/>
      <c r="Y442" s="497"/>
      <c r="Z442" s="497"/>
      <c r="AA442" s="497"/>
      <c r="AB442" s="497"/>
      <c r="AC442" s="497"/>
      <c r="AD442" s="497"/>
      <c r="AE442" s="497"/>
      <c r="AF442" s="497"/>
      <c r="AG442" s="497"/>
      <c r="AH442" s="497"/>
      <c r="AI442" s="496"/>
      <c r="AJ442" s="496"/>
      <c r="AK442" s="496"/>
      <c r="AL442" s="496"/>
      <c r="AM442" s="495"/>
      <c r="AN442" s="494"/>
    </row>
    <row r="443" spans="1:40" ht="45" customHeight="1" thickBot="1" x14ac:dyDescent="0.3">
      <c r="A443" s="966" t="s">
        <v>501</v>
      </c>
      <c r="B443" s="967"/>
      <c r="C443" s="967"/>
      <c r="D443" s="967"/>
      <c r="E443" s="967"/>
      <c r="F443" s="967"/>
      <c r="G443" s="967"/>
      <c r="H443" s="968" t="s">
        <v>87</v>
      </c>
      <c r="I443" s="969"/>
      <c r="J443" s="969"/>
      <c r="K443" s="969"/>
      <c r="L443" s="969"/>
      <c r="M443" s="969"/>
      <c r="N443" s="969"/>
      <c r="O443" s="969"/>
      <c r="P443" s="969"/>
      <c r="Q443" s="969"/>
      <c r="R443" s="969"/>
      <c r="S443" s="969"/>
      <c r="T443" s="970"/>
      <c r="U443" s="967" t="s">
        <v>31</v>
      </c>
      <c r="V443" s="967"/>
      <c r="W443" s="967"/>
      <c r="X443" s="967"/>
      <c r="Y443" s="967"/>
      <c r="Z443" s="967"/>
      <c r="AA443" s="967"/>
      <c r="AB443" s="967"/>
      <c r="AC443" s="967"/>
      <c r="AD443" s="967"/>
      <c r="AE443" s="971" t="s">
        <v>677</v>
      </c>
      <c r="AF443" s="972"/>
      <c r="AG443" s="973"/>
      <c r="AH443" s="973"/>
      <c r="AI443" s="974"/>
      <c r="AJ443" s="493" t="s">
        <v>444</v>
      </c>
      <c r="AK443" s="492" t="s">
        <v>86</v>
      </c>
      <c r="AL443" s="491" t="s">
        <v>443</v>
      </c>
      <c r="AM443" s="975" t="s">
        <v>442</v>
      </c>
      <c r="AN443" s="976"/>
    </row>
    <row r="444" spans="1:40" ht="13" x14ac:dyDescent="0.3">
      <c r="A444" s="948"/>
      <c r="B444" s="949"/>
      <c r="C444" s="949"/>
      <c r="D444" s="949"/>
      <c r="E444" s="949"/>
      <c r="F444" s="949"/>
      <c r="G444" s="949"/>
      <c r="H444" s="949"/>
      <c r="I444" s="949"/>
      <c r="J444" s="949"/>
      <c r="K444" s="949"/>
      <c r="L444" s="949"/>
      <c r="M444" s="949"/>
      <c r="N444" s="949"/>
      <c r="O444" s="949"/>
      <c r="P444" s="949"/>
      <c r="Q444" s="949"/>
      <c r="R444" s="949"/>
      <c r="S444" s="949"/>
      <c r="T444" s="949"/>
      <c r="U444" s="949"/>
      <c r="V444" s="949"/>
      <c r="W444" s="949"/>
      <c r="X444" s="949"/>
      <c r="Y444" s="949"/>
      <c r="Z444" s="949"/>
      <c r="AA444" s="949"/>
      <c r="AB444" s="949"/>
      <c r="AC444" s="949"/>
      <c r="AD444" s="949"/>
      <c r="AE444" s="949"/>
      <c r="AF444" s="950"/>
      <c r="AG444" s="957" t="s">
        <v>441</v>
      </c>
      <c r="AH444" s="958"/>
      <c r="AI444" s="961" t="s">
        <v>440</v>
      </c>
      <c r="AJ444" s="963" t="s">
        <v>439</v>
      </c>
      <c r="AK444" s="965"/>
      <c r="AL444" s="965"/>
      <c r="AM444" s="961" t="s">
        <v>438</v>
      </c>
      <c r="AN444" s="985" t="s">
        <v>437</v>
      </c>
    </row>
    <row r="445" spans="1:40" ht="13.5" thickBot="1" x14ac:dyDescent="0.35">
      <c r="A445" s="951"/>
      <c r="B445" s="952"/>
      <c r="C445" s="952"/>
      <c r="D445" s="952"/>
      <c r="E445" s="952"/>
      <c r="F445" s="952"/>
      <c r="G445" s="952"/>
      <c r="H445" s="952"/>
      <c r="I445" s="952"/>
      <c r="J445" s="952"/>
      <c r="K445" s="952"/>
      <c r="L445" s="952"/>
      <c r="M445" s="952"/>
      <c r="N445" s="952"/>
      <c r="O445" s="952"/>
      <c r="P445" s="952"/>
      <c r="Q445" s="952"/>
      <c r="R445" s="952"/>
      <c r="S445" s="952"/>
      <c r="T445" s="952"/>
      <c r="U445" s="952"/>
      <c r="V445" s="952"/>
      <c r="W445" s="952"/>
      <c r="X445" s="952"/>
      <c r="Y445" s="952"/>
      <c r="Z445" s="952"/>
      <c r="AA445" s="952"/>
      <c r="AB445" s="952"/>
      <c r="AC445" s="952"/>
      <c r="AD445" s="952"/>
      <c r="AE445" s="952"/>
      <c r="AF445" s="953"/>
      <c r="AG445" s="959"/>
      <c r="AH445" s="960"/>
      <c r="AI445" s="962"/>
      <c r="AJ445" s="490" t="s">
        <v>436</v>
      </c>
      <c r="AK445" s="490" t="s">
        <v>435</v>
      </c>
      <c r="AL445" s="490" t="s">
        <v>434</v>
      </c>
      <c r="AM445" s="962"/>
      <c r="AN445" s="986"/>
    </row>
    <row r="446" spans="1:40" ht="15.5" x14ac:dyDescent="0.35">
      <c r="A446" s="951"/>
      <c r="B446" s="952"/>
      <c r="C446" s="952"/>
      <c r="D446" s="952"/>
      <c r="E446" s="952"/>
      <c r="F446" s="952"/>
      <c r="G446" s="952"/>
      <c r="H446" s="952"/>
      <c r="I446" s="952"/>
      <c r="J446" s="952"/>
      <c r="K446" s="952"/>
      <c r="L446" s="952"/>
      <c r="M446" s="952"/>
      <c r="N446" s="952"/>
      <c r="O446" s="952"/>
      <c r="P446" s="952"/>
      <c r="Q446" s="952"/>
      <c r="R446" s="952"/>
      <c r="S446" s="952"/>
      <c r="T446" s="952"/>
      <c r="U446" s="952"/>
      <c r="V446" s="952"/>
      <c r="W446" s="952"/>
      <c r="X446" s="952"/>
      <c r="Y446" s="952"/>
      <c r="Z446" s="952"/>
      <c r="AA446" s="952"/>
      <c r="AB446" s="952"/>
      <c r="AC446" s="952"/>
      <c r="AD446" s="952"/>
      <c r="AE446" s="952"/>
      <c r="AF446" s="953"/>
      <c r="AG446" s="987"/>
      <c r="AH446" s="988"/>
      <c r="AI446" s="484" t="s">
        <v>552</v>
      </c>
      <c r="AJ446" s="564"/>
      <c r="AK446" s="565"/>
      <c r="AL446" s="565"/>
      <c r="AM446" s="566"/>
      <c r="AN446" s="567"/>
    </row>
    <row r="447" spans="1:40" ht="15.5" x14ac:dyDescent="0.35">
      <c r="A447" s="951"/>
      <c r="B447" s="952"/>
      <c r="C447" s="952"/>
      <c r="D447" s="952"/>
      <c r="E447" s="952"/>
      <c r="F447" s="952"/>
      <c r="G447" s="952"/>
      <c r="H447" s="952"/>
      <c r="I447" s="952"/>
      <c r="J447" s="952"/>
      <c r="K447" s="952"/>
      <c r="L447" s="952"/>
      <c r="M447" s="952"/>
      <c r="N447" s="952"/>
      <c r="O447" s="952"/>
      <c r="P447" s="952"/>
      <c r="Q447" s="952"/>
      <c r="R447" s="952"/>
      <c r="S447" s="952"/>
      <c r="T447" s="952"/>
      <c r="U447" s="952"/>
      <c r="V447" s="952"/>
      <c r="W447" s="952"/>
      <c r="X447" s="952"/>
      <c r="Y447" s="952"/>
      <c r="Z447" s="952"/>
      <c r="AA447" s="952"/>
      <c r="AB447" s="952"/>
      <c r="AC447" s="952"/>
      <c r="AD447" s="952"/>
      <c r="AE447" s="952"/>
      <c r="AF447" s="953"/>
      <c r="AG447" s="946"/>
      <c r="AH447" s="947"/>
      <c r="AI447" s="483" t="s">
        <v>706</v>
      </c>
      <c r="AJ447" s="564"/>
      <c r="AK447" s="565">
        <v>2.7</v>
      </c>
      <c r="AL447" s="565">
        <f>0.8+2.25+3.55+1.5+0.93+11.8+0.65+5.8+1.04</f>
        <v>28.319999999999997</v>
      </c>
      <c r="AM447" s="566"/>
      <c r="AN447" s="567">
        <f>AK447*AL447</f>
        <v>76.463999999999999</v>
      </c>
    </row>
    <row r="448" spans="1:40" ht="15.5" x14ac:dyDescent="0.35">
      <c r="A448" s="951"/>
      <c r="B448" s="952"/>
      <c r="C448" s="952"/>
      <c r="D448" s="952"/>
      <c r="E448" s="952"/>
      <c r="F448" s="952"/>
      <c r="G448" s="952"/>
      <c r="H448" s="952"/>
      <c r="I448" s="952"/>
      <c r="J448" s="952"/>
      <c r="K448" s="952"/>
      <c r="L448" s="952"/>
      <c r="M448" s="952"/>
      <c r="N448" s="952"/>
      <c r="O448" s="952"/>
      <c r="P448" s="952"/>
      <c r="Q448" s="952"/>
      <c r="R448" s="952"/>
      <c r="S448" s="952"/>
      <c r="T448" s="952"/>
      <c r="U448" s="952"/>
      <c r="V448" s="952"/>
      <c r="W448" s="952"/>
      <c r="X448" s="952"/>
      <c r="Y448" s="952"/>
      <c r="Z448" s="952"/>
      <c r="AA448" s="952"/>
      <c r="AB448" s="952"/>
      <c r="AC448" s="952"/>
      <c r="AD448" s="952"/>
      <c r="AE448" s="952"/>
      <c r="AF448" s="953"/>
      <c r="AG448" s="946"/>
      <c r="AH448" s="947"/>
      <c r="AI448" s="483"/>
      <c r="AJ448" s="482"/>
      <c r="AK448" s="481"/>
      <c r="AL448" s="482"/>
      <c r="AM448" s="485"/>
      <c r="AN448" s="480"/>
    </row>
    <row r="449" spans="1:40" ht="15.5" x14ac:dyDescent="0.35">
      <c r="A449" s="951"/>
      <c r="B449" s="952"/>
      <c r="C449" s="952"/>
      <c r="D449" s="952"/>
      <c r="E449" s="952"/>
      <c r="F449" s="952"/>
      <c r="G449" s="952"/>
      <c r="H449" s="952"/>
      <c r="I449" s="952"/>
      <c r="J449" s="952"/>
      <c r="K449" s="952"/>
      <c r="L449" s="952"/>
      <c r="M449" s="952"/>
      <c r="N449" s="952"/>
      <c r="O449" s="952"/>
      <c r="P449" s="952"/>
      <c r="Q449" s="952"/>
      <c r="R449" s="952"/>
      <c r="S449" s="952"/>
      <c r="T449" s="952"/>
      <c r="U449" s="952"/>
      <c r="V449" s="952"/>
      <c r="W449" s="952"/>
      <c r="X449" s="952"/>
      <c r="Y449" s="952"/>
      <c r="Z449" s="952"/>
      <c r="AA449" s="952"/>
      <c r="AB449" s="952"/>
      <c r="AC449" s="952"/>
      <c r="AD449" s="952"/>
      <c r="AE449" s="952"/>
      <c r="AF449" s="953"/>
      <c r="AG449" s="946"/>
      <c r="AH449" s="947"/>
      <c r="AI449" s="484" t="s">
        <v>703</v>
      </c>
      <c r="AJ449" s="482"/>
      <c r="AK449" s="482"/>
      <c r="AL449" s="481"/>
      <c r="AM449" s="481"/>
      <c r="AN449" s="480"/>
    </row>
    <row r="450" spans="1:40" ht="31" x14ac:dyDescent="0.35">
      <c r="A450" s="951"/>
      <c r="B450" s="952"/>
      <c r="C450" s="952"/>
      <c r="D450" s="952"/>
      <c r="E450" s="952"/>
      <c r="F450" s="952"/>
      <c r="G450" s="952"/>
      <c r="H450" s="952"/>
      <c r="I450" s="952"/>
      <c r="J450" s="952"/>
      <c r="K450" s="952"/>
      <c r="L450" s="952"/>
      <c r="M450" s="952"/>
      <c r="N450" s="952"/>
      <c r="O450" s="952"/>
      <c r="P450" s="952"/>
      <c r="Q450" s="952"/>
      <c r="R450" s="952"/>
      <c r="S450" s="952"/>
      <c r="T450" s="952"/>
      <c r="U450" s="952"/>
      <c r="V450" s="952"/>
      <c r="W450" s="952"/>
      <c r="X450" s="952"/>
      <c r="Y450" s="952"/>
      <c r="Z450" s="952"/>
      <c r="AA450" s="952"/>
      <c r="AB450" s="952"/>
      <c r="AC450" s="952"/>
      <c r="AD450" s="952"/>
      <c r="AE450" s="952"/>
      <c r="AF450" s="953"/>
      <c r="AG450" s="946"/>
      <c r="AH450" s="947"/>
      <c r="AI450" s="483" t="s">
        <v>707</v>
      </c>
      <c r="AJ450" s="482"/>
      <c r="AK450" s="482">
        <v>1</v>
      </c>
      <c r="AL450" s="481">
        <v>2</v>
      </c>
      <c r="AM450" s="481"/>
      <c r="AN450" s="567">
        <f>AK450*AL450</f>
        <v>2</v>
      </c>
    </row>
    <row r="451" spans="1:40" ht="15.5" x14ac:dyDescent="0.35">
      <c r="A451" s="951"/>
      <c r="B451" s="952"/>
      <c r="C451" s="952"/>
      <c r="D451" s="952"/>
      <c r="E451" s="952"/>
      <c r="F451" s="952"/>
      <c r="G451" s="952"/>
      <c r="H451" s="952"/>
      <c r="I451" s="952"/>
      <c r="J451" s="952"/>
      <c r="K451" s="952"/>
      <c r="L451" s="952"/>
      <c r="M451" s="952"/>
      <c r="N451" s="952"/>
      <c r="O451" s="952"/>
      <c r="P451" s="952"/>
      <c r="Q451" s="952"/>
      <c r="R451" s="952"/>
      <c r="S451" s="952"/>
      <c r="T451" s="952"/>
      <c r="U451" s="952"/>
      <c r="V451" s="952"/>
      <c r="W451" s="952"/>
      <c r="X451" s="952"/>
      <c r="Y451" s="952"/>
      <c r="Z451" s="952"/>
      <c r="AA451" s="952"/>
      <c r="AB451" s="952"/>
      <c r="AC451" s="952"/>
      <c r="AD451" s="952"/>
      <c r="AE451" s="952"/>
      <c r="AF451" s="953"/>
      <c r="AG451" s="946"/>
      <c r="AH451" s="947"/>
      <c r="AI451" s="483"/>
      <c r="AJ451" s="482"/>
      <c r="AK451" s="481"/>
      <c r="AL451" s="481"/>
      <c r="AM451" s="481"/>
      <c r="AN451" s="480"/>
    </row>
    <row r="452" spans="1:40" ht="15.5" x14ac:dyDescent="0.35">
      <c r="A452" s="951"/>
      <c r="B452" s="952"/>
      <c r="C452" s="952"/>
      <c r="D452" s="952"/>
      <c r="E452" s="952"/>
      <c r="F452" s="952"/>
      <c r="G452" s="952"/>
      <c r="H452" s="952"/>
      <c r="I452" s="952"/>
      <c r="J452" s="952"/>
      <c r="K452" s="952"/>
      <c r="L452" s="952"/>
      <c r="M452" s="952"/>
      <c r="N452" s="952"/>
      <c r="O452" s="952"/>
      <c r="P452" s="952"/>
      <c r="Q452" s="952"/>
      <c r="R452" s="952"/>
      <c r="S452" s="952"/>
      <c r="T452" s="952"/>
      <c r="U452" s="952"/>
      <c r="V452" s="952"/>
      <c r="W452" s="952"/>
      <c r="X452" s="952"/>
      <c r="Y452" s="952"/>
      <c r="Z452" s="952"/>
      <c r="AA452" s="952"/>
      <c r="AB452" s="952"/>
      <c r="AC452" s="952"/>
      <c r="AD452" s="952"/>
      <c r="AE452" s="952"/>
      <c r="AF452" s="953"/>
      <c r="AG452" s="946"/>
      <c r="AH452" s="947"/>
      <c r="AI452" s="483"/>
      <c r="AJ452" s="482"/>
      <c r="AK452" s="481"/>
      <c r="AL452" s="481"/>
      <c r="AM452" s="481"/>
      <c r="AN452" s="480"/>
    </row>
    <row r="453" spans="1:40" ht="15.5" x14ac:dyDescent="0.35">
      <c r="A453" s="951"/>
      <c r="B453" s="952"/>
      <c r="C453" s="952"/>
      <c r="D453" s="952"/>
      <c r="E453" s="952"/>
      <c r="F453" s="952"/>
      <c r="G453" s="952"/>
      <c r="H453" s="952"/>
      <c r="I453" s="952"/>
      <c r="J453" s="952"/>
      <c r="K453" s="952"/>
      <c r="L453" s="952"/>
      <c r="M453" s="952"/>
      <c r="N453" s="952"/>
      <c r="O453" s="952"/>
      <c r="P453" s="952"/>
      <c r="Q453" s="952"/>
      <c r="R453" s="952"/>
      <c r="S453" s="952"/>
      <c r="T453" s="952"/>
      <c r="U453" s="952"/>
      <c r="V453" s="952"/>
      <c r="W453" s="952"/>
      <c r="X453" s="952"/>
      <c r="Y453" s="952"/>
      <c r="Z453" s="952"/>
      <c r="AA453" s="952"/>
      <c r="AB453" s="952"/>
      <c r="AC453" s="952"/>
      <c r="AD453" s="952"/>
      <c r="AE453" s="952"/>
      <c r="AF453" s="953"/>
      <c r="AG453" s="946"/>
      <c r="AH453" s="947"/>
      <c r="AI453" s="483"/>
      <c r="AJ453" s="482"/>
      <c r="AK453" s="481"/>
      <c r="AL453" s="481"/>
      <c r="AM453" s="481"/>
      <c r="AN453" s="480"/>
    </row>
    <row r="454" spans="1:40" ht="15.5" x14ac:dyDescent="0.35">
      <c r="A454" s="951"/>
      <c r="B454" s="952"/>
      <c r="C454" s="952"/>
      <c r="D454" s="952"/>
      <c r="E454" s="952"/>
      <c r="F454" s="952"/>
      <c r="G454" s="952"/>
      <c r="H454" s="952"/>
      <c r="I454" s="952"/>
      <c r="J454" s="952"/>
      <c r="K454" s="952"/>
      <c r="L454" s="952"/>
      <c r="M454" s="952"/>
      <c r="N454" s="952"/>
      <c r="O454" s="952"/>
      <c r="P454" s="952"/>
      <c r="Q454" s="952"/>
      <c r="R454" s="952"/>
      <c r="S454" s="952"/>
      <c r="T454" s="952"/>
      <c r="U454" s="952"/>
      <c r="V454" s="952"/>
      <c r="W454" s="952"/>
      <c r="X454" s="952"/>
      <c r="Y454" s="952"/>
      <c r="Z454" s="952"/>
      <c r="AA454" s="952"/>
      <c r="AB454" s="952"/>
      <c r="AC454" s="952"/>
      <c r="AD454" s="952"/>
      <c r="AE454" s="952"/>
      <c r="AF454" s="953"/>
      <c r="AG454" s="946"/>
      <c r="AH454" s="947"/>
      <c r="AI454" s="483"/>
      <c r="AJ454" s="482"/>
      <c r="AK454" s="481"/>
      <c r="AL454" s="481"/>
      <c r="AM454" s="481"/>
      <c r="AN454" s="480"/>
    </row>
    <row r="455" spans="1:40" ht="15.5" x14ac:dyDescent="0.35">
      <c r="A455" s="951"/>
      <c r="B455" s="952"/>
      <c r="C455" s="952"/>
      <c r="D455" s="952"/>
      <c r="E455" s="952"/>
      <c r="F455" s="952"/>
      <c r="G455" s="952"/>
      <c r="H455" s="952"/>
      <c r="I455" s="952"/>
      <c r="J455" s="952"/>
      <c r="K455" s="952"/>
      <c r="L455" s="952"/>
      <c r="M455" s="952"/>
      <c r="N455" s="952"/>
      <c r="O455" s="952"/>
      <c r="P455" s="952"/>
      <c r="Q455" s="952"/>
      <c r="R455" s="952"/>
      <c r="S455" s="952"/>
      <c r="T455" s="952"/>
      <c r="U455" s="952"/>
      <c r="V455" s="952"/>
      <c r="W455" s="952"/>
      <c r="X455" s="952"/>
      <c r="Y455" s="952"/>
      <c r="Z455" s="952"/>
      <c r="AA455" s="952"/>
      <c r="AB455" s="952"/>
      <c r="AC455" s="952"/>
      <c r="AD455" s="952"/>
      <c r="AE455" s="952"/>
      <c r="AF455" s="953"/>
      <c r="AG455" s="946"/>
      <c r="AH455" s="947"/>
      <c r="AI455" s="483"/>
      <c r="AJ455" s="482"/>
      <c r="AK455" s="481"/>
      <c r="AL455" s="481"/>
      <c r="AM455" s="481"/>
      <c r="AN455" s="480"/>
    </row>
    <row r="456" spans="1:40" ht="15.5" x14ac:dyDescent="0.35">
      <c r="A456" s="951"/>
      <c r="B456" s="952"/>
      <c r="C456" s="952"/>
      <c r="D456" s="952"/>
      <c r="E456" s="952"/>
      <c r="F456" s="952"/>
      <c r="G456" s="952"/>
      <c r="H456" s="952"/>
      <c r="I456" s="952"/>
      <c r="J456" s="952"/>
      <c r="K456" s="952"/>
      <c r="L456" s="952"/>
      <c r="M456" s="952"/>
      <c r="N456" s="952"/>
      <c r="O456" s="952"/>
      <c r="P456" s="952"/>
      <c r="Q456" s="952"/>
      <c r="R456" s="952"/>
      <c r="S456" s="952"/>
      <c r="T456" s="952"/>
      <c r="U456" s="952"/>
      <c r="V456" s="952"/>
      <c r="W456" s="952"/>
      <c r="X456" s="952"/>
      <c r="Y456" s="952"/>
      <c r="Z456" s="952"/>
      <c r="AA456" s="952"/>
      <c r="AB456" s="952"/>
      <c r="AC456" s="952"/>
      <c r="AD456" s="952"/>
      <c r="AE456" s="952"/>
      <c r="AF456" s="953"/>
      <c r="AG456" s="946"/>
      <c r="AH456" s="947"/>
      <c r="AI456" s="483"/>
      <c r="AJ456" s="482"/>
      <c r="AK456" s="481"/>
      <c r="AL456" s="481"/>
      <c r="AM456" s="481"/>
      <c r="AN456" s="480"/>
    </row>
    <row r="457" spans="1:40" ht="15.5" x14ac:dyDescent="0.35">
      <c r="A457" s="951"/>
      <c r="B457" s="952"/>
      <c r="C457" s="952"/>
      <c r="D457" s="952"/>
      <c r="E457" s="952"/>
      <c r="F457" s="952"/>
      <c r="G457" s="952"/>
      <c r="H457" s="952"/>
      <c r="I457" s="952"/>
      <c r="J457" s="952"/>
      <c r="K457" s="952"/>
      <c r="L457" s="952"/>
      <c r="M457" s="952"/>
      <c r="N457" s="952"/>
      <c r="O457" s="952"/>
      <c r="P457" s="952"/>
      <c r="Q457" s="952"/>
      <c r="R457" s="952"/>
      <c r="S457" s="952"/>
      <c r="T457" s="952"/>
      <c r="U457" s="952"/>
      <c r="V457" s="952"/>
      <c r="W457" s="952"/>
      <c r="X457" s="952"/>
      <c r="Y457" s="952"/>
      <c r="Z457" s="952"/>
      <c r="AA457" s="952"/>
      <c r="AB457" s="952"/>
      <c r="AC457" s="952"/>
      <c r="AD457" s="952"/>
      <c r="AE457" s="952"/>
      <c r="AF457" s="953"/>
      <c r="AG457" s="946"/>
      <c r="AH457" s="947"/>
      <c r="AI457" s="483"/>
      <c r="AJ457" s="482"/>
      <c r="AK457" s="482"/>
      <c r="AL457" s="481"/>
      <c r="AM457" s="481"/>
      <c r="AN457" s="480"/>
    </row>
    <row r="458" spans="1:40" ht="15.5" x14ac:dyDescent="0.35">
      <c r="A458" s="951"/>
      <c r="B458" s="952"/>
      <c r="C458" s="952"/>
      <c r="D458" s="952"/>
      <c r="E458" s="952"/>
      <c r="F458" s="952"/>
      <c r="G458" s="952"/>
      <c r="H458" s="952"/>
      <c r="I458" s="952"/>
      <c r="J458" s="952"/>
      <c r="K458" s="952"/>
      <c r="L458" s="952"/>
      <c r="M458" s="952"/>
      <c r="N458" s="952"/>
      <c r="O458" s="952"/>
      <c r="P458" s="952"/>
      <c r="Q458" s="952"/>
      <c r="R458" s="952"/>
      <c r="S458" s="952"/>
      <c r="T458" s="952"/>
      <c r="U458" s="952"/>
      <c r="V458" s="952"/>
      <c r="W458" s="952"/>
      <c r="X458" s="952"/>
      <c r="Y458" s="952"/>
      <c r="Z458" s="952"/>
      <c r="AA458" s="952"/>
      <c r="AB458" s="952"/>
      <c r="AC458" s="952"/>
      <c r="AD458" s="952"/>
      <c r="AE458" s="952"/>
      <c r="AF458" s="953"/>
      <c r="AG458" s="562"/>
      <c r="AH458" s="563"/>
      <c r="AI458" s="483"/>
      <c r="AJ458" s="482"/>
      <c r="AK458" s="481"/>
      <c r="AL458" s="481"/>
      <c r="AM458" s="481"/>
      <c r="AN458" s="480"/>
    </row>
    <row r="459" spans="1:40" ht="15.5" x14ac:dyDescent="0.35">
      <c r="A459" s="951"/>
      <c r="B459" s="952"/>
      <c r="C459" s="952"/>
      <c r="D459" s="952"/>
      <c r="E459" s="952"/>
      <c r="F459" s="952"/>
      <c r="G459" s="952"/>
      <c r="H459" s="952"/>
      <c r="I459" s="952"/>
      <c r="J459" s="952"/>
      <c r="K459" s="952"/>
      <c r="L459" s="952"/>
      <c r="M459" s="952"/>
      <c r="N459" s="952"/>
      <c r="O459" s="952"/>
      <c r="P459" s="952"/>
      <c r="Q459" s="952"/>
      <c r="R459" s="952"/>
      <c r="S459" s="952"/>
      <c r="T459" s="952"/>
      <c r="U459" s="952"/>
      <c r="V459" s="952"/>
      <c r="W459" s="952"/>
      <c r="X459" s="952"/>
      <c r="Y459" s="952"/>
      <c r="Z459" s="952"/>
      <c r="AA459" s="952"/>
      <c r="AB459" s="952"/>
      <c r="AC459" s="952"/>
      <c r="AD459" s="952"/>
      <c r="AE459" s="952"/>
      <c r="AF459" s="953"/>
      <c r="AG459" s="562"/>
      <c r="AH459" s="563"/>
      <c r="AI459" s="483"/>
      <c r="AJ459" s="482"/>
      <c r="AK459" s="481"/>
      <c r="AL459" s="481"/>
      <c r="AM459" s="481"/>
      <c r="AN459" s="480"/>
    </row>
    <row r="460" spans="1:40" ht="15.5" x14ac:dyDescent="0.35">
      <c r="A460" s="951"/>
      <c r="B460" s="952"/>
      <c r="C460" s="952"/>
      <c r="D460" s="952"/>
      <c r="E460" s="952"/>
      <c r="F460" s="952"/>
      <c r="G460" s="952"/>
      <c r="H460" s="952"/>
      <c r="I460" s="952"/>
      <c r="J460" s="952"/>
      <c r="K460" s="952"/>
      <c r="L460" s="952"/>
      <c r="M460" s="952"/>
      <c r="N460" s="952"/>
      <c r="O460" s="952"/>
      <c r="P460" s="952"/>
      <c r="Q460" s="952"/>
      <c r="R460" s="952"/>
      <c r="S460" s="952"/>
      <c r="T460" s="952"/>
      <c r="U460" s="952"/>
      <c r="V460" s="952"/>
      <c r="W460" s="952"/>
      <c r="X460" s="952"/>
      <c r="Y460" s="952"/>
      <c r="Z460" s="952"/>
      <c r="AA460" s="952"/>
      <c r="AB460" s="952"/>
      <c r="AC460" s="952"/>
      <c r="AD460" s="952"/>
      <c r="AE460" s="952"/>
      <c r="AF460" s="953"/>
      <c r="AG460" s="562"/>
      <c r="AH460" s="563"/>
      <c r="AI460" s="483"/>
      <c r="AJ460" s="482"/>
      <c r="AK460" s="482"/>
      <c r="AL460" s="481"/>
      <c r="AM460" s="481"/>
      <c r="AN460" s="480"/>
    </row>
    <row r="461" spans="1:40" ht="15.5" x14ac:dyDescent="0.35">
      <c r="A461" s="951"/>
      <c r="B461" s="952"/>
      <c r="C461" s="952"/>
      <c r="D461" s="952"/>
      <c r="E461" s="952"/>
      <c r="F461" s="952"/>
      <c r="G461" s="952"/>
      <c r="H461" s="952"/>
      <c r="I461" s="952"/>
      <c r="J461" s="952"/>
      <c r="K461" s="952"/>
      <c r="L461" s="952"/>
      <c r="M461" s="952"/>
      <c r="N461" s="952"/>
      <c r="O461" s="952"/>
      <c r="P461" s="952"/>
      <c r="Q461" s="952"/>
      <c r="R461" s="952"/>
      <c r="S461" s="952"/>
      <c r="T461" s="952"/>
      <c r="U461" s="952"/>
      <c r="V461" s="952"/>
      <c r="W461" s="952"/>
      <c r="X461" s="952"/>
      <c r="Y461" s="952"/>
      <c r="Z461" s="952"/>
      <c r="AA461" s="952"/>
      <c r="AB461" s="952"/>
      <c r="AC461" s="952"/>
      <c r="AD461" s="952"/>
      <c r="AE461" s="952"/>
      <c r="AF461" s="953"/>
      <c r="AG461" s="562"/>
      <c r="AH461" s="563"/>
      <c r="AI461" s="483"/>
      <c r="AJ461" s="482"/>
      <c r="AK461" s="482"/>
      <c r="AL461" s="481"/>
      <c r="AM461" s="481"/>
      <c r="AN461" s="480"/>
    </row>
    <row r="462" spans="1:40" ht="15.5" x14ac:dyDescent="0.35">
      <c r="A462" s="951"/>
      <c r="B462" s="952"/>
      <c r="C462" s="952"/>
      <c r="D462" s="952"/>
      <c r="E462" s="952"/>
      <c r="F462" s="952"/>
      <c r="G462" s="952"/>
      <c r="H462" s="952"/>
      <c r="I462" s="952"/>
      <c r="J462" s="952"/>
      <c r="K462" s="952"/>
      <c r="L462" s="952"/>
      <c r="M462" s="952"/>
      <c r="N462" s="952"/>
      <c r="O462" s="952"/>
      <c r="P462" s="952"/>
      <c r="Q462" s="952"/>
      <c r="R462" s="952"/>
      <c r="S462" s="952"/>
      <c r="T462" s="952"/>
      <c r="U462" s="952"/>
      <c r="V462" s="952"/>
      <c r="W462" s="952"/>
      <c r="X462" s="952"/>
      <c r="Y462" s="952"/>
      <c r="Z462" s="952"/>
      <c r="AA462" s="952"/>
      <c r="AB462" s="952"/>
      <c r="AC462" s="952"/>
      <c r="AD462" s="952"/>
      <c r="AE462" s="952"/>
      <c r="AF462" s="953"/>
      <c r="AG462" s="562"/>
      <c r="AH462" s="563"/>
      <c r="AI462" s="483"/>
      <c r="AJ462" s="482"/>
      <c r="AK462" s="482"/>
      <c r="AL462" s="481"/>
      <c r="AM462" s="481"/>
      <c r="AN462" s="480"/>
    </row>
    <row r="463" spans="1:40" ht="15.5" x14ac:dyDescent="0.35">
      <c r="A463" s="951"/>
      <c r="B463" s="952"/>
      <c r="C463" s="952"/>
      <c r="D463" s="952"/>
      <c r="E463" s="952"/>
      <c r="F463" s="952"/>
      <c r="G463" s="952"/>
      <c r="H463" s="952"/>
      <c r="I463" s="952"/>
      <c r="J463" s="952"/>
      <c r="K463" s="952"/>
      <c r="L463" s="952"/>
      <c r="M463" s="952"/>
      <c r="N463" s="952"/>
      <c r="O463" s="952"/>
      <c r="P463" s="952"/>
      <c r="Q463" s="952"/>
      <c r="R463" s="952"/>
      <c r="S463" s="952"/>
      <c r="T463" s="952"/>
      <c r="U463" s="952"/>
      <c r="V463" s="952"/>
      <c r="W463" s="952"/>
      <c r="X463" s="952"/>
      <c r="Y463" s="952"/>
      <c r="Z463" s="952"/>
      <c r="AA463" s="952"/>
      <c r="AB463" s="952"/>
      <c r="AC463" s="952"/>
      <c r="AD463" s="952"/>
      <c r="AE463" s="952"/>
      <c r="AF463" s="953"/>
      <c r="AG463" s="562"/>
      <c r="AH463" s="563"/>
      <c r="AI463" s="483"/>
      <c r="AJ463" s="482"/>
      <c r="AK463" s="482"/>
      <c r="AL463" s="481"/>
      <c r="AM463" s="481"/>
      <c r="AN463" s="480"/>
    </row>
    <row r="464" spans="1:40" ht="15.5" x14ac:dyDescent="0.35">
      <c r="A464" s="951"/>
      <c r="B464" s="952"/>
      <c r="C464" s="952"/>
      <c r="D464" s="952"/>
      <c r="E464" s="952"/>
      <c r="F464" s="952"/>
      <c r="G464" s="952"/>
      <c r="H464" s="952"/>
      <c r="I464" s="952"/>
      <c r="J464" s="952"/>
      <c r="K464" s="952"/>
      <c r="L464" s="952"/>
      <c r="M464" s="952"/>
      <c r="N464" s="952"/>
      <c r="O464" s="952"/>
      <c r="P464" s="952"/>
      <c r="Q464" s="952"/>
      <c r="R464" s="952"/>
      <c r="S464" s="952"/>
      <c r="T464" s="952"/>
      <c r="U464" s="952"/>
      <c r="V464" s="952"/>
      <c r="W464" s="952"/>
      <c r="X464" s="952"/>
      <c r="Y464" s="952"/>
      <c r="Z464" s="952"/>
      <c r="AA464" s="952"/>
      <c r="AB464" s="952"/>
      <c r="AC464" s="952"/>
      <c r="AD464" s="952"/>
      <c r="AE464" s="952"/>
      <c r="AF464" s="953"/>
      <c r="AG464" s="562"/>
      <c r="AH464" s="563"/>
      <c r="AI464" s="483"/>
      <c r="AJ464" s="482"/>
      <c r="AK464" s="482"/>
      <c r="AL464" s="481"/>
      <c r="AM464" s="481"/>
      <c r="AN464" s="480"/>
    </row>
    <row r="465" spans="1:40" ht="15.5" x14ac:dyDescent="0.35">
      <c r="A465" s="951"/>
      <c r="B465" s="952"/>
      <c r="C465" s="952"/>
      <c r="D465" s="952"/>
      <c r="E465" s="952"/>
      <c r="F465" s="952"/>
      <c r="G465" s="952"/>
      <c r="H465" s="952"/>
      <c r="I465" s="952"/>
      <c r="J465" s="952"/>
      <c r="K465" s="952"/>
      <c r="L465" s="952"/>
      <c r="M465" s="952"/>
      <c r="N465" s="952"/>
      <c r="O465" s="952"/>
      <c r="P465" s="952"/>
      <c r="Q465" s="952"/>
      <c r="R465" s="952"/>
      <c r="S465" s="952"/>
      <c r="T465" s="952"/>
      <c r="U465" s="952"/>
      <c r="V465" s="952"/>
      <c r="W465" s="952"/>
      <c r="X465" s="952"/>
      <c r="Y465" s="952"/>
      <c r="Z465" s="952"/>
      <c r="AA465" s="952"/>
      <c r="AB465" s="952"/>
      <c r="AC465" s="952"/>
      <c r="AD465" s="952"/>
      <c r="AE465" s="952"/>
      <c r="AF465" s="953"/>
      <c r="AG465" s="562"/>
      <c r="AH465" s="563"/>
      <c r="AI465" s="483"/>
      <c r="AJ465" s="482"/>
      <c r="AK465" s="482"/>
      <c r="AL465" s="481"/>
      <c r="AM465" s="481"/>
      <c r="AN465" s="480"/>
    </row>
    <row r="466" spans="1:40" ht="15.5" x14ac:dyDescent="0.35">
      <c r="A466" s="951"/>
      <c r="B466" s="952"/>
      <c r="C466" s="952"/>
      <c r="D466" s="952"/>
      <c r="E466" s="952"/>
      <c r="F466" s="952"/>
      <c r="G466" s="952"/>
      <c r="H466" s="952"/>
      <c r="I466" s="952"/>
      <c r="J466" s="952"/>
      <c r="K466" s="952"/>
      <c r="L466" s="952"/>
      <c r="M466" s="952"/>
      <c r="N466" s="952"/>
      <c r="O466" s="952"/>
      <c r="P466" s="952"/>
      <c r="Q466" s="952"/>
      <c r="R466" s="952"/>
      <c r="S466" s="952"/>
      <c r="T466" s="952"/>
      <c r="U466" s="952"/>
      <c r="V466" s="952"/>
      <c r="W466" s="952"/>
      <c r="X466" s="952"/>
      <c r="Y466" s="952"/>
      <c r="Z466" s="952"/>
      <c r="AA466" s="952"/>
      <c r="AB466" s="952"/>
      <c r="AC466" s="952"/>
      <c r="AD466" s="952"/>
      <c r="AE466" s="952"/>
      <c r="AF466" s="953"/>
      <c r="AG466" s="562"/>
      <c r="AH466" s="563"/>
      <c r="AI466" s="483"/>
      <c r="AJ466" s="482"/>
      <c r="AK466" s="482"/>
      <c r="AL466" s="481"/>
      <c r="AM466" s="481"/>
      <c r="AN466" s="480"/>
    </row>
    <row r="467" spans="1:40" ht="15.5" x14ac:dyDescent="0.35">
      <c r="A467" s="951"/>
      <c r="B467" s="952"/>
      <c r="C467" s="952"/>
      <c r="D467" s="952"/>
      <c r="E467" s="952"/>
      <c r="F467" s="952"/>
      <c r="G467" s="952"/>
      <c r="H467" s="952"/>
      <c r="I467" s="952"/>
      <c r="J467" s="952"/>
      <c r="K467" s="952"/>
      <c r="L467" s="952"/>
      <c r="M467" s="952"/>
      <c r="N467" s="952"/>
      <c r="O467" s="952"/>
      <c r="P467" s="952"/>
      <c r="Q467" s="952"/>
      <c r="R467" s="952"/>
      <c r="S467" s="952"/>
      <c r="T467" s="952"/>
      <c r="U467" s="952"/>
      <c r="V467" s="952"/>
      <c r="W467" s="952"/>
      <c r="X467" s="952"/>
      <c r="Y467" s="952"/>
      <c r="Z467" s="952"/>
      <c r="AA467" s="952"/>
      <c r="AB467" s="952"/>
      <c r="AC467" s="952"/>
      <c r="AD467" s="952"/>
      <c r="AE467" s="952"/>
      <c r="AF467" s="953"/>
      <c r="AG467" s="562"/>
      <c r="AH467" s="563"/>
      <c r="AI467" s="483"/>
      <c r="AJ467" s="482"/>
      <c r="AK467" s="482"/>
      <c r="AL467" s="481"/>
      <c r="AM467" s="481"/>
      <c r="AN467" s="480"/>
    </row>
    <row r="468" spans="1:40" ht="15.5" x14ac:dyDescent="0.35">
      <c r="A468" s="951"/>
      <c r="B468" s="952"/>
      <c r="C468" s="952"/>
      <c r="D468" s="952"/>
      <c r="E468" s="952"/>
      <c r="F468" s="952"/>
      <c r="G468" s="952"/>
      <c r="H468" s="952"/>
      <c r="I468" s="952"/>
      <c r="J468" s="952"/>
      <c r="K468" s="952"/>
      <c r="L468" s="952"/>
      <c r="M468" s="952"/>
      <c r="N468" s="952"/>
      <c r="O468" s="952"/>
      <c r="P468" s="952"/>
      <c r="Q468" s="952"/>
      <c r="R468" s="952"/>
      <c r="S468" s="952"/>
      <c r="T468" s="952"/>
      <c r="U468" s="952"/>
      <c r="V468" s="952"/>
      <c r="W468" s="952"/>
      <c r="X468" s="952"/>
      <c r="Y468" s="952"/>
      <c r="Z468" s="952"/>
      <c r="AA468" s="952"/>
      <c r="AB468" s="952"/>
      <c r="AC468" s="952"/>
      <c r="AD468" s="952"/>
      <c r="AE468" s="952"/>
      <c r="AF468" s="953"/>
      <c r="AG468" s="562"/>
      <c r="AH468" s="563"/>
      <c r="AI468" s="483"/>
      <c r="AJ468" s="482"/>
      <c r="AK468" s="482"/>
      <c r="AL468" s="481"/>
      <c r="AM468" s="481"/>
      <c r="AN468" s="480"/>
    </row>
    <row r="469" spans="1:40" ht="15.5" x14ac:dyDescent="0.35">
      <c r="A469" s="951"/>
      <c r="B469" s="952"/>
      <c r="C469" s="952"/>
      <c r="D469" s="952"/>
      <c r="E469" s="952"/>
      <c r="F469" s="952"/>
      <c r="G469" s="952"/>
      <c r="H469" s="952"/>
      <c r="I469" s="952"/>
      <c r="J469" s="952"/>
      <c r="K469" s="952"/>
      <c r="L469" s="952"/>
      <c r="M469" s="952"/>
      <c r="N469" s="952"/>
      <c r="O469" s="952"/>
      <c r="P469" s="952"/>
      <c r="Q469" s="952"/>
      <c r="R469" s="952"/>
      <c r="S469" s="952"/>
      <c r="T469" s="952"/>
      <c r="U469" s="952"/>
      <c r="V469" s="952"/>
      <c r="W469" s="952"/>
      <c r="X469" s="952"/>
      <c r="Y469" s="952"/>
      <c r="Z469" s="952"/>
      <c r="AA469" s="952"/>
      <c r="AB469" s="952"/>
      <c r="AC469" s="952"/>
      <c r="AD469" s="952"/>
      <c r="AE469" s="952"/>
      <c r="AF469" s="953"/>
      <c r="AG469" s="562"/>
      <c r="AH469" s="563"/>
      <c r="AI469" s="483"/>
      <c r="AJ469" s="482"/>
      <c r="AK469" s="482"/>
      <c r="AL469" s="481"/>
      <c r="AM469" s="481"/>
      <c r="AN469" s="480"/>
    </row>
    <row r="470" spans="1:40" ht="15.5" x14ac:dyDescent="0.35">
      <c r="A470" s="951"/>
      <c r="B470" s="952"/>
      <c r="C470" s="952"/>
      <c r="D470" s="952"/>
      <c r="E470" s="952"/>
      <c r="F470" s="952"/>
      <c r="G470" s="952"/>
      <c r="H470" s="952"/>
      <c r="I470" s="952"/>
      <c r="J470" s="952"/>
      <c r="K470" s="952"/>
      <c r="L470" s="952"/>
      <c r="M470" s="952"/>
      <c r="N470" s="952"/>
      <c r="O470" s="952"/>
      <c r="P470" s="952"/>
      <c r="Q470" s="952"/>
      <c r="R470" s="952"/>
      <c r="S470" s="952"/>
      <c r="T470" s="952"/>
      <c r="U470" s="952"/>
      <c r="V470" s="952"/>
      <c r="W470" s="952"/>
      <c r="X470" s="952"/>
      <c r="Y470" s="952"/>
      <c r="Z470" s="952"/>
      <c r="AA470" s="952"/>
      <c r="AB470" s="952"/>
      <c r="AC470" s="952"/>
      <c r="AD470" s="952"/>
      <c r="AE470" s="952"/>
      <c r="AF470" s="953"/>
      <c r="AG470" s="562"/>
      <c r="AH470" s="563"/>
      <c r="AI470" s="483"/>
      <c r="AJ470" s="482"/>
      <c r="AK470" s="482"/>
      <c r="AL470" s="481"/>
      <c r="AM470" s="481"/>
      <c r="AN470" s="480"/>
    </row>
    <row r="471" spans="1:40" ht="15.5" x14ac:dyDescent="0.35">
      <c r="A471" s="951"/>
      <c r="B471" s="952"/>
      <c r="C471" s="952"/>
      <c r="D471" s="952"/>
      <c r="E471" s="952"/>
      <c r="F471" s="952"/>
      <c r="G471" s="952"/>
      <c r="H471" s="952"/>
      <c r="I471" s="952"/>
      <c r="J471" s="952"/>
      <c r="K471" s="952"/>
      <c r="L471" s="952"/>
      <c r="M471" s="952"/>
      <c r="N471" s="952"/>
      <c r="O471" s="952"/>
      <c r="P471" s="952"/>
      <c r="Q471" s="952"/>
      <c r="R471" s="952"/>
      <c r="S471" s="952"/>
      <c r="T471" s="952"/>
      <c r="U471" s="952"/>
      <c r="V471" s="952"/>
      <c r="W471" s="952"/>
      <c r="X471" s="952"/>
      <c r="Y471" s="952"/>
      <c r="Z471" s="952"/>
      <c r="AA471" s="952"/>
      <c r="AB471" s="952"/>
      <c r="AC471" s="952"/>
      <c r="AD471" s="952"/>
      <c r="AE471" s="952"/>
      <c r="AF471" s="953"/>
      <c r="AG471" s="562"/>
      <c r="AH471" s="563"/>
      <c r="AI471" s="483"/>
      <c r="AJ471" s="482"/>
      <c r="AK471" s="482"/>
      <c r="AL471" s="481"/>
      <c r="AM471" s="481"/>
      <c r="AN471" s="480"/>
    </row>
    <row r="472" spans="1:40" ht="15.5" x14ac:dyDescent="0.35">
      <c r="A472" s="951"/>
      <c r="B472" s="952"/>
      <c r="C472" s="952"/>
      <c r="D472" s="952"/>
      <c r="E472" s="952"/>
      <c r="F472" s="952"/>
      <c r="G472" s="952"/>
      <c r="H472" s="952"/>
      <c r="I472" s="952"/>
      <c r="J472" s="952"/>
      <c r="K472" s="952"/>
      <c r="L472" s="952"/>
      <c r="M472" s="952"/>
      <c r="N472" s="952"/>
      <c r="O472" s="952"/>
      <c r="P472" s="952"/>
      <c r="Q472" s="952"/>
      <c r="R472" s="952"/>
      <c r="S472" s="952"/>
      <c r="T472" s="952"/>
      <c r="U472" s="952"/>
      <c r="V472" s="952"/>
      <c r="W472" s="952"/>
      <c r="X472" s="952"/>
      <c r="Y472" s="952"/>
      <c r="Z472" s="952"/>
      <c r="AA472" s="952"/>
      <c r="AB472" s="952"/>
      <c r="AC472" s="952"/>
      <c r="AD472" s="952"/>
      <c r="AE472" s="952"/>
      <c r="AF472" s="953"/>
      <c r="AG472" s="562"/>
      <c r="AH472" s="563"/>
      <c r="AI472" s="483"/>
      <c r="AJ472" s="482"/>
      <c r="AK472" s="482"/>
      <c r="AL472" s="481"/>
      <c r="AM472" s="481"/>
      <c r="AN472" s="480"/>
    </row>
    <row r="473" spans="1:40" ht="15.5" x14ac:dyDescent="0.35">
      <c r="A473" s="951"/>
      <c r="B473" s="952"/>
      <c r="C473" s="952"/>
      <c r="D473" s="952"/>
      <c r="E473" s="952"/>
      <c r="F473" s="952"/>
      <c r="G473" s="952"/>
      <c r="H473" s="952"/>
      <c r="I473" s="952"/>
      <c r="J473" s="952"/>
      <c r="K473" s="952"/>
      <c r="L473" s="952"/>
      <c r="M473" s="952"/>
      <c r="N473" s="952"/>
      <c r="O473" s="952"/>
      <c r="P473" s="952"/>
      <c r="Q473" s="952"/>
      <c r="R473" s="952"/>
      <c r="S473" s="952"/>
      <c r="T473" s="952"/>
      <c r="U473" s="952"/>
      <c r="V473" s="952"/>
      <c r="W473" s="952"/>
      <c r="X473" s="952"/>
      <c r="Y473" s="952"/>
      <c r="Z473" s="952"/>
      <c r="AA473" s="952"/>
      <c r="AB473" s="952"/>
      <c r="AC473" s="952"/>
      <c r="AD473" s="952"/>
      <c r="AE473" s="952"/>
      <c r="AF473" s="953"/>
      <c r="AG473" s="562"/>
      <c r="AH473" s="563"/>
      <c r="AI473" s="483"/>
      <c r="AJ473" s="482"/>
      <c r="AK473" s="482"/>
      <c r="AL473" s="481"/>
      <c r="AM473" s="481"/>
      <c r="AN473" s="480"/>
    </row>
    <row r="474" spans="1:40" ht="15.5" x14ac:dyDescent="0.35">
      <c r="A474" s="951"/>
      <c r="B474" s="952"/>
      <c r="C474" s="952"/>
      <c r="D474" s="952"/>
      <c r="E474" s="952"/>
      <c r="F474" s="952"/>
      <c r="G474" s="952"/>
      <c r="H474" s="952"/>
      <c r="I474" s="952"/>
      <c r="J474" s="952"/>
      <c r="K474" s="952"/>
      <c r="L474" s="952"/>
      <c r="M474" s="952"/>
      <c r="N474" s="952"/>
      <c r="O474" s="952"/>
      <c r="P474" s="952"/>
      <c r="Q474" s="952"/>
      <c r="R474" s="952"/>
      <c r="S474" s="952"/>
      <c r="T474" s="952"/>
      <c r="U474" s="952"/>
      <c r="V474" s="952"/>
      <c r="W474" s="952"/>
      <c r="X474" s="952"/>
      <c r="Y474" s="952"/>
      <c r="Z474" s="952"/>
      <c r="AA474" s="952"/>
      <c r="AB474" s="952"/>
      <c r="AC474" s="952"/>
      <c r="AD474" s="952"/>
      <c r="AE474" s="952"/>
      <c r="AF474" s="953"/>
      <c r="AG474" s="562"/>
      <c r="AH474" s="563"/>
      <c r="AI474" s="483"/>
      <c r="AJ474" s="482"/>
      <c r="AK474" s="482"/>
      <c r="AL474" s="481"/>
      <c r="AM474" s="481"/>
      <c r="AN474" s="480"/>
    </row>
    <row r="475" spans="1:40" ht="15.5" x14ac:dyDescent="0.35">
      <c r="A475" s="951"/>
      <c r="B475" s="952"/>
      <c r="C475" s="952"/>
      <c r="D475" s="952"/>
      <c r="E475" s="952"/>
      <c r="F475" s="952"/>
      <c r="G475" s="952"/>
      <c r="H475" s="952"/>
      <c r="I475" s="952"/>
      <c r="J475" s="952"/>
      <c r="K475" s="952"/>
      <c r="L475" s="952"/>
      <c r="M475" s="952"/>
      <c r="N475" s="952"/>
      <c r="O475" s="952"/>
      <c r="P475" s="952"/>
      <c r="Q475" s="952"/>
      <c r="R475" s="952"/>
      <c r="S475" s="952"/>
      <c r="T475" s="952"/>
      <c r="U475" s="952"/>
      <c r="V475" s="952"/>
      <c r="W475" s="952"/>
      <c r="X475" s="952"/>
      <c r="Y475" s="952"/>
      <c r="Z475" s="952"/>
      <c r="AA475" s="952"/>
      <c r="AB475" s="952"/>
      <c r="AC475" s="952"/>
      <c r="AD475" s="952"/>
      <c r="AE475" s="952"/>
      <c r="AF475" s="953"/>
      <c r="AG475" s="562"/>
      <c r="AH475" s="563"/>
      <c r="AI475" s="483"/>
      <c r="AJ475" s="482"/>
      <c r="AK475" s="482"/>
      <c r="AL475" s="481"/>
      <c r="AM475" s="481"/>
      <c r="AN475" s="480"/>
    </row>
    <row r="476" spans="1:40" ht="15.5" x14ac:dyDescent="0.35">
      <c r="A476" s="951"/>
      <c r="B476" s="952"/>
      <c r="C476" s="952"/>
      <c r="D476" s="952"/>
      <c r="E476" s="952"/>
      <c r="F476" s="952"/>
      <c r="G476" s="952"/>
      <c r="H476" s="952"/>
      <c r="I476" s="952"/>
      <c r="J476" s="952"/>
      <c r="K476" s="952"/>
      <c r="L476" s="952"/>
      <c r="M476" s="952"/>
      <c r="N476" s="952"/>
      <c r="O476" s="952"/>
      <c r="P476" s="952"/>
      <c r="Q476" s="952"/>
      <c r="R476" s="952"/>
      <c r="S476" s="952"/>
      <c r="T476" s="952"/>
      <c r="U476" s="952"/>
      <c r="V476" s="952"/>
      <c r="W476" s="952"/>
      <c r="X476" s="952"/>
      <c r="Y476" s="952"/>
      <c r="Z476" s="952"/>
      <c r="AA476" s="952"/>
      <c r="AB476" s="952"/>
      <c r="AC476" s="952"/>
      <c r="AD476" s="952"/>
      <c r="AE476" s="952"/>
      <c r="AF476" s="953"/>
      <c r="AG476" s="562"/>
      <c r="AH476" s="563"/>
      <c r="AI476" s="483"/>
      <c r="AJ476" s="482"/>
      <c r="AK476" s="482"/>
      <c r="AL476" s="481"/>
      <c r="AM476" s="481"/>
      <c r="AN476" s="480"/>
    </row>
    <row r="477" spans="1:40" ht="15.5" x14ac:dyDescent="0.35">
      <c r="A477" s="951"/>
      <c r="B477" s="952"/>
      <c r="C477" s="952"/>
      <c r="D477" s="952"/>
      <c r="E477" s="952"/>
      <c r="F477" s="952"/>
      <c r="G477" s="952"/>
      <c r="H477" s="952"/>
      <c r="I477" s="952"/>
      <c r="J477" s="952"/>
      <c r="K477" s="952"/>
      <c r="L477" s="952"/>
      <c r="M477" s="952"/>
      <c r="N477" s="952"/>
      <c r="O477" s="952"/>
      <c r="P477" s="952"/>
      <c r="Q477" s="952"/>
      <c r="R477" s="952"/>
      <c r="S477" s="952"/>
      <c r="T477" s="952"/>
      <c r="U477" s="952"/>
      <c r="V477" s="952"/>
      <c r="W477" s="952"/>
      <c r="X477" s="952"/>
      <c r="Y477" s="952"/>
      <c r="Z477" s="952"/>
      <c r="AA477" s="952"/>
      <c r="AB477" s="952"/>
      <c r="AC477" s="952"/>
      <c r="AD477" s="952"/>
      <c r="AE477" s="952"/>
      <c r="AF477" s="953"/>
      <c r="AG477" s="562"/>
      <c r="AH477" s="563"/>
      <c r="AI477" s="483"/>
      <c r="AJ477" s="482"/>
      <c r="AK477" s="482"/>
      <c r="AL477" s="481"/>
      <c r="AM477" s="481"/>
      <c r="AN477" s="480"/>
    </row>
    <row r="478" spans="1:40" ht="15.5" x14ac:dyDescent="0.35">
      <c r="A478" s="951"/>
      <c r="B478" s="952"/>
      <c r="C478" s="952"/>
      <c r="D478" s="952"/>
      <c r="E478" s="952"/>
      <c r="F478" s="952"/>
      <c r="G478" s="952"/>
      <c r="H478" s="952"/>
      <c r="I478" s="952"/>
      <c r="J478" s="952"/>
      <c r="K478" s="952"/>
      <c r="L478" s="952"/>
      <c r="M478" s="952"/>
      <c r="N478" s="952"/>
      <c r="O478" s="952"/>
      <c r="P478" s="952"/>
      <c r="Q478" s="952"/>
      <c r="R478" s="952"/>
      <c r="S478" s="952"/>
      <c r="T478" s="952"/>
      <c r="U478" s="952"/>
      <c r="V478" s="952"/>
      <c r="W478" s="952"/>
      <c r="X478" s="952"/>
      <c r="Y478" s="952"/>
      <c r="Z478" s="952"/>
      <c r="AA478" s="952"/>
      <c r="AB478" s="952"/>
      <c r="AC478" s="952"/>
      <c r="AD478" s="952"/>
      <c r="AE478" s="952"/>
      <c r="AF478" s="953"/>
      <c r="AG478" s="562"/>
      <c r="AH478" s="563"/>
      <c r="AI478" s="483"/>
      <c r="AJ478" s="482"/>
      <c r="AK478" s="482"/>
      <c r="AL478" s="481"/>
      <c r="AM478" s="481"/>
      <c r="AN478" s="480"/>
    </row>
    <row r="479" spans="1:40" ht="15.5" x14ac:dyDescent="0.35">
      <c r="A479" s="951"/>
      <c r="B479" s="952"/>
      <c r="C479" s="952"/>
      <c r="D479" s="952"/>
      <c r="E479" s="952"/>
      <c r="F479" s="952"/>
      <c r="G479" s="952"/>
      <c r="H479" s="952"/>
      <c r="I479" s="952"/>
      <c r="J479" s="952"/>
      <c r="K479" s="952"/>
      <c r="L479" s="952"/>
      <c r="M479" s="952"/>
      <c r="N479" s="952"/>
      <c r="O479" s="952"/>
      <c r="P479" s="952"/>
      <c r="Q479" s="952"/>
      <c r="R479" s="952"/>
      <c r="S479" s="952"/>
      <c r="T479" s="952"/>
      <c r="U479" s="952"/>
      <c r="V479" s="952"/>
      <c r="W479" s="952"/>
      <c r="X479" s="952"/>
      <c r="Y479" s="952"/>
      <c r="Z479" s="952"/>
      <c r="AA479" s="952"/>
      <c r="AB479" s="952"/>
      <c r="AC479" s="952"/>
      <c r="AD479" s="952"/>
      <c r="AE479" s="952"/>
      <c r="AF479" s="953"/>
      <c r="AG479" s="562"/>
      <c r="AH479" s="563"/>
      <c r="AI479" s="483"/>
      <c r="AJ479" s="482"/>
      <c r="AK479" s="482"/>
      <c r="AL479" s="481"/>
      <c r="AM479" s="481"/>
      <c r="AN479" s="480"/>
    </row>
    <row r="480" spans="1:40" ht="15.5" x14ac:dyDescent="0.35">
      <c r="A480" s="951"/>
      <c r="B480" s="952"/>
      <c r="C480" s="952"/>
      <c r="D480" s="952"/>
      <c r="E480" s="952"/>
      <c r="F480" s="952"/>
      <c r="G480" s="952"/>
      <c r="H480" s="952"/>
      <c r="I480" s="952"/>
      <c r="J480" s="952"/>
      <c r="K480" s="952"/>
      <c r="L480" s="952"/>
      <c r="M480" s="952"/>
      <c r="N480" s="952"/>
      <c r="O480" s="952"/>
      <c r="P480" s="952"/>
      <c r="Q480" s="952"/>
      <c r="R480" s="952"/>
      <c r="S480" s="952"/>
      <c r="T480" s="952"/>
      <c r="U480" s="952"/>
      <c r="V480" s="952"/>
      <c r="W480" s="952"/>
      <c r="X480" s="952"/>
      <c r="Y480" s="952"/>
      <c r="Z480" s="952"/>
      <c r="AA480" s="952"/>
      <c r="AB480" s="952"/>
      <c r="AC480" s="952"/>
      <c r="AD480" s="952"/>
      <c r="AE480" s="952"/>
      <c r="AF480" s="953"/>
      <c r="AG480" s="562"/>
      <c r="AH480" s="563"/>
      <c r="AI480" s="483"/>
      <c r="AJ480" s="482"/>
      <c r="AK480" s="482"/>
      <c r="AL480" s="481"/>
      <c r="AM480" s="481"/>
      <c r="AN480" s="480"/>
    </row>
    <row r="481" spans="1:40" ht="15.5" x14ac:dyDescent="0.35">
      <c r="A481" s="951"/>
      <c r="B481" s="952"/>
      <c r="C481" s="952"/>
      <c r="D481" s="952"/>
      <c r="E481" s="952"/>
      <c r="F481" s="952"/>
      <c r="G481" s="952"/>
      <c r="H481" s="952"/>
      <c r="I481" s="952"/>
      <c r="J481" s="952"/>
      <c r="K481" s="952"/>
      <c r="L481" s="952"/>
      <c r="M481" s="952"/>
      <c r="N481" s="952"/>
      <c r="O481" s="952"/>
      <c r="P481" s="952"/>
      <c r="Q481" s="952"/>
      <c r="R481" s="952"/>
      <c r="S481" s="952"/>
      <c r="T481" s="952"/>
      <c r="U481" s="952"/>
      <c r="V481" s="952"/>
      <c r="W481" s="952"/>
      <c r="X481" s="952"/>
      <c r="Y481" s="952"/>
      <c r="Z481" s="952"/>
      <c r="AA481" s="952"/>
      <c r="AB481" s="952"/>
      <c r="AC481" s="952"/>
      <c r="AD481" s="952"/>
      <c r="AE481" s="952"/>
      <c r="AF481" s="953"/>
      <c r="AG481" s="562"/>
      <c r="AH481" s="563"/>
      <c r="AI481" s="483"/>
      <c r="AJ481" s="482"/>
      <c r="AK481" s="482"/>
      <c r="AL481" s="481"/>
      <c r="AM481" s="481"/>
      <c r="AN481" s="480"/>
    </row>
    <row r="482" spans="1:40" ht="15.5" x14ac:dyDescent="0.35">
      <c r="A482" s="951"/>
      <c r="B482" s="952"/>
      <c r="C482" s="952"/>
      <c r="D482" s="952"/>
      <c r="E482" s="952"/>
      <c r="F482" s="952"/>
      <c r="G482" s="952"/>
      <c r="H482" s="952"/>
      <c r="I482" s="952"/>
      <c r="J482" s="952"/>
      <c r="K482" s="952"/>
      <c r="L482" s="952"/>
      <c r="M482" s="952"/>
      <c r="N482" s="952"/>
      <c r="O482" s="952"/>
      <c r="P482" s="952"/>
      <c r="Q482" s="952"/>
      <c r="R482" s="952"/>
      <c r="S482" s="952"/>
      <c r="T482" s="952"/>
      <c r="U482" s="952"/>
      <c r="V482" s="952"/>
      <c r="W482" s="952"/>
      <c r="X482" s="952"/>
      <c r="Y482" s="952"/>
      <c r="Z482" s="952"/>
      <c r="AA482" s="952"/>
      <c r="AB482" s="952"/>
      <c r="AC482" s="952"/>
      <c r="AD482" s="952"/>
      <c r="AE482" s="952"/>
      <c r="AF482" s="953"/>
      <c r="AG482" s="562"/>
      <c r="AH482" s="563"/>
      <c r="AI482" s="483"/>
      <c r="AJ482" s="482"/>
      <c r="AK482" s="482"/>
      <c r="AL482" s="481"/>
      <c r="AM482" s="481"/>
      <c r="AN482" s="480"/>
    </row>
    <row r="483" spans="1:40" ht="15.5" x14ac:dyDescent="0.35">
      <c r="A483" s="951"/>
      <c r="B483" s="952"/>
      <c r="C483" s="952"/>
      <c r="D483" s="952"/>
      <c r="E483" s="952"/>
      <c r="F483" s="952"/>
      <c r="G483" s="952"/>
      <c r="H483" s="952"/>
      <c r="I483" s="952"/>
      <c r="J483" s="952"/>
      <c r="K483" s="952"/>
      <c r="L483" s="952"/>
      <c r="M483" s="952"/>
      <c r="N483" s="952"/>
      <c r="O483" s="952"/>
      <c r="P483" s="952"/>
      <c r="Q483" s="952"/>
      <c r="R483" s="952"/>
      <c r="S483" s="952"/>
      <c r="T483" s="952"/>
      <c r="U483" s="952"/>
      <c r="V483" s="952"/>
      <c r="W483" s="952"/>
      <c r="X483" s="952"/>
      <c r="Y483" s="952"/>
      <c r="Z483" s="952"/>
      <c r="AA483" s="952"/>
      <c r="AB483" s="952"/>
      <c r="AC483" s="952"/>
      <c r="AD483" s="952"/>
      <c r="AE483" s="952"/>
      <c r="AF483" s="953"/>
      <c r="AG483" s="562"/>
      <c r="AH483" s="563"/>
      <c r="AI483" s="483"/>
      <c r="AJ483" s="482"/>
      <c r="AK483" s="482"/>
      <c r="AL483" s="481"/>
      <c r="AM483" s="481"/>
      <c r="AN483" s="480"/>
    </row>
    <row r="484" spans="1:40" ht="15.5" x14ac:dyDescent="0.35">
      <c r="A484" s="951"/>
      <c r="B484" s="952"/>
      <c r="C484" s="952"/>
      <c r="D484" s="952"/>
      <c r="E484" s="952"/>
      <c r="F484" s="952"/>
      <c r="G484" s="952"/>
      <c r="H484" s="952"/>
      <c r="I484" s="952"/>
      <c r="J484" s="952"/>
      <c r="K484" s="952"/>
      <c r="L484" s="952"/>
      <c r="M484" s="952"/>
      <c r="N484" s="952"/>
      <c r="O484" s="952"/>
      <c r="P484" s="952"/>
      <c r="Q484" s="952"/>
      <c r="R484" s="952"/>
      <c r="S484" s="952"/>
      <c r="T484" s="952"/>
      <c r="U484" s="952"/>
      <c r="V484" s="952"/>
      <c r="W484" s="952"/>
      <c r="X484" s="952"/>
      <c r="Y484" s="952"/>
      <c r="Z484" s="952"/>
      <c r="AA484" s="952"/>
      <c r="AB484" s="952"/>
      <c r="AC484" s="952"/>
      <c r="AD484" s="952"/>
      <c r="AE484" s="952"/>
      <c r="AF484" s="953"/>
      <c r="AG484" s="562"/>
      <c r="AH484" s="563"/>
      <c r="AI484" s="483"/>
      <c r="AJ484" s="482"/>
      <c r="AK484" s="482"/>
      <c r="AL484" s="481"/>
      <c r="AM484" s="481"/>
      <c r="AN484" s="480"/>
    </row>
    <row r="485" spans="1:40" ht="15.5" x14ac:dyDescent="0.35">
      <c r="A485" s="951"/>
      <c r="B485" s="952"/>
      <c r="C485" s="952"/>
      <c r="D485" s="952"/>
      <c r="E485" s="952"/>
      <c r="F485" s="952"/>
      <c r="G485" s="952"/>
      <c r="H485" s="952"/>
      <c r="I485" s="952"/>
      <c r="J485" s="952"/>
      <c r="K485" s="952"/>
      <c r="L485" s="952"/>
      <c r="M485" s="952"/>
      <c r="N485" s="952"/>
      <c r="O485" s="952"/>
      <c r="P485" s="952"/>
      <c r="Q485" s="952"/>
      <c r="R485" s="952"/>
      <c r="S485" s="952"/>
      <c r="T485" s="952"/>
      <c r="U485" s="952"/>
      <c r="V485" s="952"/>
      <c r="W485" s="952"/>
      <c r="X485" s="952"/>
      <c r="Y485" s="952"/>
      <c r="Z485" s="952"/>
      <c r="AA485" s="952"/>
      <c r="AB485" s="952"/>
      <c r="AC485" s="952"/>
      <c r="AD485" s="952"/>
      <c r="AE485" s="952"/>
      <c r="AF485" s="953"/>
      <c r="AG485" s="562"/>
      <c r="AH485" s="563"/>
      <c r="AI485" s="483"/>
      <c r="AJ485" s="482"/>
      <c r="AK485" s="482"/>
      <c r="AL485" s="481"/>
      <c r="AM485" s="481"/>
      <c r="AN485" s="480"/>
    </row>
    <row r="486" spans="1:40" ht="15.5" x14ac:dyDescent="0.35">
      <c r="A486" s="951"/>
      <c r="B486" s="952"/>
      <c r="C486" s="952"/>
      <c r="D486" s="952"/>
      <c r="E486" s="952"/>
      <c r="F486" s="952"/>
      <c r="G486" s="952"/>
      <c r="H486" s="952"/>
      <c r="I486" s="952"/>
      <c r="J486" s="952"/>
      <c r="K486" s="952"/>
      <c r="L486" s="952"/>
      <c r="M486" s="952"/>
      <c r="N486" s="952"/>
      <c r="O486" s="952"/>
      <c r="P486" s="952"/>
      <c r="Q486" s="952"/>
      <c r="R486" s="952"/>
      <c r="S486" s="952"/>
      <c r="T486" s="952"/>
      <c r="U486" s="952"/>
      <c r="V486" s="952"/>
      <c r="W486" s="952"/>
      <c r="X486" s="952"/>
      <c r="Y486" s="952"/>
      <c r="Z486" s="952"/>
      <c r="AA486" s="952"/>
      <c r="AB486" s="952"/>
      <c r="AC486" s="952"/>
      <c r="AD486" s="952"/>
      <c r="AE486" s="952"/>
      <c r="AF486" s="953"/>
      <c r="AG486" s="562"/>
      <c r="AH486" s="563"/>
      <c r="AI486" s="483"/>
      <c r="AJ486" s="482"/>
      <c r="AK486" s="482"/>
      <c r="AL486" s="481"/>
      <c r="AM486" s="481"/>
      <c r="AN486" s="480"/>
    </row>
    <row r="487" spans="1:40" ht="15.5" x14ac:dyDescent="0.35">
      <c r="A487" s="951"/>
      <c r="B487" s="952"/>
      <c r="C487" s="952"/>
      <c r="D487" s="952"/>
      <c r="E487" s="952"/>
      <c r="F487" s="952"/>
      <c r="G487" s="952"/>
      <c r="H487" s="952"/>
      <c r="I487" s="952"/>
      <c r="J487" s="952"/>
      <c r="K487" s="952"/>
      <c r="L487" s="952"/>
      <c r="M487" s="952"/>
      <c r="N487" s="952"/>
      <c r="O487" s="952"/>
      <c r="P487" s="952"/>
      <c r="Q487" s="952"/>
      <c r="R487" s="952"/>
      <c r="S487" s="952"/>
      <c r="T487" s="952"/>
      <c r="U487" s="952"/>
      <c r="V487" s="952"/>
      <c r="W487" s="952"/>
      <c r="X487" s="952"/>
      <c r="Y487" s="952"/>
      <c r="Z487" s="952"/>
      <c r="AA487" s="952"/>
      <c r="AB487" s="952"/>
      <c r="AC487" s="952"/>
      <c r="AD487" s="952"/>
      <c r="AE487" s="952"/>
      <c r="AF487" s="953"/>
      <c r="AG487" s="562"/>
      <c r="AH487" s="563"/>
      <c r="AI487" s="483"/>
      <c r="AJ487" s="482"/>
      <c r="AK487" s="482"/>
      <c r="AL487" s="481"/>
      <c r="AM487" s="481"/>
      <c r="AN487" s="480"/>
    </row>
    <row r="488" spans="1:40" ht="15.5" x14ac:dyDescent="0.35">
      <c r="A488" s="951"/>
      <c r="B488" s="952"/>
      <c r="C488" s="952"/>
      <c r="D488" s="952"/>
      <c r="E488" s="952"/>
      <c r="F488" s="952"/>
      <c r="G488" s="952"/>
      <c r="H488" s="952"/>
      <c r="I488" s="952"/>
      <c r="J488" s="952"/>
      <c r="K488" s="952"/>
      <c r="L488" s="952"/>
      <c r="M488" s="952"/>
      <c r="N488" s="952"/>
      <c r="O488" s="952"/>
      <c r="P488" s="952"/>
      <c r="Q488" s="952"/>
      <c r="R488" s="952"/>
      <c r="S488" s="952"/>
      <c r="T488" s="952"/>
      <c r="U488" s="952"/>
      <c r="V488" s="952"/>
      <c r="W488" s="952"/>
      <c r="X488" s="952"/>
      <c r="Y488" s="952"/>
      <c r="Z488" s="952"/>
      <c r="AA488" s="952"/>
      <c r="AB488" s="952"/>
      <c r="AC488" s="952"/>
      <c r="AD488" s="952"/>
      <c r="AE488" s="952"/>
      <c r="AF488" s="953"/>
      <c r="AG488" s="562"/>
      <c r="AH488" s="563"/>
      <c r="AI488" s="483"/>
      <c r="AJ488" s="482"/>
      <c r="AK488" s="482"/>
      <c r="AL488" s="481"/>
      <c r="AM488" s="481"/>
      <c r="AN488" s="480"/>
    </row>
    <row r="489" spans="1:40" ht="15.5" x14ac:dyDescent="0.35">
      <c r="A489" s="951"/>
      <c r="B489" s="952"/>
      <c r="C489" s="952"/>
      <c r="D489" s="952"/>
      <c r="E489" s="952"/>
      <c r="F489" s="952"/>
      <c r="G489" s="952"/>
      <c r="H489" s="952"/>
      <c r="I489" s="952"/>
      <c r="J489" s="952"/>
      <c r="K489" s="952"/>
      <c r="L489" s="952"/>
      <c r="M489" s="952"/>
      <c r="N489" s="952"/>
      <c r="O489" s="952"/>
      <c r="P489" s="952"/>
      <c r="Q489" s="952"/>
      <c r="R489" s="952"/>
      <c r="S489" s="952"/>
      <c r="T489" s="952"/>
      <c r="U489" s="952"/>
      <c r="V489" s="952"/>
      <c r="W489" s="952"/>
      <c r="X489" s="952"/>
      <c r="Y489" s="952"/>
      <c r="Z489" s="952"/>
      <c r="AA489" s="952"/>
      <c r="AB489" s="952"/>
      <c r="AC489" s="952"/>
      <c r="AD489" s="952"/>
      <c r="AE489" s="952"/>
      <c r="AF489" s="953"/>
      <c r="AG489" s="946"/>
      <c r="AH489" s="947"/>
      <c r="AI489" s="483"/>
      <c r="AJ489" s="482"/>
      <c r="AK489" s="482"/>
      <c r="AL489" s="481"/>
      <c r="AM489" s="481"/>
      <c r="AN489" s="480"/>
    </row>
    <row r="490" spans="1:40" ht="15.5" x14ac:dyDescent="0.35">
      <c r="A490" s="951"/>
      <c r="B490" s="952"/>
      <c r="C490" s="952"/>
      <c r="D490" s="952"/>
      <c r="E490" s="952"/>
      <c r="F490" s="952"/>
      <c r="G490" s="952"/>
      <c r="H490" s="952"/>
      <c r="I490" s="952"/>
      <c r="J490" s="952"/>
      <c r="K490" s="952"/>
      <c r="L490" s="952"/>
      <c r="M490" s="952"/>
      <c r="N490" s="952"/>
      <c r="O490" s="952"/>
      <c r="P490" s="952"/>
      <c r="Q490" s="952"/>
      <c r="R490" s="952"/>
      <c r="S490" s="952"/>
      <c r="T490" s="952"/>
      <c r="U490" s="952"/>
      <c r="V490" s="952"/>
      <c r="W490" s="952"/>
      <c r="X490" s="952"/>
      <c r="Y490" s="952"/>
      <c r="Z490" s="952"/>
      <c r="AA490" s="952"/>
      <c r="AB490" s="952"/>
      <c r="AC490" s="952"/>
      <c r="AD490" s="952"/>
      <c r="AE490" s="952"/>
      <c r="AF490" s="953"/>
      <c r="AG490" s="946"/>
      <c r="AH490" s="947"/>
      <c r="AI490" s="483"/>
      <c r="AJ490" s="482"/>
      <c r="AK490" s="482"/>
      <c r="AL490" s="481"/>
      <c r="AM490" s="481"/>
      <c r="AN490" s="480"/>
    </row>
    <row r="491" spans="1:40" ht="15.5" x14ac:dyDescent="0.35">
      <c r="A491" s="951"/>
      <c r="B491" s="952"/>
      <c r="C491" s="952"/>
      <c r="D491" s="952"/>
      <c r="E491" s="952"/>
      <c r="F491" s="952"/>
      <c r="G491" s="952"/>
      <c r="H491" s="952"/>
      <c r="I491" s="952"/>
      <c r="J491" s="952"/>
      <c r="K491" s="952"/>
      <c r="L491" s="952"/>
      <c r="M491" s="952"/>
      <c r="N491" s="952"/>
      <c r="O491" s="952"/>
      <c r="P491" s="952"/>
      <c r="Q491" s="952"/>
      <c r="R491" s="952"/>
      <c r="S491" s="952"/>
      <c r="T491" s="952"/>
      <c r="U491" s="952"/>
      <c r="V491" s="952"/>
      <c r="W491" s="952"/>
      <c r="X491" s="952"/>
      <c r="Y491" s="952"/>
      <c r="Z491" s="952"/>
      <c r="AA491" s="952"/>
      <c r="AB491" s="952"/>
      <c r="AC491" s="952"/>
      <c r="AD491" s="952"/>
      <c r="AE491" s="952"/>
      <c r="AF491" s="953"/>
      <c r="AG491" s="944"/>
      <c r="AH491" s="945"/>
      <c r="AI491" s="568"/>
      <c r="AJ491" s="564"/>
      <c r="AK491" s="565"/>
      <c r="AL491" s="565"/>
      <c r="AM491" s="566"/>
      <c r="AN491" s="567"/>
    </row>
    <row r="492" spans="1:40" ht="15.5" x14ac:dyDescent="0.35">
      <c r="A492" s="951"/>
      <c r="B492" s="952"/>
      <c r="C492" s="952"/>
      <c r="D492" s="952"/>
      <c r="E492" s="952"/>
      <c r="F492" s="952"/>
      <c r="G492" s="952"/>
      <c r="H492" s="952"/>
      <c r="I492" s="952"/>
      <c r="J492" s="952"/>
      <c r="K492" s="952"/>
      <c r="L492" s="952"/>
      <c r="M492" s="952"/>
      <c r="N492" s="952"/>
      <c r="O492" s="952"/>
      <c r="P492" s="952"/>
      <c r="Q492" s="952"/>
      <c r="R492" s="952"/>
      <c r="S492" s="952"/>
      <c r="T492" s="952"/>
      <c r="U492" s="952"/>
      <c r="V492" s="952"/>
      <c r="W492" s="952"/>
      <c r="X492" s="952"/>
      <c r="Y492" s="952"/>
      <c r="Z492" s="952"/>
      <c r="AA492" s="952"/>
      <c r="AB492" s="952"/>
      <c r="AC492" s="952"/>
      <c r="AD492" s="952"/>
      <c r="AE492" s="952"/>
      <c r="AF492" s="953"/>
      <c r="AG492" s="487"/>
      <c r="AH492" s="486"/>
      <c r="AI492" s="483"/>
      <c r="AJ492" s="482"/>
      <c r="AK492" s="481"/>
      <c r="AL492" s="481"/>
      <c r="AM492" s="485"/>
      <c r="AN492" s="480"/>
    </row>
    <row r="493" spans="1:40" ht="15.5" x14ac:dyDescent="0.35">
      <c r="A493" s="951"/>
      <c r="B493" s="952"/>
      <c r="C493" s="952"/>
      <c r="D493" s="952"/>
      <c r="E493" s="952"/>
      <c r="F493" s="952"/>
      <c r="G493" s="952"/>
      <c r="H493" s="952"/>
      <c r="I493" s="952"/>
      <c r="J493" s="952"/>
      <c r="K493" s="952"/>
      <c r="L493" s="952"/>
      <c r="M493" s="952"/>
      <c r="N493" s="952"/>
      <c r="O493" s="952"/>
      <c r="P493" s="952"/>
      <c r="Q493" s="952"/>
      <c r="R493" s="952"/>
      <c r="S493" s="952"/>
      <c r="T493" s="952"/>
      <c r="U493" s="952"/>
      <c r="V493" s="952"/>
      <c r="W493" s="952"/>
      <c r="X493" s="952"/>
      <c r="Y493" s="952"/>
      <c r="Z493" s="952"/>
      <c r="AA493" s="952"/>
      <c r="AB493" s="952"/>
      <c r="AC493" s="952"/>
      <c r="AD493" s="952"/>
      <c r="AE493" s="952"/>
      <c r="AF493" s="953"/>
      <c r="AG493" s="944"/>
      <c r="AH493" s="945"/>
      <c r="AI493" s="484"/>
      <c r="AJ493" s="482"/>
      <c r="AK493" s="482"/>
      <c r="AL493" s="481"/>
      <c r="AM493" s="481"/>
      <c r="AN493" s="480"/>
    </row>
    <row r="494" spans="1:40" ht="15.5" x14ac:dyDescent="0.35">
      <c r="A494" s="951"/>
      <c r="B494" s="952"/>
      <c r="C494" s="952"/>
      <c r="D494" s="952"/>
      <c r="E494" s="952"/>
      <c r="F494" s="952"/>
      <c r="G494" s="952"/>
      <c r="H494" s="952"/>
      <c r="I494" s="952"/>
      <c r="J494" s="952"/>
      <c r="K494" s="952"/>
      <c r="L494" s="952"/>
      <c r="M494" s="952"/>
      <c r="N494" s="952"/>
      <c r="O494" s="952"/>
      <c r="P494" s="952"/>
      <c r="Q494" s="952"/>
      <c r="R494" s="952"/>
      <c r="S494" s="952"/>
      <c r="T494" s="952"/>
      <c r="U494" s="952"/>
      <c r="V494" s="952"/>
      <c r="W494" s="952"/>
      <c r="X494" s="952"/>
      <c r="Y494" s="952"/>
      <c r="Z494" s="952"/>
      <c r="AA494" s="952"/>
      <c r="AB494" s="952"/>
      <c r="AC494" s="952"/>
      <c r="AD494" s="952"/>
      <c r="AE494" s="952"/>
      <c r="AF494" s="953"/>
      <c r="AG494" s="944"/>
      <c r="AH494" s="945"/>
      <c r="AI494" s="483"/>
      <c r="AJ494" s="564"/>
      <c r="AK494" s="565"/>
      <c r="AL494" s="565"/>
      <c r="AM494" s="566"/>
      <c r="AN494" s="567"/>
    </row>
    <row r="495" spans="1:40" ht="16" thickBot="1" x14ac:dyDescent="0.4">
      <c r="A495" s="951"/>
      <c r="B495" s="952"/>
      <c r="C495" s="952"/>
      <c r="D495" s="952"/>
      <c r="E495" s="952"/>
      <c r="F495" s="952"/>
      <c r="G495" s="952"/>
      <c r="H495" s="952"/>
      <c r="I495" s="952"/>
      <c r="J495" s="952"/>
      <c r="K495" s="952"/>
      <c r="L495" s="952"/>
      <c r="M495" s="952"/>
      <c r="N495" s="952"/>
      <c r="O495" s="952"/>
      <c r="P495" s="952"/>
      <c r="Q495" s="952"/>
      <c r="R495" s="952"/>
      <c r="S495" s="952"/>
      <c r="T495" s="952"/>
      <c r="U495" s="952"/>
      <c r="V495" s="952"/>
      <c r="W495" s="952"/>
      <c r="X495" s="952"/>
      <c r="Y495" s="952"/>
      <c r="Z495" s="952"/>
      <c r="AA495" s="952"/>
      <c r="AB495" s="952"/>
      <c r="AC495" s="952"/>
      <c r="AD495" s="952"/>
      <c r="AE495" s="952"/>
      <c r="AF495" s="953"/>
      <c r="AG495" s="930"/>
      <c r="AH495" s="931"/>
      <c r="AI495" s="479"/>
      <c r="AJ495" s="478"/>
      <c r="AK495" s="478"/>
      <c r="AL495" s="478"/>
      <c r="AM495" s="478"/>
      <c r="AN495" s="477"/>
    </row>
    <row r="496" spans="1:40" ht="15.5" x14ac:dyDescent="0.35">
      <c r="A496" s="951"/>
      <c r="B496" s="952"/>
      <c r="C496" s="952"/>
      <c r="D496" s="952"/>
      <c r="E496" s="952"/>
      <c r="F496" s="952"/>
      <c r="G496" s="952"/>
      <c r="H496" s="952"/>
      <c r="I496" s="952"/>
      <c r="J496" s="952"/>
      <c r="K496" s="952"/>
      <c r="L496" s="952"/>
      <c r="M496" s="952"/>
      <c r="N496" s="952"/>
      <c r="O496" s="952"/>
      <c r="P496" s="952"/>
      <c r="Q496" s="952"/>
      <c r="R496" s="952"/>
      <c r="S496" s="952"/>
      <c r="T496" s="952"/>
      <c r="U496" s="952"/>
      <c r="V496" s="952"/>
      <c r="W496" s="952"/>
      <c r="X496" s="952"/>
      <c r="Y496" s="952"/>
      <c r="Z496" s="952"/>
      <c r="AA496" s="952"/>
      <c r="AB496" s="952"/>
      <c r="AC496" s="952"/>
      <c r="AD496" s="952"/>
      <c r="AE496" s="952"/>
      <c r="AF496" s="953"/>
      <c r="AG496" s="932" t="s">
        <v>433</v>
      </c>
      <c r="AH496" s="933"/>
      <c r="AI496" s="933"/>
      <c r="AJ496" s="933"/>
      <c r="AK496" s="933"/>
      <c r="AL496" s="933"/>
      <c r="AM496" s="934"/>
      <c r="AN496" s="476">
        <f>SUM(AN446:AN495)</f>
        <v>78.463999999999999</v>
      </c>
    </row>
    <row r="497" spans="1:40" ht="15.5" x14ac:dyDescent="0.35">
      <c r="A497" s="951"/>
      <c r="B497" s="952"/>
      <c r="C497" s="952"/>
      <c r="D497" s="952"/>
      <c r="E497" s="952"/>
      <c r="F497" s="952"/>
      <c r="G497" s="952"/>
      <c r="H497" s="952"/>
      <c r="I497" s="952"/>
      <c r="J497" s="952"/>
      <c r="K497" s="952"/>
      <c r="L497" s="952"/>
      <c r="M497" s="952"/>
      <c r="N497" s="952"/>
      <c r="O497" s="952"/>
      <c r="P497" s="952"/>
      <c r="Q497" s="952"/>
      <c r="R497" s="952"/>
      <c r="S497" s="952"/>
      <c r="T497" s="952"/>
      <c r="U497" s="952"/>
      <c r="V497" s="952"/>
      <c r="W497" s="952"/>
      <c r="X497" s="952"/>
      <c r="Y497" s="952"/>
      <c r="Z497" s="952"/>
      <c r="AA497" s="952"/>
      <c r="AB497" s="952"/>
      <c r="AC497" s="952"/>
      <c r="AD497" s="952"/>
      <c r="AE497" s="952"/>
      <c r="AF497" s="953"/>
      <c r="AG497" s="935" t="s">
        <v>467</v>
      </c>
      <c r="AH497" s="936"/>
      <c r="AI497" s="936"/>
      <c r="AJ497" s="936"/>
      <c r="AK497" s="936"/>
      <c r="AL497" s="936"/>
      <c r="AM497" s="937"/>
      <c r="AN497" s="475">
        <f>AU461</f>
        <v>0</v>
      </c>
    </row>
    <row r="498" spans="1:40" ht="18.5" thickBot="1" x14ac:dyDescent="0.45">
      <c r="A498" s="954"/>
      <c r="B498" s="955"/>
      <c r="C498" s="955"/>
      <c r="D498" s="955"/>
      <c r="E498" s="955"/>
      <c r="F498" s="955"/>
      <c r="G498" s="955"/>
      <c r="H498" s="955"/>
      <c r="I498" s="955"/>
      <c r="J498" s="955"/>
      <c r="K498" s="955"/>
      <c r="L498" s="955"/>
      <c r="M498" s="955"/>
      <c r="N498" s="955"/>
      <c r="O498" s="955"/>
      <c r="P498" s="955"/>
      <c r="Q498" s="955"/>
      <c r="R498" s="955"/>
      <c r="S498" s="955"/>
      <c r="T498" s="955"/>
      <c r="U498" s="955"/>
      <c r="V498" s="955"/>
      <c r="W498" s="955"/>
      <c r="X498" s="955"/>
      <c r="Y498" s="955"/>
      <c r="Z498" s="955"/>
      <c r="AA498" s="955"/>
      <c r="AB498" s="955"/>
      <c r="AC498" s="955"/>
      <c r="AD498" s="955"/>
      <c r="AE498" s="955"/>
      <c r="AF498" s="956"/>
      <c r="AG498" s="938" t="s">
        <v>470</v>
      </c>
      <c r="AH498" s="939"/>
      <c r="AI498" s="939"/>
      <c r="AJ498" s="939"/>
      <c r="AK498" s="939"/>
      <c r="AL498" s="939"/>
      <c r="AM498" s="940"/>
      <c r="AN498" s="474">
        <f>AN496-AN497</f>
        <v>78.463999999999999</v>
      </c>
    </row>
    <row r="499" spans="1:40" ht="15.5" x14ac:dyDescent="0.35">
      <c r="A499" s="473"/>
      <c r="B499" s="472"/>
      <c r="C499" s="468"/>
      <c r="D499" s="468"/>
      <c r="E499" s="468"/>
      <c r="F499" s="468"/>
      <c r="G499" s="468"/>
      <c r="H499" s="469"/>
      <c r="I499" s="468"/>
      <c r="J499" s="468"/>
      <c r="K499" s="468"/>
      <c r="L499" s="468"/>
      <c r="M499" s="468"/>
      <c r="N499" s="468"/>
      <c r="O499" s="468"/>
      <c r="P499" s="468"/>
      <c r="Q499" s="468"/>
      <c r="R499" s="468"/>
      <c r="S499" s="941"/>
      <c r="T499" s="941"/>
      <c r="U499" s="941"/>
      <c r="V499" s="941"/>
      <c r="W499" s="941"/>
      <c r="X499" s="941"/>
      <c r="Y499" s="941"/>
      <c r="Z499" s="941"/>
      <c r="AA499" s="941"/>
      <c r="AB499" s="941"/>
      <c r="AC499" s="941"/>
      <c r="AD499" s="941"/>
      <c r="AE499" s="941"/>
      <c r="AF499" s="941"/>
      <c r="AG499" s="941"/>
      <c r="AH499" s="941"/>
      <c r="AI499" s="471"/>
      <c r="AJ499" s="470"/>
      <c r="AK499" s="469"/>
      <c r="AL499" s="468"/>
      <c r="AM499" s="468"/>
      <c r="AN499" s="467"/>
    </row>
    <row r="500" spans="1:40" ht="15.5" x14ac:dyDescent="0.35">
      <c r="A500" s="463"/>
      <c r="B500" s="462"/>
      <c r="H500" s="461"/>
      <c r="S500" s="942"/>
      <c r="T500" s="942"/>
      <c r="U500" s="942"/>
      <c r="V500" s="942"/>
      <c r="W500" s="942"/>
      <c r="X500" s="942"/>
      <c r="Y500" s="942"/>
      <c r="Z500" s="942"/>
      <c r="AA500" s="942"/>
      <c r="AB500" s="942"/>
      <c r="AC500" s="942"/>
      <c r="AD500" s="942"/>
      <c r="AE500" s="942"/>
      <c r="AF500" s="942"/>
      <c r="AG500" s="942"/>
      <c r="AH500" s="942"/>
      <c r="AI500" s="466"/>
      <c r="AJ500" s="465"/>
      <c r="AK500" s="461"/>
      <c r="AN500" s="464"/>
    </row>
    <row r="501" spans="1:40" ht="15.5" x14ac:dyDescent="0.35">
      <c r="A501" s="463"/>
      <c r="B501" s="462"/>
      <c r="H501" s="461"/>
      <c r="S501" s="942"/>
      <c r="T501" s="942"/>
      <c r="U501" s="942"/>
      <c r="V501" s="942"/>
      <c r="W501" s="942"/>
      <c r="X501" s="942"/>
      <c r="Y501" s="942"/>
      <c r="Z501" s="942"/>
      <c r="AA501" s="942"/>
      <c r="AB501" s="942"/>
      <c r="AC501" s="942"/>
      <c r="AD501" s="942"/>
      <c r="AE501" s="942"/>
      <c r="AF501" s="942"/>
      <c r="AG501" s="942"/>
      <c r="AH501" s="942"/>
      <c r="AI501" s="466"/>
      <c r="AJ501" s="465"/>
      <c r="AK501" s="461"/>
      <c r="AN501" s="464"/>
    </row>
    <row r="502" spans="1:40" ht="15.5" x14ac:dyDescent="0.35">
      <c r="A502" s="463"/>
      <c r="B502" s="462"/>
      <c r="H502" s="461"/>
      <c r="S502" s="942"/>
      <c r="T502" s="942"/>
      <c r="U502" s="942"/>
      <c r="V502" s="942"/>
      <c r="W502" s="942"/>
      <c r="X502" s="942"/>
      <c r="Y502" s="942"/>
      <c r="Z502" s="942"/>
      <c r="AA502" s="942"/>
      <c r="AB502" s="942"/>
      <c r="AC502" s="942"/>
      <c r="AD502" s="942"/>
      <c r="AE502" s="942"/>
      <c r="AF502" s="942"/>
      <c r="AG502" s="942"/>
      <c r="AH502" s="942"/>
      <c r="AI502" s="466"/>
      <c r="AJ502" s="465"/>
      <c r="AK502" s="461"/>
      <c r="AN502" s="464"/>
    </row>
    <row r="503" spans="1:40" ht="15.5" x14ac:dyDescent="0.35">
      <c r="A503" s="463"/>
      <c r="B503" s="462"/>
      <c r="H503" s="461"/>
      <c r="S503" s="942"/>
      <c r="T503" s="942"/>
      <c r="U503" s="942"/>
      <c r="V503" s="942"/>
      <c r="W503" s="942"/>
      <c r="X503" s="942"/>
      <c r="Y503" s="942"/>
      <c r="Z503" s="942"/>
      <c r="AA503" s="942"/>
      <c r="AB503" s="942"/>
      <c r="AC503" s="942"/>
      <c r="AD503" s="942"/>
      <c r="AE503" s="942"/>
      <c r="AF503" s="942"/>
      <c r="AG503" s="942"/>
      <c r="AH503" s="942"/>
      <c r="AI503" s="466"/>
      <c r="AJ503" s="465"/>
      <c r="AK503" s="461"/>
      <c r="AN503" s="464"/>
    </row>
    <row r="504" spans="1:40" ht="15.5" x14ac:dyDescent="0.35">
      <c r="A504" s="463"/>
      <c r="B504" s="462"/>
      <c r="H504" s="461"/>
      <c r="S504" s="942"/>
      <c r="T504" s="942"/>
      <c r="U504" s="942"/>
      <c r="V504" s="942"/>
      <c r="W504" s="942"/>
      <c r="X504" s="942"/>
      <c r="Y504" s="942"/>
      <c r="Z504" s="942"/>
      <c r="AA504" s="942"/>
      <c r="AB504" s="942"/>
      <c r="AC504" s="942"/>
      <c r="AD504" s="942"/>
      <c r="AE504" s="942"/>
      <c r="AF504" s="942"/>
      <c r="AG504" s="942"/>
      <c r="AH504" s="942"/>
      <c r="AI504" s="922" t="s">
        <v>723</v>
      </c>
      <c r="AJ504" s="923"/>
      <c r="AK504" s="923"/>
      <c r="AL504" s="923"/>
      <c r="AM504" s="923"/>
      <c r="AN504" s="924"/>
    </row>
    <row r="505" spans="1:40" ht="13" x14ac:dyDescent="0.3">
      <c r="A505" s="920"/>
      <c r="B505" s="921"/>
      <c r="C505" s="921"/>
      <c r="D505" s="921"/>
      <c r="E505" s="921"/>
      <c r="F505" s="921"/>
      <c r="G505" s="921"/>
      <c r="H505" s="921"/>
      <c r="I505" s="921"/>
      <c r="J505" s="921"/>
      <c r="K505" s="921"/>
      <c r="L505" s="921"/>
      <c r="M505" s="921"/>
      <c r="N505" s="921"/>
      <c r="O505" s="921"/>
      <c r="P505" s="921"/>
      <c r="Q505" s="921"/>
      <c r="R505" s="921"/>
      <c r="S505" s="942"/>
      <c r="T505" s="942"/>
      <c r="U505" s="942"/>
      <c r="V505" s="942"/>
      <c r="W505" s="942"/>
      <c r="X505" s="942"/>
      <c r="Y505" s="942"/>
      <c r="Z505" s="942"/>
      <c r="AA505" s="942"/>
      <c r="AB505" s="942"/>
      <c r="AC505" s="942"/>
      <c r="AD505" s="942"/>
      <c r="AE505" s="942"/>
      <c r="AF505" s="942"/>
      <c r="AG505" s="942"/>
      <c r="AH505" s="942"/>
      <c r="AI505" s="922" t="s">
        <v>724</v>
      </c>
      <c r="AJ505" s="923"/>
      <c r="AK505" s="923"/>
      <c r="AL505" s="923"/>
      <c r="AM505" s="923"/>
      <c r="AN505" s="924"/>
    </row>
    <row r="506" spans="1:40" ht="13" x14ac:dyDescent="0.3">
      <c r="A506" s="920"/>
      <c r="B506" s="921"/>
      <c r="C506" s="921"/>
      <c r="D506" s="921"/>
      <c r="E506" s="921"/>
      <c r="F506" s="921"/>
      <c r="G506" s="921"/>
      <c r="H506" s="921"/>
      <c r="I506" s="921"/>
      <c r="J506" s="921"/>
      <c r="K506" s="921"/>
      <c r="L506" s="921"/>
      <c r="M506" s="921"/>
      <c r="N506" s="921"/>
      <c r="O506" s="921"/>
      <c r="P506" s="921"/>
      <c r="Q506" s="921"/>
      <c r="R506" s="921"/>
      <c r="S506" s="942"/>
      <c r="T506" s="942"/>
      <c r="U506" s="942"/>
      <c r="V506" s="942"/>
      <c r="W506" s="942"/>
      <c r="X506" s="942"/>
      <c r="Y506" s="942"/>
      <c r="Z506" s="942"/>
      <c r="AA506" s="942"/>
      <c r="AB506" s="942"/>
      <c r="AC506" s="942"/>
      <c r="AD506" s="942"/>
      <c r="AE506" s="942"/>
      <c r="AF506" s="942"/>
      <c r="AG506" s="942"/>
      <c r="AH506" s="942"/>
      <c r="AI506" s="922" t="s">
        <v>726</v>
      </c>
      <c r="AJ506" s="923"/>
      <c r="AK506" s="923"/>
      <c r="AL506" s="923"/>
      <c r="AM506" s="923"/>
      <c r="AN506" s="924"/>
    </row>
    <row r="507" spans="1:40" ht="13.5" thickBot="1" x14ac:dyDescent="0.35">
      <c r="A507" s="925"/>
      <c r="B507" s="926"/>
      <c r="C507" s="926"/>
      <c r="D507" s="926"/>
      <c r="E507" s="926"/>
      <c r="F507" s="926"/>
      <c r="G507" s="926"/>
      <c r="H507" s="926"/>
      <c r="I507" s="926"/>
      <c r="J507" s="926"/>
      <c r="K507" s="926"/>
      <c r="L507" s="926"/>
      <c r="M507" s="926"/>
      <c r="N507" s="926"/>
      <c r="O507" s="926"/>
      <c r="P507" s="926"/>
      <c r="Q507" s="926"/>
      <c r="R507" s="926"/>
      <c r="S507" s="943"/>
      <c r="T507" s="943"/>
      <c r="U507" s="943"/>
      <c r="V507" s="943"/>
      <c r="W507" s="943"/>
      <c r="X507" s="943"/>
      <c r="Y507" s="943"/>
      <c r="Z507" s="943"/>
      <c r="AA507" s="943"/>
      <c r="AB507" s="943"/>
      <c r="AC507" s="943"/>
      <c r="AD507" s="943"/>
      <c r="AE507" s="943"/>
      <c r="AF507" s="943"/>
      <c r="AG507" s="943"/>
      <c r="AH507" s="943"/>
      <c r="AI507" s="927"/>
      <c r="AJ507" s="928"/>
      <c r="AK507" s="928"/>
      <c r="AL507" s="928"/>
      <c r="AM507" s="928"/>
      <c r="AN507" s="929"/>
    </row>
  </sheetData>
  <mergeCells count="481">
    <mergeCell ref="AU348:AU349"/>
    <mergeCell ref="AP347:AU347"/>
    <mergeCell ref="AP370:AT370"/>
    <mergeCell ref="A505:R505"/>
    <mergeCell ref="AI505:AN505"/>
    <mergeCell ref="A506:R506"/>
    <mergeCell ref="AI506:AN506"/>
    <mergeCell ref="A507:R507"/>
    <mergeCell ref="AI507:AN507"/>
    <mergeCell ref="AG495:AH495"/>
    <mergeCell ref="AG496:AM496"/>
    <mergeCell ref="AG497:AM497"/>
    <mergeCell ref="AG498:AM498"/>
    <mergeCell ref="S499:AH507"/>
    <mergeCell ref="AI504:AN504"/>
    <mergeCell ref="A443:G443"/>
    <mergeCell ref="H443:T443"/>
    <mergeCell ref="U443:AD443"/>
    <mergeCell ref="AG453:AH453"/>
    <mergeCell ref="AG454:AH454"/>
    <mergeCell ref="AG455:AH455"/>
    <mergeCell ref="AG456:AH456"/>
    <mergeCell ref="AG457:AH457"/>
    <mergeCell ref="AG489:AH489"/>
    <mergeCell ref="AP306:AT306"/>
    <mergeCell ref="AI432:AN432"/>
    <mergeCell ref="AP348:AP349"/>
    <mergeCell ref="AQ348:AS348"/>
    <mergeCell ref="AT348:AT349"/>
    <mergeCell ref="AG490:AH490"/>
    <mergeCell ref="AG491:AH491"/>
    <mergeCell ref="AG493:AH493"/>
    <mergeCell ref="AG494:AH494"/>
    <mergeCell ref="AE443:AI443"/>
    <mergeCell ref="AM443:AN443"/>
    <mergeCell ref="A444:AF498"/>
    <mergeCell ref="AG444:AH445"/>
    <mergeCell ref="AI444:AI445"/>
    <mergeCell ref="AJ444:AL444"/>
    <mergeCell ref="AM444:AM445"/>
    <mergeCell ref="AN444:AN445"/>
    <mergeCell ref="AG446:AH446"/>
    <mergeCell ref="AG447:AH447"/>
    <mergeCell ref="AG448:AH448"/>
    <mergeCell ref="AG449:AH449"/>
    <mergeCell ref="AG450:AH450"/>
    <mergeCell ref="AG451:AH451"/>
    <mergeCell ref="AG452:AH452"/>
    <mergeCell ref="A439:H439"/>
    <mergeCell ref="I439:AN439"/>
    <mergeCell ref="A440:H440"/>
    <mergeCell ref="I440:AD440"/>
    <mergeCell ref="AE440:AH440"/>
    <mergeCell ref="AJ440:AL440"/>
    <mergeCell ref="AM440:AN440"/>
    <mergeCell ref="A441:H441"/>
    <mergeCell ref="I441:AD441"/>
    <mergeCell ref="AE441:AH441"/>
    <mergeCell ref="AJ441:AL441"/>
    <mergeCell ref="AM441:AN441"/>
    <mergeCell ref="A435:H437"/>
    <mergeCell ref="I435:AK436"/>
    <mergeCell ref="AL435:AN435"/>
    <mergeCell ref="AL436:AN436"/>
    <mergeCell ref="I437:AK437"/>
    <mergeCell ref="AL437:AN437"/>
    <mergeCell ref="A438:E438"/>
    <mergeCell ref="F438:G438"/>
    <mergeCell ref="H438:I438"/>
    <mergeCell ref="J438:K438"/>
    <mergeCell ref="L438:M438"/>
    <mergeCell ref="N438:O438"/>
    <mergeCell ref="P438:Q438"/>
    <mergeCell ref="U438:Y438"/>
    <mergeCell ref="Z438:AF438"/>
    <mergeCell ref="AG438:AI438"/>
    <mergeCell ref="AJ438:AN438"/>
    <mergeCell ref="AP278:AU278"/>
    <mergeCell ref="AP279:AP280"/>
    <mergeCell ref="AQ279:AS279"/>
    <mergeCell ref="AT279:AT280"/>
    <mergeCell ref="AU279:AU280"/>
    <mergeCell ref="AG214:AJ214"/>
    <mergeCell ref="AP199:AP200"/>
    <mergeCell ref="AQ199:AS199"/>
    <mergeCell ref="AT199:AT200"/>
    <mergeCell ref="AU199:AU200"/>
    <mergeCell ref="AG210:AH210"/>
    <mergeCell ref="AJ199:AL199"/>
    <mergeCell ref="AN199:AN200"/>
    <mergeCell ref="AG208:AH208"/>
    <mergeCell ref="AG199:AH200"/>
    <mergeCell ref="AM199:AM200"/>
    <mergeCell ref="AG201:AH201"/>
    <mergeCell ref="AG202:AH202"/>
    <mergeCell ref="AI266:AN266"/>
    <mergeCell ref="AP255:AT255"/>
    <mergeCell ref="AL272:AN272"/>
    <mergeCell ref="AI199:AI200"/>
    <mergeCell ref="A1:H3"/>
    <mergeCell ref="I1:AK2"/>
    <mergeCell ref="AL1:AN1"/>
    <mergeCell ref="AL2:AN2"/>
    <mergeCell ref="I3:AK3"/>
    <mergeCell ref="AL3:AN3"/>
    <mergeCell ref="P4:Q4"/>
    <mergeCell ref="U4:Y4"/>
    <mergeCell ref="Z4:AF4"/>
    <mergeCell ref="AG4:AI4"/>
    <mergeCell ref="AJ4:AN4"/>
    <mergeCell ref="A5:H5"/>
    <mergeCell ref="I5:AN5"/>
    <mergeCell ref="A4:E4"/>
    <mergeCell ref="F4:G4"/>
    <mergeCell ref="H4:I4"/>
    <mergeCell ref="J4:K4"/>
    <mergeCell ref="L4:M4"/>
    <mergeCell ref="N4:O4"/>
    <mergeCell ref="A6:H6"/>
    <mergeCell ref="I6:AD6"/>
    <mergeCell ref="AE6:AH6"/>
    <mergeCell ref="AJ6:AL6"/>
    <mergeCell ref="AM6:AN6"/>
    <mergeCell ref="A7:H7"/>
    <mergeCell ref="I7:AD7"/>
    <mergeCell ref="AE7:AH7"/>
    <mergeCell ref="AJ7:AL7"/>
    <mergeCell ref="AM7:AN7"/>
    <mergeCell ref="AN10:AN11"/>
    <mergeCell ref="AG12:AH12"/>
    <mergeCell ref="AG13:AH13"/>
    <mergeCell ref="AG14:AH14"/>
    <mergeCell ref="AG15:AH15"/>
    <mergeCell ref="AG16:AH16"/>
    <mergeCell ref="A9:G9"/>
    <mergeCell ref="H9:T9"/>
    <mergeCell ref="U9:AD9"/>
    <mergeCell ref="AE9:AI9"/>
    <mergeCell ref="AM9:AN9"/>
    <mergeCell ref="A10:AF49"/>
    <mergeCell ref="AG10:AH11"/>
    <mergeCell ref="AI10:AI11"/>
    <mergeCell ref="AJ10:AL10"/>
    <mergeCell ref="AM10:AM11"/>
    <mergeCell ref="AG23:AH23"/>
    <mergeCell ref="AG40:AH40"/>
    <mergeCell ref="AG41:AH41"/>
    <mergeCell ref="AG42:AH42"/>
    <mergeCell ref="AG44:AH44"/>
    <mergeCell ref="AG45:AH45"/>
    <mergeCell ref="AG17:AH17"/>
    <mergeCell ref="AG18:AH18"/>
    <mergeCell ref="AG19:AH19"/>
    <mergeCell ref="AG20:AH20"/>
    <mergeCell ref="AG21:AH21"/>
    <mergeCell ref="AG22:AH22"/>
    <mergeCell ref="A59:H61"/>
    <mergeCell ref="I59:AK60"/>
    <mergeCell ref="AL59:AN59"/>
    <mergeCell ref="AL60:AN60"/>
    <mergeCell ref="I61:AK61"/>
    <mergeCell ref="AL61:AN61"/>
    <mergeCell ref="A56:R56"/>
    <mergeCell ref="AI56:AN56"/>
    <mergeCell ref="A57:R57"/>
    <mergeCell ref="AI57:AN57"/>
    <mergeCell ref="A58:R58"/>
    <mergeCell ref="AI58:AN58"/>
    <mergeCell ref="AG46:AH46"/>
    <mergeCell ref="AG47:AM47"/>
    <mergeCell ref="AG48:AM48"/>
    <mergeCell ref="AG49:AM49"/>
    <mergeCell ref="S50:AH58"/>
    <mergeCell ref="AI55:AN55"/>
    <mergeCell ref="P62:Q62"/>
    <mergeCell ref="U62:Y62"/>
    <mergeCell ref="Z62:AF62"/>
    <mergeCell ref="AG62:AI62"/>
    <mergeCell ref="AJ62:AN62"/>
    <mergeCell ref="A63:H63"/>
    <mergeCell ref="I63:AN63"/>
    <mergeCell ref="A62:E62"/>
    <mergeCell ref="F62:G62"/>
    <mergeCell ref="H62:I62"/>
    <mergeCell ref="J62:K62"/>
    <mergeCell ref="L62:M62"/>
    <mergeCell ref="N62:O62"/>
    <mergeCell ref="A64:H64"/>
    <mergeCell ref="I64:AD64"/>
    <mergeCell ref="AE64:AH64"/>
    <mergeCell ref="AJ64:AL64"/>
    <mergeCell ref="AM64:AN64"/>
    <mergeCell ref="A65:H65"/>
    <mergeCell ref="I65:AD65"/>
    <mergeCell ref="AE65:AH65"/>
    <mergeCell ref="AJ65:AL65"/>
    <mergeCell ref="AM65:AN65"/>
    <mergeCell ref="A67:G67"/>
    <mergeCell ref="H67:T67"/>
    <mergeCell ref="U67:AD67"/>
    <mergeCell ref="AE67:AI67"/>
    <mergeCell ref="AM67:AN67"/>
    <mergeCell ref="AG72:AH72"/>
    <mergeCell ref="AG73:AH73"/>
    <mergeCell ref="AG74:AH74"/>
    <mergeCell ref="AG102:AH102"/>
    <mergeCell ref="AG103:AM103"/>
    <mergeCell ref="AG104:AM104"/>
    <mergeCell ref="AG68:AH69"/>
    <mergeCell ref="AI68:AI69"/>
    <mergeCell ref="AJ68:AL68"/>
    <mergeCell ref="AM68:AM69"/>
    <mergeCell ref="AG75:AH75"/>
    <mergeCell ref="AG76:AH76"/>
    <mergeCell ref="AG77:AH77"/>
    <mergeCell ref="AG78:AH78"/>
    <mergeCell ref="AG79:AH79"/>
    <mergeCell ref="AG80:AH80"/>
    <mergeCell ref="S106:AH115"/>
    <mergeCell ref="AI112:AN112"/>
    <mergeCell ref="AG81:AH81"/>
    <mergeCell ref="AG98:AH98"/>
    <mergeCell ref="AG99:AH99"/>
    <mergeCell ref="AG100:AH100"/>
    <mergeCell ref="AG101:AH101"/>
    <mergeCell ref="A116:H118"/>
    <mergeCell ref="I116:AK117"/>
    <mergeCell ref="AL116:AN116"/>
    <mergeCell ref="AL117:AN117"/>
    <mergeCell ref="I118:AK118"/>
    <mergeCell ref="AL118:AN118"/>
    <mergeCell ref="A113:R113"/>
    <mergeCell ref="AI113:AN113"/>
    <mergeCell ref="A114:R114"/>
    <mergeCell ref="AI114:AN114"/>
    <mergeCell ref="A115:R115"/>
    <mergeCell ref="AI115:AN115"/>
    <mergeCell ref="A68:AF105"/>
    <mergeCell ref="AG105:AM105"/>
    <mergeCell ref="AN68:AN69"/>
    <mergeCell ref="AG70:AH70"/>
    <mergeCell ref="AG71:AH71"/>
    <mergeCell ref="P119:Q119"/>
    <mergeCell ref="U119:Y119"/>
    <mergeCell ref="Z119:AF119"/>
    <mergeCell ref="AG119:AI119"/>
    <mergeCell ref="AJ119:AN119"/>
    <mergeCell ref="A120:H120"/>
    <mergeCell ref="I120:AN120"/>
    <mergeCell ref="A119:E119"/>
    <mergeCell ref="F119:G119"/>
    <mergeCell ref="H119:I119"/>
    <mergeCell ref="J119:K119"/>
    <mergeCell ref="L119:M119"/>
    <mergeCell ref="N119:O119"/>
    <mergeCell ref="A121:H121"/>
    <mergeCell ref="I121:AD121"/>
    <mergeCell ref="AE121:AH121"/>
    <mergeCell ref="AJ121:AL121"/>
    <mergeCell ref="AM121:AN121"/>
    <mergeCell ref="A122:H122"/>
    <mergeCell ref="I122:AD122"/>
    <mergeCell ref="AE122:AH122"/>
    <mergeCell ref="AJ122:AL122"/>
    <mergeCell ref="AM122:AN122"/>
    <mergeCell ref="A124:G124"/>
    <mergeCell ref="H124:T124"/>
    <mergeCell ref="U124:AD124"/>
    <mergeCell ref="AE124:AI124"/>
    <mergeCell ref="AM124:AN124"/>
    <mergeCell ref="A125:AF179"/>
    <mergeCell ref="AG125:AH126"/>
    <mergeCell ref="AI125:AI126"/>
    <mergeCell ref="AJ125:AL125"/>
    <mergeCell ref="AM125:AM126"/>
    <mergeCell ref="AG132:AH132"/>
    <mergeCell ref="AG133:AH133"/>
    <mergeCell ref="AG134:AH134"/>
    <mergeCell ref="AN125:AN126"/>
    <mergeCell ref="AG127:AH127"/>
    <mergeCell ref="AG128:AH128"/>
    <mergeCell ref="AG129:AH129"/>
    <mergeCell ref="AG130:AH130"/>
    <mergeCell ref="AG131:AH131"/>
    <mergeCell ref="AG135:AH135"/>
    <mergeCell ref="AG136:AH136"/>
    <mergeCell ref="AG137:AH137"/>
    <mergeCell ref="A187:R187"/>
    <mergeCell ref="AI187:AN187"/>
    <mergeCell ref="A188:R188"/>
    <mergeCell ref="AI188:AN188"/>
    <mergeCell ref="A189:R189"/>
    <mergeCell ref="AI189:AN189"/>
    <mergeCell ref="AG177:AM177"/>
    <mergeCell ref="AG178:AM178"/>
    <mergeCell ref="AG179:AM179"/>
    <mergeCell ref="S182:AH189"/>
    <mergeCell ref="AI186:AN186"/>
    <mergeCell ref="L193:M193"/>
    <mergeCell ref="N193:O193"/>
    <mergeCell ref="P193:Q193"/>
    <mergeCell ref="U193:Y193"/>
    <mergeCell ref="A190:H192"/>
    <mergeCell ref="I190:AK191"/>
    <mergeCell ref="AG193:AI193"/>
    <mergeCell ref="AJ193:AN193"/>
    <mergeCell ref="AL190:AN190"/>
    <mergeCell ref="AL191:AN191"/>
    <mergeCell ref="I192:AK192"/>
    <mergeCell ref="Z193:AF193"/>
    <mergeCell ref="AL192:AN192"/>
    <mergeCell ref="A193:E193"/>
    <mergeCell ref="F193:G193"/>
    <mergeCell ref="H193:I193"/>
    <mergeCell ref="J193:K193"/>
    <mergeCell ref="AP198:AU198"/>
    <mergeCell ref="A198:G198"/>
    <mergeCell ref="H198:T198"/>
    <mergeCell ref="U198:AD198"/>
    <mergeCell ref="AE198:AI198"/>
    <mergeCell ref="AM198:AN198"/>
    <mergeCell ref="A194:H194"/>
    <mergeCell ref="I194:AN194"/>
    <mergeCell ref="A195:H195"/>
    <mergeCell ref="I195:AD195"/>
    <mergeCell ref="AE195:AH195"/>
    <mergeCell ref="AJ195:AL195"/>
    <mergeCell ref="AM195:AN195"/>
    <mergeCell ref="A196:H196"/>
    <mergeCell ref="I196:AD196"/>
    <mergeCell ref="AE196:AH196"/>
    <mergeCell ref="AJ196:AL196"/>
    <mergeCell ref="AM196:AN196"/>
    <mergeCell ref="A267:R267"/>
    <mergeCell ref="AI267:AN267"/>
    <mergeCell ref="A268:R268"/>
    <mergeCell ref="AI268:AN268"/>
    <mergeCell ref="AG256:AH256"/>
    <mergeCell ref="AG257:AH257"/>
    <mergeCell ref="AG258:AM258"/>
    <mergeCell ref="AG259:AM259"/>
    <mergeCell ref="AG260:AM260"/>
    <mergeCell ref="S261:AH269"/>
    <mergeCell ref="A269:R269"/>
    <mergeCell ref="AI269:AN269"/>
    <mergeCell ref="A199:AF260"/>
    <mergeCell ref="AG245:AH245"/>
    <mergeCell ref="AG209:AH209"/>
    <mergeCell ref="AG204:AH204"/>
    <mergeCell ref="AG205:AH205"/>
    <mergeCell ref="AG206:AH206"/>
    <mergeCell ref="AG207:AH207"/>
    <mergeCell ref="A270:H272"/>
    <mergeCell ref="I270:AK271"/>
    <mergeCell ref="AL270:AN270"/>
    <mergeCell ref="AL271:AN271"/>
    <mergeCell ref="I272:AK272"/>
    <mergeCell ref="AG273:AI273"/>
    <mergeCell ref="AJ273:AN273"/>
    <mergeCell ref="A274:H274"/>
    <mergeCell ref="I274:AN274"/>
    <mergeCell ref="A273:E273"/>
    <mergeCell ref="F273:G273"/>
    <mergeCell ref="H273:I273"/>
    <mergeCell ref="J273:K273"/>
    <mergeCell ref="L273:M273"/>
    <mergeCell ref="N273:O273"/>
    <mergeCell ref="P273:Q273"/>
    <mergeCell ref="U273:Y273"/>
    <mergeCell ref="Z273:AF273"/>
    <mergeCell ref="A275:H275"/>
    <mergeCell ref="I275:AD275"/>
    <mergeCell ref="AE275:AH275"/>
    <mergeCell ref="AJ275:AL275"/>
    <mergeCell ref="AM275:AN275"/>
    <mergeCell ref="A276:H276"/>
    <mergeCell ref="I276:AD276"/>
    <mergeCell ref="AE276:AH276"/>
    <mergeCell ref="AJ276:AL276"/>
    <mergeCell ref="AM276:AN276"/>
    <mergeCell ref="A278:G278"/>
    <mergeCell ref="H278:T278"/>
    <mergeCell ref="U278:AD278"/>
    <mergeCell ref="AE278:AI278"/>
    <mergeCell ref="AM278:AN278"/>
    <mergeCell ref="A279:AF330"/>
    <mergeCell ref="AG279:AH280"/>
    <mergeCell ref="AI279:AI280"/>
    <mergeCell ref="AJ279:AL279"/>
    <mergeCell ref="AM279:AM280"/>
    <mergeCell ref="AN279:AN280"/>
    <mergeCell ref="AG281:AH281"/>
    <mergeCell ref="AG282:AH282"/>
    <mergeCell ref="AG283:AH283"/>
    <mergeCell ref="AG284:AH284"/>
    <mergeCell ref="AG291:AH291"/>
    <mergeCell ref="AG292:AH292"/>
    <mergeCell ref="AG321:AH321"/>
    <mergeCell ref="AG322:AH322"/>
    <mergeCell ref="AG323:AH323"/>
    <mergeCell ref="AG325:AH325"/>
    <mergeCell ref="AG285:AH285"/>
    <mergeCell ref="AG286:AH286"/>
    <mergeCell ref="AG287:AH287"/>
    <mergeCell ref="AG288:AH288"/>
    <mergeCell ref="AG289:AH289"/>
    <mergeCell ref="AG290:AH290"/>
    <mergeCell ref="A340:H342"/>
    <mergeCell ref="I340:AK341"/>
    <mergeCell ref="AG326:AH326"/>
    <mergeCell ref="AG327:AH327"/>
    <mergeCell ref="AG328:AM328"/>
    <mergeCell ref="AG329:AM329"/>
    <mergeCell ref="AG330:AM330"/>
    <mergeCell ref="AL340:AN340"/>
    <mergeCell ref="AL341:AN341"/>
    <mergeCell ref="I342:AK342"/>
    <mergeCell ref="AL342:AN342"/>
    <mergeCell ref="A337:R337"/>
    <mergeCell ref="AI337:AN337"/>
    <mergeCell ref="A338:R338"/>
    <mergeCell ref="AI338:AN338"/>
    <mergeCell ref="A339:R339"/>
    <mergeCell ref="AI339:AN339"/>
    <mergeCell ref="S331:AH339"/>
    <mergeCell ref="AI336:AN336"/>
    <mergeCell ref="P343:Q343"/>
    <mergeCell ref="U343:Y343"/>
    <mergeCell ref="Z343:AF343"/>
    <mergeCell ref="AG343:AI343"/>
    <mergeCell ref="AJ343:AN343"/>
    <mergeCell ref="A344:H344"/>
    <mergeCell ref="I344:AN344"/>
    <mergeCell ref="A343:E343"/>
    <mergeCell ref="F343:G343"/>
    <mergeCell ref="H343:I343"/>
    <mergeCell ref="J343:K343"/>
    <mergeCell ref="L343:M343"/>
    <mergeCell ref="N343:O343"/>
    <mergeCell ref="A345:H345"/>
    <mergeCell ref="I345:AD345"/>
    <mergeCell ref="AE345:AH345"/>
    <mergeCell ref="AJ345:AL345"/>
    <mergeCell ref="AM345:AN345"/>
    <mergeCell ref="A346:H346"/>
    <mergeCell ref="I346:AD346"/>
    <mergeCell ref="AE346:AH346"/>
    <mergeCell ref="AJ346:AL346"/>
    <mergeCell ref="AM346:AN346"/>
    <mergeCell ref="A347:G347"/>
    <mergeCell ref="H347:T347"/>
    <mergeCell ref="U347:AD347"/>
    <mergeCell ref="AE347:AI347"/>
    <mergeCell ref="AM347:AN347"/>
    <mergeCell ref="A348:AF428"/>
    <mergeCell ref="AG348:AH349"/>
    <mergeCell ref="AI348:AI349"/>
    <mergeCell ref="AJ348:AL348"/>
    <mergeCell ref="AM348:AM349"/>
    <mergeCell ref="AG390:AH390"/>
    <mergeCell ref="AG426:AH426"/>
    <mergeCell ref="AG427:AM427"/>
    <mergeCell ref="AG384:AH384"/>
    <mergeCell ref="AG385:AH385"/>
    <mergeCell ref="AG386:AH386"/>
    <mergeCell ref="AG387:AH387"/>
    <mergeCell ref="AG388:AH388"/>
    <mergeCell ref="AG389:AH389"/>
    <mergeCell ref="AG428:AM428"/>
    <mergeCell ref="S429:AH434"/>
    <mergeCell ref="AI431:AN431"/>
    <mergeCell ref="A433:R433"/>
    <mergeCell ref="AI433:AN433"/>
    <mergeCell ref="A434:R434"/>
    <mergeCell ref="AI434:AN434"/>
    <mergeCell ref="AN348:AN349"/>
    <mergeCell ref="AG350:AH350"/>
    <mergeCell ref="AG351:AH351"/>
    <mergeCell ref="AG352:AH352"/>
    <mergeCell ref="AG353:AH353"/>
    <mergeCell ref="AG383:AH383"/>
  </mergeCells>
  <pageMargins left="0.70866141732283472" right="0.70866141732283472" top="0.74803149606299213" bottom="0.74803149606299213" header="0.31496062992125984" footer="0.31496062992125984"/>
  <pageSetup scale="40" fitToHeight="0" orientation="landscape" r:id="rId1"/>
  <rowBreaks count="6" manualBreakCount="6">
    <brk id="58" max="39" man="1"/>
    <brk id="115" max="39" man="1"/>
    <brk id="189" max="39" man="1"/>
    <brk id="269" max="39" man="1"/>
    <brk id="339" max="39" man="1"/>
    <brk id="434" max="3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5733D-12BC-4C73-991D-68C863439703}">
  <sheetPr>
    <tabColor theme="8" tint="0.59999389629810485"/>
  </sheetPr>
  <dimension ref="A1:AU227"/>
  <sheetViews>
    <sheetView view="pageBreakPreview" topLeftCell="A136" zoomScale="70" zoomScaleNormal="55" zoomScaleSheetLayoutView="70" workbookViewId="0">
      <selection activeCell="A122" sqref="A122:AF166"/>
    </sheetView>
  </sheetViews>
  <sheetFormatPr baseColWidth="10" defaultRowHeight="12.5" x14ac:dyDescent="0.25"/>
  <cols>
    <col min="1" max="30" width="3.6328125" style="460" customWidth="1"/>
    <col min="31" max="31" width="10.54296875" style="460" customWidth="1"/>
    <col min="32" max="32" width="8.08984375" style="460" customWidth="1"/>
    <col min="33" max="34" width="5.6328125" style="460" customWidth="1"/>
    <col min="35" max="35" width="37" style="460" customWidth="1"/>
    <col min="36" max="37" width="10.90625" style="460"/>
    <col min="38" max="38" width="13.453125" style="460" customWidth="1"/>
    <col min="39" max="39" width="10.90625" style="460"/>
    <col min="40" max="40" width="14.6328125" style="460" bestFit="1" customWidth="1"/>
    <col min="41" max="41" width="3.36328125" style="460" customWidth="1"/>
    <col min="42" max="42" width="33.6328125" style="460" customWidth="1"/>
    <col min="43" max="43" width="6.54296875" style="460" bestFit="1" customWidth="1"/>
    <col min="44" max="44" width="10.6328125" style="460" customWidth="1"/>
    <col min="45" max="45" width="5.453125" style="460" bestFit="1" customWidth="1"/>
    <col min="46" max="46" width="8.81640625" style="460" bestFit="1" customWidth="1"/>
    <col min="47" max="47" width="11.54296875" style="460" bestFit="1" customWidth="1"/>
    <col min="48" max="256" width="10.90625" style="460"/>
    <col min="257" max="286" width="3.6328125" style="460" customWidth="1"/>
    <col min="287" max="287" width="10.54296875" style="460" customWidth="1"/>
    <col min="288" max="288" width="8.08984375" style="460" customWidth="1"/>
    <col min="289" max="289" width="10.54296875" style="460" customWidth="1"/>
    <col min="290" max="290" width="7.6328125" style="460" customWidth="1"/>
    <col min="291" max="291" width="26.08984375" style="460" customWidth="1"/>
    <col min="292" max="293" width="10.90625" style="460"/>
    <col min="294" max="294" width="13.453125" style="460" customWidth="1"/>
    <col min="295" max="295" width="10.90625" style="460"/>
    <col min="296" max="296" width="14.6328125" style="460" bestFit="1" customWidth="1"/>
    <col min="297" max="512" width="10.90625" style="460"/>
    <col min="513" max="542" width="3.6328125" style="460" customWidth="1"/>
    <col min="543" max="543" width="10.54296875" style="460" customWidth="1"/>
    <col min="544" max="544" width="8.08984375" style="460" customWidth="1"/>
    <col min="545" max="545" width="10.54296875" style="460" customWidth="1"/>
    <col min="546" max="546" width="7.6328125" style="460" customWidth="1"/>
    <col min="547" max="547" width="26.08984375" style="460" customWidth="1"/>
    <col min="548" max="549" width="10.90625" style="460"/>
    <col min="550" max="550" width="13.453125" style="460" customWidth="1"/>
    <col min="551" max="551" width="10.90625" style="460"/>
    <col min="552" max="552" width="14.6328125" style="460" bestFit="1" customWidth="1"/>
    <col min="553" max="768" width="10.90625" style="460"/>
    <col min="769" max="798" width="3.6328125" style="460" customWidth="1"/>
    <col min="799" max="799" width="10.54296875" style="460" customWidth="1"/>
    <col min="800" max="800" width="8.08984375" style="460" customWidth="1"/>
    <col min="801" max="801" width="10.54296875" style="460" customWidth="1"/>
    <col min="802" max="802" width="7.6328125" style="460" customWidth="1"/>
    <col min="803" max="803" width="26.08984375" style="460" customWidth="1"/>
    <col min="804" max="805" width="10.90625" style="460"/>
    <col min="806" max="806" width="13.453125" style="460" customWidth="1"/>
    <col min="807" max="807" width="10.90625" style="460"/>
    <col min="808" max="808" width="14.6328125" style="460" bestFit="1" customWidth="1"/>
    <col min="809" max="1024" width="10.90625" style="460"/>
    <col min="1025" max="1054" width="3.6328125" style="460" customWidth="1"/>
    <col min="1055" max="1055" width="10.54296875" style="460" customWidth="1"/>
    <col min="1056" max="1056" width="8.08984375" style="460" customWidth="1"/>
    <col min="1057" max="1057" width="10.54296875" style="460" customWidth="1"/>
    <col min="1058" max="1058" width="7.6328125" style="460" customWidth="1"/>
    <col min="1059" max="1059" width="26.08984375" style="460" customWidth="1"/>
    <col min="1060" max="1061" width="10.90625" style="460"/>
    <col min="1062" max="1062" width="13.453125" style="460" customWidth="1"/>
    <col min="1063" max="1063" width="10.90625" style="460"/>
    <col min="1064" max="1064" width="14.6328125" style="460" bestFit="1" customWidth="1"/>
    <col min="1065" max="1280" width="10.90625" style="460"/>
    <col min="1281" max="1310" width="3.6328125" style="460" customWidth="1"/>
    <col min="1311" max="1311" width="10.54296875" style="460" customWidth="1"/>
    <col min="1312" max="1312" width="8.08984375" style="460" customWidth="1"/>
    <col min="1313" max="1313" width="10.54296875" style="460" customWidth="1"/>
    <col min="1314" max="1314" width="7.6328125" style="460" customWidth="1"/>
    <col min="1315" max="1315" width="26.08984375" style="460" customWidth="1"/>
    <col min="1316" max="1317" width="10.90625" style="460"/>
    <col min="1318" max="1318" width="13.453125" style="460" customWidth="1"/>
    <col min="1319" max="1319" width="10.90625" style="460"/>
    <col min="1320" max="1320" width="14.6328125" style="460" bestFit="1" customWidth="1"/>
    <col min="1321" max="1536" width="10.90625" style="460"/>
    <col min="1537" max="1566" width="3.6328125" style="460" customWidth="1"/>
    <col min="1567" max="1567" width="10.54296875" style="460" customWidth="1"/>
    <col min="1568" max="1568" width="8.08984375" style="460" customWidth="1"/>
    <col min="1569" max="1569" width="10.54296875" style="460" customWidth="1"/>
    <col min="1570" max="1570" width="7.6328125" style="460" customWidth="1"/>
    <col min="1571" max="1571" width="26.08984375" style="460" customWidth="1"/>
    <col min="1572" max="1573" width="10.90625" style="460"/>
    <col min="1574" max="1574" width="13.453125" style="460" customWidth="1"/>
    <col min="1575" max="1575" width="10.90625" style="460"/>
    <col min="1576" max="1576" width="14.6328125" style="460" bestFit="1" customWidth="1"/>
    <col min="1577" max="1792" width="10.90625" style="460"/>
    <col min="1793" max="1822" width="3.6328125" style="460" customWidth="1"/>
    <col min="1823" max="1823" width="10.54296875" style="460" customWidth="1"/>
    <col min="1824" max="1824" width="8.08984375" style="460" customWidth="1"/>
    <col min="1825" max="1825" width="10.54296875" style="460" customWidth="1"/>
    <col min="1826" max="1826" width="7.6328125" style="460" customWidth="1"/>
    <col min="1827" max="1827" width="26.08984375" style="460" customWidth="1"/>
    <col min="1828" max="1829" width="10.90625" style="460"/>
    <col min="1830" max="1830" width="13.453125" style="460" customWidth="1"/>
    <col min="1831" max="1831" width="10.90625" style="460"/>
    <col min="1832" max="1832" width="14.6328125" style="460" bestFit="1" customWidth="1"/>
    <col min="1833" max="2048" width="10.90625" style="460"/>
    <col min="2049" max="2078" width="3.6328125" style="460" customWidth="1"/>
    <col min="2079" max="2079" width="10.54296875" style="460" customWidth="1"/>
    <col min="2080" max="2080" width="8.08984375" style="460" customWidth="1"/>
    <col min="2081" max="2081" width="10.54296875" style="460" customWidth="1"/>
    <col min="2082" max="2082" width="7.6328125" style="460" customWidth="1"/>
    <col min="2083" max="2083" width="26.08984375" style="460" customWidth="1"/>
    <col min="2084" max="2085" width="10.90625" style="460"/>
    <col min="2086" max="2086" width="13.453125" style="460" customWidth="1"/>
    <col min="2087" max="2087" width="10.90625" style="460"/>
    <col min="2088" max="2088" width="14.6328125" style="460" bestFit="1" customWidth="1"/>
    <col min="2089" max="2304" width="10.90625" style="460"/>
    <col min="2305" max="2334" width="3.6328125" style="460" customWidth="1"/>
    <col min="2335" max="2335" width="10.54296875" style="460" customWidth="1"/>
    <col min="2336" max="2336" width="8.08984375" style="460" customWidth="1"/>
    <col min="2337" max="2337" width="10.54296875" style="460" customWidth="1"/>
    <col min="2338" max="2338" width="7.6328125" style="460" customWidth="1"/>
    <col min="2339" max="2339" width="26.08984375" style="460" customWidth="1"/>
    <col min="2340" max="2341" width="10.90625" style="460"/>
    <col min="2342" max="2342" width="13.453125" style="460" customWidth="1"/>
    <col min="2343" max="2343" width="10.90625" style="460"/>
    <col min="2344" max="2344" width="14.6328125" style="460" bestFit="1" customWidth="1"/>
    <col min="2345" max="2560" width="10.90625" style="460"/>
    <col min="2561" max="2590" width="3.6328125" style="460" customWidth="1"/>
    <col min="2591" max="2591" width="10.54296875" style="460" customWidth="1"/>
    <col min="2592" max="2592" width="8.08984375" style="460" customWidth="1"/>
    <col min="2593" max="2593" width="10.54296875" style="460" customWidth="1"/>
    <col min="2594" max="2594" width="7.6328125" style="460" customWidth="1"/>
    <col min="2595" max="2595" width="26.08984375" style="460" customWidth="1"/>
    <col min="2596" max="2597" width="10.90625" style="460"/>
    <col min="2598" max="2598" width="13.453125" style="460" customWidth="1"/>
    <col min="2599" max="2599" width="10.90625" style="460"/>
    <col min="2600" max="2600" width="14.6328125" style="460" bestFit="1" customWidth="1"/>
    <col min="2601" max="2816" width="10.90625" style="460"/>
    <col min="2817" max="2846" width="3.6328125" style="460" customWidth="1"/>
    <col min="2847" max="2847" width="10.54296875" style="460" customWidth="1"/>
    <col min="2848" max="2848" width="8.08984375" style="460" customWidth="1"/>
    <col min="2849" max="2849" width="10.54296875" style="460" customWidth="1"/>
    <col min="2850" max="2850" width="7.6328125" style="460" customWidth="1"/>
    <col min="2851" max="2851" width="26.08984375" style="460" customWidth="1"/>
    <col min="2852" max="2853" width="10.90625" style="460"/>
    <col min="2854" max="2854" width="13.453125" style="460" customWidth="1"/>
    <col min="2855" max="2855" width="10.90625" style="460"/>
    <col min="2856" max="2856" width="14.6328125" style="460" bestFit="1" customWidth="1"/>
    <col min="2857" max="3072" width="10.90625" style="460"/>
    <col min="3073" max="3102" width="3.6328125" style="460" customWidth="1"/>
    <col min="3103" max="3103" width="10.54296875" style="460" customWidth="1"/>
    <col min="3104" max="3104" width="8.08984375" style="460" customWidth="1"/>
    <col min="3105" max="3105" width="10.54296875" style="460" customWidth="1"/>
    <col min="3106" max="3106" width="7.6328125" style="460" customWidth="1"/>
    <col min="3107" max="3107" width="26.08984375" style="460" customWidth="1"/>
    <col min="3108" max="3109" width="10.90625" style="460"/>
    <col min="3110" max="3110" width="13.453125" style="460" customWidth="1"/>
    <col min="3111" max="3111" width="10.90625" style="460"/>
    <col min="3112" max="3112" width="14.6328125" style="460" bestFit="1" customWidth="1"/>
    <col min="3113" max="3328" width="10.90625" style="460"/>
    <col min="3329" max="3358" width="3.6328125" style="460" customWidth="1"/>
    <col min="3359" max="3359" width="10.54296875" style="460" customWidth="1"/>
    <col min="3360" max="3360" width="8.08984375" style="460" customWidth="1"/>
    <col min="3361" max="3361" width="10.54296875" style="460" customWidth="1"/>
    <col min="3362" max="3362" width="7.6328125" style="460" customWidth="1"/>
    <col min="3363" max="3363" width="26.08984375" style="460" customWidth="1"/>
    <col min="3364" max="3365" width="10.90625" style="460"/>
    <col min="3366" max="3366" width="13.453125" style="460" customWidth="1"/>
    <col min="3367" max="3367" width="10.90625" style="460"/>
    <col min="3368" max="3368" width="14.6328125" style="460" bestFit="1" customWidth="1"/>
    <col min="3369" max="3584" width="10.90625" style="460"/>
    <col min="3585" max="3614" width="3.6328125" style="460" customWidth="1"/>
    <col min="3615" max="3615" width="10.54296875" style="460" customWidth="1"/>
    <col min="3616" max="3616" width="8.08984375" style="460" customWidth="1"/>
    <col min="3617" max="3617" width="10.54296875" style="460" customWidth="1"/>
    <col min="3618" max="3618" width="7.6328125" style="460" customWidth="1"/>
    <col min="3619" max="3619" width="26.08984375" style="460" customWidth="1"/>
    <col min="3620" max="3621" width="10.90625" style="460"/>
    <col min="3622" max="3622" width="13.453125" style="460" customWidth="1"/>
    <col min="3623" max="3623" width="10.90625" style="460"/>
    <col min="3624" max="3624" width="14.6328125" style="460" bestFit="1" customWidth="1"/>
    <col min="3625" max="3840" width="10.90625" style="460"/>
    <col min="3841" max="3870" width="3.6328125" style="460" customWidth="1"/>
    <col min="3871" max="3871" width="10.54296875" style="460" customWidth="1"/>
    <col min="3872" max="3872" width="8.08984375" style="460" customWidth="1"/>
    <col min="3873" max="3873" width="10.54296875" style="460" customWidth="1"/>
    <col min="3874" max="3874" width="7.6328125" style="460" customWidth="1"/>
    <col min="3875" max="3875" width="26.08984375" style="460" customWidth="1"/>
    <col min="3876" max="3877" width="10.90625" style="460"/>
    <col min="3878" max="3878" width="13.453125" style="460" customWidth="1"/>
    <col min="3879" max="3879" width="10.90625" style="460"/>
    <col min="3880" max="3880" width="14.6328125" style="460" bestFit="1" customWidth="1"/>
    <col min="3881" max="4096" width="10.90625" style="460"/>
    <col min="4097" max="4126" width="3.6328125" style="460" customWidth="1"/>
    <col min="4127" max="4127" width="10.54296875" style="460" customWidth="1"/>
    <col min="4128" max="4128" width="8.08984375" style="460" customWidth="1"/>
    <col min="4129" max="4129" width="10.54296875" style="460" customWidth="1"/>
    <col min="4130" max="4130" width="7.6328125" style="460" customWidth="1"/>
    <col min="4131" max="4131" width="26.08984375" style="460" customWidth="1"/>
    <col min="4132" max="4133" width="10.90625" style="460"/>
    <col min="4134" max="4134" width="13.453125" style="460" customWidth="1"/>
    <col min="4135" max="4135" width="10.90625" style="460"/>
    <col min="4136" max="4136" width="14.6328125" style="460" bestFit="1" customWidth="1"/>
    <col min="4137" max="4352" width="10.90625" style="460"/>
    <col min="4353" max="4382" width="3.6328125" style="460" customWidth="1"/>
    <col min="4383" max="4383" width="10.54296875" style="460" customWidth="1"/>
    <col min="4384" max="4384" width="8.08984375" style="460" customWidth="1"/>
    <col min="4385" max="4385" width="10.54296875" style="460" customWidth="1"/>
    <col min="4386" max="4386" width="7.6328125" style="460" customWidth="1"/>
    <col min="4387" max="4387" width="26.08984375" style="460" customWidth="1"/>
    <col min="4388" max="4389" width="10.90625" style="460"/>
    <col min="4390" max="4390" width="13.453125" style="460" customWidth="1"/>
    <col min="4391" max="4391" width="10.90625" style="460"/>
    <col min="4392" max="4392" width="14.6328125" style="460" bestFit="1" customWidth="1"/>
    <col min="4393" max="4608" width="10.90625" style="460"/>
    <col min="4609" max="4638" width="3.6328125" style="460" customWidth="1"/>
    <col min="4639" max="4639" width="10.54296875" style="460" customWidth="1"/>
    <col min="4640" max="4640" width="8.08984375" style="460" customWidth="1"/>
    <col min="4641" max="4641" width="10.54296875" style="460" customWidth="1"/>
    <col min="4642" max="4642" width="7.6328125" style="460" customWidth="1"/>
    <col min="4643" max="4643" width="26.08984375" style="460" customWidth="1"/>
    <col min="4644" max="4645" width="10.90625" style="460"/>
    <col min="4646" max="4646" width="13.453125" style="460" customWidth="1"/>
    <col min="4647" max="4647" width="10.90625" style="460"/>
    <col min="4648" max="4648" width="14.6328125" style="460" bestFit="1" customWidth="1"/>
    <col min="4649" max="4864" width="10.90625" style="460"/>
    <col min="4865" max="4894" width="3.6328125" style="460" customWidth="1"/>
    <col min="4895" max="4895" width="10.54296875" style="460" customWidth="1"/>
    <col min="4896" max="4896" width="8.08984375" style="460" customWidth="1"/>
    <col min="4897" max="4897" width="10.54296875" style="460" customWidth="1"/>
    <col min="4898" max="4898" width="7.6328125" style="460" customWidth="1"/>
    <col min="4899" max="4899" width="26.08984375" style="460" customWidth="1"/>
    <col min="4900" max="4901" width="10.90625" style="460"/>
    <col min="4902" max="4902" width="13.453125" style="460" customWidth="1"/>
    <col min="4903" max="4903" width="10.90625" style="460"/>
    <col min="4904" max="4904" width="14.6328125" style="460" bestFit="1" customWidth="1"/>
    <col min="4905" max="5120" width="10.90625" style="460"/>
    <col min="5121" max="5150" width="3.6328125" style="460" customWidth="1"/>
    <col min="5151" max="5151" width="10.54296875" style="460" customWidth="1"/>
    <col min="5152" max="5152" width="8.08984375" style="460" customWidth="1"/>
    <col min="5153" max="5153" width="10.54296875" style="460" customWidth="1"/>
    <col min="5154" max="5154" width="7.6328125" style="460" customWidth="1"/>
    <col min="5155" max="5155" width="26.08984375" style="460" customWidth="1"/>
    <col min="5156" max="5157" width="10.90625" style="460"/>
    <col min="5158" max="5158" width="13.453125" style="460" customWidth="1"/>
    <col min="5159" max="5159" width="10.90625" style="460"/>
    <col min="5160" max="5160" width="14.6328125" style="460" bestFit="1" customWidth="1"/>
    <col min="5161" max="5376" width="10.90625" style="460"/>
    <col min="5377" max="5406" width="3.6328125" style="460" customWidth="1"/>
    <col min="5407" max="5407" width="10.54296875" style="460" customWidth="1"/>
    <col min="5408" max="5408" width="8.08984375" style="460" customWidth="1"/>
    <col min="5409" max="5409" width="10.54296875" style="460" customWidth="1"/>
    <col min="5410" max="5410" width="7.6328125" style="460" customWidth="1"/>
    <col min="5411" max="5411" width="26.08984375" style="460" customWidth="1"/>
    <col min="5412" max="5413" width="10.90625" style="460"/>
    <col min="5414" max="5414" width="13.453125" style="460" customWidth="1"/>
    <col min="5415" max="5415" width="10.90625" style="460"/>
    <col min="5416" max="5416" width="14.6328125" style="460" bestFit="1" customWidth="1"/>
    <col min="5417" max="5632" width="10.90625" style="460"/>
    <col min="5633" max="5662" width="3.6328125" style="460" customWidth="1"/>
    <col min="5663" max="5663" width="10.54296875" style="460" customWidth="1"/>
    <col min="5664" max="5664" width="8.08984375" style="460" customWidth="1"/>
    <col min="5665" max="5665" width="10.54296875" style="460" customWidth="1"/>
    <col min="5666" max="5666" width="7.6328125" style="460" customWidth="1"/>
    <col min="5667" max="5667" width="26.08984375" style="460" customWidth="1"/>
    <col min="5668" max="5669" width="10.90625" style="460"/>
    <col min="5670" max="5670" width="13.453125" style="460" customWidth="1"/>
    <col min="5671" max="5671" width="10.90625" style="460"/>
    <col min="5672" max="5672" width="14.6328125" style="460" bestFit="1" customWidth="1"/>
    <col min="5673" max="5888" width="10.90625" style="460"/>
    <col min="5889" max="5918" width="3.6328125" style="460" customWidth="1"/>
    <col min="5919" max="5919" width="10.54296875" style="460" customWidth="1"/>
    <col min="5920" max="5920" width="8.08984375" style="460" customWidth="1"/>
    <col min="5921" max="5921" width="10.54296875" style="460" customWidth="1"/>
    <col min="5922" max="5922" width="7.6328125" style="460" customWidth="1"/>
    <col min="5923" max="5923" width="26.08984375" style="460" customWidth="1"/>
    <col min="5924" max="5925" width="10.90625" style="460"/>
    <col min="5926" max="5926" width="13.453125" style="460" customWidth="1"/>
    <col min="5927" max="5927" width="10.90625" style="460"/>
    <col min="5928" max="5928" width="14.6328125" style="460" bestFit="1" customWidth="1"/>
    <col min="5929" max="6144" width="10.90625" style="460"/>
    <col min="6145" max="6174" width="3.6328125" style="460" customWidth="1"/>
    <col min="6175" max="6175" width="10.54296875" style="460" customWidth="1"/>
    <col min="6176" max="6176" width="8.08984375" style="460" customWidth="1"/>
    <col min="6177" max="6177" width="10.54296875" style="460" customWidth="1"/>
    <col min="6178" max="6178" width="7.6328125" style="460" customWidth="1"/>
    <col min="6179" max="6179" width="26.08984375" style="460" customWidth="1"/>
    <col min="6180" max="6181" width="10.90625" style="460"/>
    <col min="6182" max="6182" width="13.453125" style="460" customWidth="1"/>
    <col min="6183" max="6183" width="10.90625" style="460"/>
    <col min="6184" max="6184" width="14.6328125" style="460" bestFit="1" customWidth="1"/>
    <col min="6185" max="6400" width="10.90625" style="460"/>
    <col min="6401" max="6430" width="3.6328125" style="460" customWidth="1"/>
    <col min="6431" max="6431" width="10.54296875" style="460" customWidth="1"/>
    <col min="6432" max="6432" width="8.08984375" style="460" customWidth="1"/>
    <col min="6433" max="6433" width="10.54296875" style="460" customWidth="1"/>
    <col min="6434" max="6434" width="7.6328125" style="460" customWidth="1"/>
    <col min="6435" max="6435" width="26.08984375" style="460" customWidth="1"/>
    <col min="6436" max="6437" width="10.90625" style="460"/>
    <col min="6438" max="6438" width="13.453125" style="460" customWidth="1"/>
    <col min="6439" max="6439" width="10.90625" style="460"/>
    <col min="6440" max="6440" width="14.6328125" style="460" bestFit="1" customWidth="1"/>
    <col min="6441" max="6656" width="10.90625" style="460"/>
    <col min="6657" max="6686" width="3.6328125" style="460" customWidth="1"/>
    <col min="6687" max="6687" width="10.54296875" style="460" customWidth="1"/>
    <col min="6688" max="6688" width="8.08984375" style="460" customWidth="1"/>
    <col min="6689" max="6689" width="10.54296875" style="460" customWidth="1"/>
    <col min="6690" max="6690" width="7.6328125" style="460" customWidth="1"/>
    <col min="6691" max="6691" width="26.08984375" style="460" customWidth="1"/>
    <col min="6692" max="6693" width="10.90625" style="460"/>
    <col min="6694" max="6694" width="13.453125" style="460" customWidth="1"/>
    <col min="6695" max="6695" width="10.90625" style="460"/>
    <col min="6696" max="6696" width="14.6328125" style="460" bestFit="1" customWidth="1"/>
    <col min="6697" max="6912" width="10.90625" style="460"/>
    <col min="6913" max="6942" width="3.6328125" style="460" customWidth="1"/>
    <col min="6943" max="6943" width="10.54296875" style="460" customWidth="1"/>
    <col min="6944" max="6944" width="8.08984375" style="460" customWidth="1"/>
    <col min="6945" max="6945" width="10.54296875" style="460" customWidth="1"/>
    <col min="6946" max="6946" width="7.6328125" style="460" customWidth="1"/>
    <col min="6947" max="6947" width="26.08984375" style="460" customWidth="1"/>
    <col min="6948" max="6949" width="10.90625" style="460"/>
    <col min="6950" max="6950" width="13.453125" style="460" customWidth="1"/>
    <col min="6951" max="6951" width="10.90625" style="460"/>
    <col min="6952" max="6952" width="14.6328125" style="460" bestFit="1" customWidth="1"/>
    <col min="6953" max="7168" width="10.90625" style="460"/>
    <col min="7169" max="7198" width="3.6328125" style="460" customWidth="1"/>
    <col min="7199" max="7199" width="10.54296875" style="460" customWidth="1"/>
    <col min="7200" max="7200" width="8.08984375" style="460" customWidth="1"/>
    <col min="7201" max="7201" width="10.54296875" style="460" customWidth="1"/>
    <col min="7202" max="7202" width="7.6328125" style="460" customWidth="1"/>
    <col min="7203" max="7203" width="26.08984375" style="460" customWidth="1"/>
    <col min="7204" max="7205" width="10.90625" style="460"/>
    <col min="7206" max="7206" width="13.453125" style="460" customWidth="1"/>
    <col min="7207" max="7207" width="10.90625" style="460"/>
    <col min="7208" max="7208" width="14.6328125" style="460" bestFit="1" customWidth="1"/>
    <col min="7209" max="7424" width="10.90625" style="460"/>
    <col min="7425" max="7454" width="3.6328125" style="460" customWidth="1"/>
    <col min="7455" max="7455" width="10.54296875" style="460" customWidth="1"/>
    <col min="7456" max="7456" width="8.08984375" style="460" customWidth="1"/>
    <col min="7457" max="7457" width="10.54296875" style="460" customWidth="1"/>
    <col min="7458" max="7458" width="7.6328125" style="460" customWidth="1"/>
    <col min="7459" max="7459" width="26.08984375" style="460" customWidth="1"/>
    <col min="7460" max="7461" width="10.90625" style="460"/>
    <col min="7462" max="7462" width="13.453125" style="460" customWidth="1"/>
    <col min="7463" max="7463" width="10.90625" style="460"/>
    <col min="7464" max="7464" width="14.6328125" style="460" bestFit="1" customWidth="1"/>
    <col min="7465" max="7680" width="10.90625" style="460"/>
    <col min="7681" max="7710" width="3.6328125" style="460" customWidth="1"/>
    <col min="7711" max="7711" width="10.54296875" style="460" customWidth="1"/>
    <col min="7712" max="7712" width="8.08984375" style="460" customWidth="1"/>
    <col min="7713" max="7713" width="10.54296875" style="460" customWidth="1"/>
    <col min="7714" max="7714" width="7.6328125" style="460" customWidth="1"/>
    <col min="7715" max="7715" width="26.08984375" style="460" customWidth="1"/>
    <col min="7716" max="7717" width="10.90625" style="460"/>
    <col min="7718" max="7718" width="13.453125" style="460" customWidth="1"/>
    <col min="7719" max="7719" width="10.90625" style="460"/>
    <col min="7720" max="7720" width="14.6328125" style="460" bestFit="1" customWidth="1"/>
    <col min="7721" max="7936" width="10.90625" style="460"/>
    <col min="7937" max="7966" width="3.6328125" style="460" customWidth="1"/>
    <col min="7967" max="7967" width="10.54296875" style="460" customWidth="1"/>
    <col min="7968" max="7968" width="8.08984375" style="460" customWidth="1"/>
    <col min="7969" max="7969" width="10.54296875" style="460" customWidth="1"/>
    <col min="7970" max="7970" width="7.6328125" style="460" customWidth="1"/>
    <col min="7971" max="7971" width="26.08984375" style="460" customWidth="1"/>
    <col min="7972" max="7973" width="10.90625" style="460"/>
    <col min="7974" max="7974" width="13.453125" style="460" customWidth="1"/>
    <col min="7975" max="7975" width="10.90625" style="460"/>
    <col min="7976" max="7976" width="14.6328125" style="460" bestFit="1" customWidth="1"/>
    <col min="7977" max="8192" width="10.90625" style="460"/>
    <col min="8193" max="8222" width="3.6328125" style="460" customWidth="1"/>
    <col min="8223" max="8223" width="10.54296875" style="460" customWidth="1"/>
    <col min="8224" max="8224" width="8.08984375" style="460" customWidth="1"/>
    <col min="8225" max="8225" width="10.54296875" style="460" customWidth="1"/>
    <col min="8226" max="8226" width="7.6328125" style="460" customWidth="1"/>
    <col min="8227" max="8227" width="26.08984375" style="460" customWidth="1"/>
    <col min="8228" max="8229" width="10.90625" style="460"/>
    <col min="8230" max="8230" width="13.453125" style="460" customWidth="1"/>
    <col min="8231" max="8231" width="10.90625" style="460"/>
    <col min="8232" max="8232" width="14.6328125" style="460" bestFit="1" customWidth="1"/>
    <col min="8233" max="8448" width="10.90625" style="460"/>
    <col min="8449" max="8478" width="3.6328125" style="460" customWidth="1"/>
    <col min="8479" max="8479" width="10.54296875" style="460" customWidth="1"/>
    <col min="8480" max="8480" width="8.08984375" style="460" customWidth="1"/>
    <col min="8481" max="8481" width="10.54296875" style="460" customWidth="1"/>
    <col min="8482" max="8482" width="7.6328125" style="460" customWidth="1"/>
    <col min="8483" max="8483" width="26.08984375" style="460" customWidth="1"/>
    <col min="8484" max="8485" width="10.90625" style="460"/>
    <col min="8486" max="8486" width="13.453125" style="460" customWidth="1"/>
    <col min="8487" max="8487" width="10.90625" style="460"/>
    <col min="8488" max="8488" width="14.6328125" style="460" bestFit="1" customWidth="1"/>
    <col min="8489" max="8704" width="10.90625" style="460"/>
    <col min="8705" max="8734" width="3.6328125" style="460" customWidth="1"/>
    <col min="8735" max="8735" width="10.54296875" style="460" customWidth="1"/>
    <col min="8736" max="8736" width="8.08984375" style="460" customWidth="1"/>
    <col min="8737" max="8737" width="10.54296875" style="460" customWidth="1"/>
    <col min="8738" max="8738" width="7.6328125" style="460" customWidth="1"/>
    <col min="8739" max="8739" width="26.08984375" style="460" customWidth="1"/>
    <col min="8740" max="8741" width="10.90625" style="460"/>
    <col min="8742" max="8742" width="13.453125" style="460" customWidth="1"/>
    <col min="8743" max="8743" width="10.90625" style="460"/>
    <col min="8744" max="8744" width="14.6328125" style="460" bestFit="1" customWidth="1"/>
    <col min="8745" max="8960" width="10.90625" style="460"/>
    <col min="8961" max="8990" width="3.6328125" style="460" customWidth="1"/>
    <col min="8991" max="8991" width="10.54296875" style="460" customWidth="1"/>
    <col min="8992" max="8992" width="8.08984375" style="460" customWidth="1"/>
    <col min="8993" max="8993" width="10.54296875" style="460" customWidth="1"/>
    <col min="8994" max="8994" width="7.6328125" style="460" customWidth="1"/>
    <col min="8995" max="8995" width="26.08984375" style="460" customWidth="1"/>
    <col min="8996" max="8997" width="10.90625" style="460"/>
    <col min="8998" max="8998" width="13.453125" style="460" customWidth="1"/>
    <col min="8999" max="8999" width="10.90625" style="460"/>
    <col min="9000" max="9000" width="14.6328125" style="460" bestFit="1" customWidth="1"/>
    <col min="9001" max="9216" width="10.90625" style="460"/>
    <col min="9217" max="9246" width="3.6328125" style="460" customWidth="1"/>
    <col min="9247" max="9247" width="10.54296875" style="460" customWidth="1"/>
    <col min="9248" max="9248" width="8.08984375" style="460" customWidth="1"/>
    <col min="9249" max="9249" width="10.54296875" style="460" customWidth="1"/>
    <col min="9250" max="9250" width="7.6328125" style="460" customWidth="1"/>
    <col min="9251" max="9251" width="26.08984375" style="460" customWidth="1"/>
    <col min="9252" max="9253" width="10.90625" style="460"/>
    <col min="9254" max="9254" width="13.453125" style="460" customWidth="1"/>
    <col min="9255" max="9255" width="10.90625" style="460"/>
    <col min="9256" max="9256" width="14.6328125" style="460" bestFit="1" customWidth="1"/>
    <col min="9257" max="9472" width="10.90625" style="460"/>
    <col min="9473" max="9502" width="3.6328125" style="460" customWidth="1"/>
    <col min="9503" max="9503" width="10.54296875" style="460" customWidth="1"/>
    <col min="9504" max="9504" width="8.08984375" style="460" customWidth="1"/>
    <col min="9505" max="9505" width="10.54296875" style="460" customWidth="1"/>
    <col min="9506" max="9506" width="7.6328125" style="460" customWidth="1"/>
    <col min="9507" max="9507" width="26.08984375" style="460" customWidth="1"/>
    <col min="9508" max="9509" width="10.90625" style="460"/>
    <col min="9510" max="9510" width="13.453125" style="460" customWidth="1"/>
    <col min="9511" max="9511" width="10.90625" style="460"/>
    <col min="9512" max="9512" width="14.6328125" style="460" bestFit="1" customWidth="1"/>
    <col min="9513" max="9728" width="10.90625" style="460"/>
    <col min="9729" max="9758" width="3.6328125" style="460" customWidth="1"/>
    <col min="9759" max="9759" width="10.54296875" style="460" customWidth="1"/>
    <col min="9760" max="9760" width="8.08984375" style="460" customWidth="1"/>
    <col min="9761" max="9761" width="10.54296875" style="460" customWidth="1"/>
    <col min="9762" max="9762" width="7.6328125" style="460" customWidth="1"/>
    <col min="9763" max="9763" width="26.08984375" style="460" customWidth="1"/>
    <col min="9764" max="9765" width="10.90625" style="460"/>
    <col min="9766" max="9766" width="13.453125" style="460" customWidth="1"/>
    <col min="9767" max="9767" width="10.90625" style="460"/>
    <col min="9768" max="9768" width="14.6328125" style="460" bestFit="1" customWidth="1"/>
    <col min="9769" max="9984" width="10.90625" style="460"/>
    <col min="9985" max="10014" width="3.6328125" style="460" customWidth="1"/>
    <col min="10015" max="10015" width="10.54296875" style="460" customWidth="1"/>
    <col min="10016" max="10016" width="8.08984375" style="460" customWidth="1"/>
    <col min="10017" max="10017" width="10.54296875" style="460" customWidth="1"/>
    <col min="10018" max="10018" width="7.6328125" style="460" customWidth="1"/>
    <col min="10019" max="10019" width="26.08984375" style="460" customWidth="1"/>
    <col min="10020" max="10021" width="10.90625" style="460"/>
    <col min="10022" max="10022" width="13.453125" style="460" customWidth="1"/>
    <col min="10023" max="10023" width="10.90625" style="460"/>
    <col min="10024" max="10024" width="14.6328125" style="460" bestFit="1" customWidth="1"/>
    <col min="10025" max="10240" width="10.90625" style="460"/>
    <col min="10241" max="10270" width="3.6328125" style="460" customWidth="1"/>
    <col min="10271" max="10271" width="10.54296875" style="460" customWidth="1"/>
    <col min="10272" max="10272" width="8.08984375" style="460" customWidth="1"/>
    <col min="10273" max="10273" width="10.54296875" style="460" customWidth="1"/>
    <col min="10274" max="10274" width="7.6328125" style="460" customWidth="1"/>
    <col min="10275" max="10275" width="26.08984375" style="460" customWidth="1"/>
    <col min="10276" max="10277" width="10.90625" style="460"/>
    <col min="10278" max="10278" width="13.453125" style="460" customWidth="1"/>
    <col min="10279" max="10279" width="10.90625" style="460"/>
    <col min="10280" max="10280" width="14.6328125" style="460" bestFit="1" customWidth="1"/>
    <col min="10281" max="10496" width="10.90625" style="460"/>
    <col min="10497" max="10526" width="3.6328125" style="460" customWidth="1"/>
    <col min="10527" max="10527" width="10.54296875" style="460" customWidth="1"/>
    <col min="10528" max="10528" width="8.08984375" style="460" customWidth="1"/>
    <col min="10529" max="10529" width="10.54296875" style="460" customWidth="1"/>
    <col min="10530" max="10530" width="7.6328125" style="460" customWidth="1"/>
    <col min="10531" max="10531" width="26.08984375" style="460" customWidth="1"/>
    <col min="10532" max="10533" width="10.90625" style="460"/>
    <col min="10534" max="10534" width="13.453125" style="460" customWidth="1"/>
    <col min="10535" max="10535" width="10.90625" style="460"/>
    <col min="10536" max="10536" width="14.6328125" style="460" bestFit="1" customWidth="1"/>
    <col min="10537" max="10752" width="10.90625" style="460"/>
    <col min="10753" max="10782" width="3.6328125" style="460" customWidth="1"/>
    <col min="10783" max="10783" width="10.54296875" style="460" customWidth="1"/>
    <col min="10784" max="10784" width="8.08984375" style="460" customWidth="1"/>
    <col min="10785" max="10785" width="10.54296875" style="460" customWidth="1"/>
    <col min="10786" max="10786" width="7.6328125" style="460" customWidth="1"/>
    <col min="10787" max="10787" width="26.08984375" style="460" customWidth="1"/>
    <col min="10788" max="10789" width="10.90625" style="460"/>
    <col min="10790" max="10790" width="13.453125" style="460" customWidth="1"/>
    <col min="10791" max="10791" width="10.90625" style="460"/>
    <col min="10792" max="10792" width="14.6328125" style="460" bestFit="1" customWidth="1"/>
    <col min="10793" max="11008" width="10.90625" style="460"/>
    <col min="11009" max="11038" width="3.6328125" style="460" customWidth="1"/>
    <col min="11039" max="11039" width="10.54296875" style="460" customWidth="1"/>
    <col min="11040" max="11040" width="8.08984375" style="460" customWidth="1"/>
    <col min="11041" max="11041" width="10.54296875" style="460" customWidth="1"/>
    <col min="11042" max="11042" width="7.6328125" style="460" customWidth="1"/>
    <col min="11043" max="11043" width="26.08984375" style="460" customWidth="1"/>
    <col min="11044" max="11045" width="10.90625" style="460"/>
    <col min="11046" max="11046" width="13.453125" style="460" customWidth="1"/>
    <col min="11047" max="11047" width="10.90625" style="460"/>
    <col min="11048" max="11048" width="14.6328125" style="460" bestFit="1" customWidth="1"/>
    <col min="11049" max="11264" width="10.90625" style="460"/>
    <col min="11265" max="11294" width="3.6328125" style="460" customWidth="1"/>
    <col min="11295" max="11295" width="10.54296875" style="460" customWidth="1"/>
    <col min="11296" max="11296" width="8.08984375" style="460" customWidth="1"/>
    <col min="11297" max="11297" width="10.54296875" style="460" customWidth="1"/>
    <col min="11298" max="11298" width="7.6328125" style="460" customWidth="1"/>
    <col min="11299" max="11299" width="26.08984375" style="460" customWidth="1"/>
    <col min="11300" max="11301" width="10.90625" style="460"/>
    <col min="11302" max="11302" width="13.453125" style="460" customWidth="1"/>
    <col min="11303" max="11303" width="10.90625" style="460"/>
    <col min="11304" max="11304" width="14.6328125" style="460" bestFit="1" customWidth="1"/>
    <col min="11305" max="11520" width="10.90625" style="460"/>
    <col min="11521" max="11550" width="3.6328125" style="460" customWidth="1"/>
    <col min="11551" max="11551" width="10.54296875" style="460" customWidth="1"/>
    <col min="11552" max="11552" width="8.08984375" style="460" customWidth="1"/>
    <col min="11553" max="11553" width="10.54296875" style="460" customWidth="1"/>
    <col min="11554" max="11554" width="7.6328125" style="460" customWidth="1"/>
    <col min="11555" max="11555" width="26.08984375" style="460" customWidth="1"/>
    <col min="11556" max="11557" width="10.90625" style="460"/>
    <col min="11558" max="11558" width="13.453125" style="460" customWidth="1"/>
    <col min="11559" max="11559" width="10.90625" style="460"/>
    <col min="11560" max="11560" width="14.6328125" style="460" bestFit="1" customWidth="1"/>
    <col min="11561" max="11776" width="10.90625" style="460"/>
    <col min="11777" max="11806" width="3.6328125" style="460" customWidth="1"/>
    <col min="11807" max="11807" width="10.54296875" style="460" customWidth="1"/>
    <col min="11808" max="11808" width="8.08984375" style="460" customWidth="1"/>
    <col min="11809" max="11809" width="10.54296875" style="460" customWidth="1"/>
    <col min="11810" max="11810" width="7.6328125" style="460" customWidth="1"/>
    <col min="11811" max="11811" width="26.08984375" style="460" customWidth="1"/>
    <col min="11812" max="11813" width="10.90625" style="460"/>
    <col min="11814" max="11814" width="13.453125" style="460" customWidth="1"/>
    <col min="11815" max="11815" width="10.90625" style="460"/>
    <col min="11816" max="11816" width="14.6328125" style="460" bestFit="1" customWidth="1"/>
    <col min="11817" max="12032" width="10.90625" style="460"/>
    <col min="12033" max="12062" width="3.6328125" style="460" customWidth="1"/>
    <col min="12063" max="12063" width="10.54296875" style="460" customWidth="1"/>
    <col min="12064" max="12064" width="8.08984375" style="460" customWidth="1"/>
    <col min="12065" max="12065" width="10.54296875" style="460" customWidth="1"/>
    <col min="12066" max="12066" width="7.6328125" style="460" customWidth="1"/>
    <col min="12067" max="12067" width="26.08984375" style="460" customWidth="1"/>
    <col min="12068" max="12069" width="10.90625" style="460"/>
    <col min="12070" max="12070" width="13.453125" style="460" customWidth="1"/>
    <col min="12071" max="12071" width="10.90625" style="460"/>
    <col min="12072" max="12072" width="14.6328125" style="460" bestFit="1" customWidth="1"/>
    <col min="12073" max="12288" width="10.90625" style="460"/>
    <col min="12289" max="12318" width="3.6328125" style="460" customWidth="1"/>
    <col min="12319" max="12319" width="10.54296875" style="460" customWidth="1"/>
    <col min="12320" max="12320" width="8.08984375" style="460" customWidth="1"/>
    <col min="12321" max="12321" width="10.54296875" style="460" customWidth="1"/>
    <col min="12322" max="12322" width="7.6328125" style="460" customWidth="1"/>
    <col min="12323" max="12323" width="26.08984375" style="460" customWidth="1"/>
    <col min="12324" max="12325" width="10.90625" style="460"/>
    <col min="12326" max="12326" width="13.453125" style="460" customWidth="1"/>
    <col min="12327" max="12327" width="10.90625" style="460"/>
    <col min="12328" max="12328" width="14.6328125" style="460" bestFit="1" customWidth="1"/>
    <col min="12329" max="12544" width="10.90625" style="460"/>
    <col min="12545" max="12574" width="3.6328125" style="460" customWidth="1"/>
    <col min="12575" max="12575" width="10.54296875" style="460" customWidth="1"/>
    <col min="12576" max="12576" width="8.08984375" style="460" customWidth="1"/>
    <col min="12577" max="12577" width="10.54296875" style="460" customWidth="1"/>
    <col min="12578" max="12578" width="7.6328125" style="460" customWidth="1"/>
    <col min="12579" max="12579" width="26.08984375" style="460" customWidth="1"/>
    <col min="12580" max="12581" width="10.90625" style="460"/>
    <col min="12582" max="12582" width="13.453125" style="460" customWidth="1"/>
    <col min="12583" max="12583" width="10.90625" style="460"/>
    <col min="12584" max="12584" width="14.6328125" style="460" bestFit="1" customWidth="1"/>
    <col min="12585" max="12800" width="10.90625" style="460"/>
    <col min="12801" max="12830" width="3.6328125" style="460" customWidth="1"/>
    <col min="12831" max="12831" width="10.54296875" style="460" customWidth="1"/>
    <col min="12832" max="12832" width="8.08984375" style="460" customWidth="1"/>
    <col min="12833" max="12833" width="10.54296875" style="460" customWidth="1"/>
    <col min="12834" max="12834" width="7.6328125" style="460" customWidth="1"/>
    <col min="12835" max="12835" width="26.08984375" style="460" customWidth="1"/>
    <col min="12836" max="12837" width="10.90625" style="460"/>
    <col min="12838" max="12838" width="13.453125" style="460" customWidth="1"/>
    <col min="12839" max="12839" width="10.90625" style="460"/>
    <col min="12840" max="12840" width="14.6328125" style="460" bestFit="1" customWidth="1"/>
    <col min="12841" max="13056" width="10.90625" style="460"/>
    <col min="13057" max="13086" width="3.6328125" style="460" customWidth="1"/>
    <col min="13087" max="13087" width="10.54296875" style="460" customWidth="1"/>
    <col min="13088" max="13088" width="8.08984375" style="460" customWidth="1"/>
    <col min="13089" max="13089" width="10.54296875" style="460" customWidth="1"/>
    <col min="13090" max="13090" width="7.6328125" style="460" customWidth="1"/>
    <col min="13091" max="13091" width="26.08984375" style="460" customWidth="1"/>
    <col min="13092" max="13093" width="10.90625" style="460"/>
    <col min="13094" max="13094" width="13.453125" style="460" customWidth="1"/>
    <col min="13095" max="13095" width="10.90625" style="460"/>
    <col min="13096" max="13096" width="14.6328125" style="460" bestFit="1" customWidth="1"/>
    <col min="13097" max="13312" width="10.90625" style="460"/>
    <col min="13313" max="13342" width="3.6328125" style="460" customWidth="1"/>
    <col min="13343" max="13343" width="10.54296875" style="460" customWidth="1"/>
    <col min="13344" max="13344" width="8.08984375" style="460" customWidth="1"/>
    <col min="13345" max="13345" width="10.54296875" style="460" customWidth="1"/>
    <col min="13346" max="13346" width="7.6328125" style="460" customWidth="1"/>
    <col min="13347" max="13347" width="26.08984375" style="460" customWidth="1"/>
    <col min="13348" max="13349" width="10.90625" style="460"/>
    <col min="13350" max="13350" width="13.453125" style="460" customWidth="1"/>
    <col min="13351" max="13351" width="10.90625" style="460"/>
    <col min="13352" max="13352" width="14.6328125" style="460" bestFit="1" customWidth="1"/>
    <col min="13353" max="13568" width="10.90625" style="460"/>
    <col min="13569" max="13598" width="3.6328125" style="460" customWidth="1"/>
    <col min="13599" max="13599" width="10.54296875" style="460" customWidth="1"/>
    <col min="13600" max="13600" width="8.08984375" style="460" customWidth="1"/>
    <col min="13601" max="13601" width="10.54296875" style="460" customWidth="1"/>
    <col min="13602" max="13602" width="7.6328125" style="460" customWidth="1"/>
    <col min="13603" max="13603" width="26.08984375" style="460" customWidth="1"/>
    <col min="13604" max="13605" width="10.90625" style="460"/>
    <col min="13606" max="13606" width="13.453125" style="460" customWidth="1"/>
    <col min="13607" max="13607" width="10.90625" style="460"/>
    <col min="13608" max="13608" width="14.6328125" style="460" bestFit="1" customWidth="1"/>
    <col min="13609" max="13824" width="10.90625" style="460"/>
    <col min="13825" max="13854" width="3.6328125" style="460" customWidth="1"/>
    <col min="13855" max="13855" width="10.54296875" style="460" customWidth="1"/>
    <col min="13856" max="13856" width="8.08984375" style="460" customWidth="1"/>
    <col min="13857" max="13857" width="10.54296875" style="460" customWidth="1"/>
    <col min="13858" max="13858" width="7.6328125" style="460" customWidth="1"/>
    <col min="13859" max="13859" width="26.08984375" style="460" customWidth="1"/>
    <col min="13860" max="13861" width="10.90625" style="460"/>
    <col min="13862" max="13862" width="13.453125" style="460" customWidth="1"/>
    <col min="13863" max="13863" width="10.90625" style="460"/>
    <col min="13864" max="13864" width="14.6328125" style="460" bestFit="1" customWidth="1"/>
    <col min="13865" max="14080" width="10.90625" style="460"/>
    <col min="14081" max="14110" width="3.6328125" style="460" customWidth="1"/>
    <col min="14111" max="14111" width="10.54296875" style="460" customWidth="1"/>
    <col min="14112" max="14112" width="8.08984375" style="460" customWidth="1"/>
    <col min="14113" max="14113" width="10.54296875" style="460" customWidth="1"/>
    <col min="14114" max="14114" width="7.6328125" style="460" customWidth="1"/>
    <col min="14115" max="14115" width="26.08984375" style="460" customWidth="1"/>
    <col min="14116" max="14117" width="10.90625" style="460"/>
    <col min="14118" max="14118" width="13.453125" style="460" customWidth="1"/>
    <col min="14119" max="14119" width="10.90625" style="460"/>
    <col min="14120" max="14120" width="14.6328125" style="460" bestFit="1" customWidth="1"/>
    <col min="14121" max="14336" width="10.90625" style="460"/>
    <col min="14337" max="14366" width="3.6328125" style="460" customWidth="1"/>
    <col min="14367" max="14367" width="10.54296875" style="460" customWidth="1"/>
    <col min="14368" max="14368" width="8.08984375" style="460" customWidth="1"/>
    <col min="14369" max="14369" width="10.54296875" style="460" customWidth="1"/>
    <col min="14370" max="14370" width="7.6328125" style="460" customWidth="1"/>
    <col min="14371" max="14371" width="26.08984375" style="460" customWidth="1"/>
    <col min="14372" max="14373" width="10.90625" style="460"/>
    <col min="14374" max="14374" width="13.453125" style="460" customWidth="1"/>
    <col min="14375" max="14375" width="10.90625" style="460"/>
    <col min="14376" max="14376" width="14.6328125" style="460" bestFit="1" customWidth="1"/>
    <col min="14377" max="14592" width="10.90625" style="460"/>
    <col min="14593" max="14622" width="3.6328125" style="460" customWidth="1"/>
    <col min="14623" max="14623" width="10.54296875" style="460" customWidth="1"/>
    <col min="14624" max="14624" width="8.08984375" style="460" customWidth="1"/>
    <col min="14625" max="14625" width="10.54296875" style="460" customWidth="1"/>
    <col min="14626" max="14626" width="7.6328125" style="460" customWidth="1"/>
    <col min="14627" max="14627" width="26.08984375" style="460" customWidth="1"/>
    <col min="14628" max="14629" width="10.90625" style="460"/>
    <col min="14630" max="14630" width="13.453125" style="460" customWidth="1"/>
    <col min="14631" max="14631" width="10.90625" style="460"/>
    <col min="14632" max="14632" width="14.6328125" style="460" bestFit="1" customWidth="1"/>
    <col min="14633" max="14848" width="10.90625" style="460"/>
    <col min="14849" max="14878" width="3.6328125" style="460" customWidth="1"/>
    <col min="14879" max="14879" width="10.54296875" style="460" customWidth="1"/>
    <col min="14880" max="14880" width="8.08984375" style="460" customWidth="1"/>
    <col min="14881" max="14881" width="10.54296875" style="460" customWidth="1"/>
    <col min="14882" max="14882" width="7.6328125" style="460" customWidth="1"/>
    <col min="14883" max="14883" width="26.08984375" style="460" customWidth="1"/>
    <col min="14884" max="14885" width="10.90625" style="460"/>
    <col min="14886" max="14886" width="13.453125" style="460" customWidth="1"/>
    <col min="14887" max="14887" width="10.90625" style="460"/>
    <col min="14888" max="14888" width="14.6328125" style="460" bestFit="1" customWidth="1"/>
    <col min="14889" max="15104" width="10.90625" style="460"/>
    <col min="15105" max="15134" width="3.6328125" style="460" customWidth="1"/>
    <col min="15135" max="15135" width="10.54296875" style="460" customWidth="1"/>
    <col min="15136" max="15136" width="8.08984375" style="460" customWidth="1"/>
    <col min="15137" max="15137" width="10.54296875" style="460" customWidth="1"/>
    <col min="15138" max="15138" width="7.6328125" style="460" customWidth="1"/>
    <col min="15139" max="15139" width="26.08984375" style="460" customWidth="1"/>
    <col min="15140" max="15141" width="10.90625" style="460"/>
    <col min="15142" max="15142" width="13.453125" style="460" customWidth="1"/>
    <col min="15143" max="15143" width="10.90625" style="460"/>
    <col min="15144" max="15144" width="14.6328125" style="460" bestFit="1" customWidth="1"/>
    <col min="15145" max="15360" width="10.90625" style="460"/>
    <col min="15361" max="15390" width="3.6328125" style="460" customWidth="1"/>
    <col min="15391" max="15391" width="10.54296875" style="460" customWidth="1"/>
    <col min="15392" max="15392" width="8.08984375" style="460" customWidth="1"/>
    <col min="15393" max="15393" width="10.54296875" style="460" customWidth="1"/>
    <col min="15394" max="15394" width="7.6328125" style="460" customWidth="1"/>
    <col min="15395" max="15395" width="26.08984375" style="460" customWidth="1"/>
    <col min="15396" max="15397" width="10.90625" style="460"/>
    <col min="15398" max="15398" width="13.453125" style="460" customWidth="1"/>
    <col min="15399" max="15399" width="10.90625" style="460"/>
    <col min="15400" max="15400" width="14.6328125" style="460" bestFit="1" customWidth="1"/>
    <col min="15401" max="15616" width="10.90625" style="460"/>
    <col min="15617" max="15646" width="3.6328125" style="460" customWidth="1"/>
    <col min="15647" max="15647" width="10.54296875" style="460" customWidth="1"/>
    <col min="15648" max="15648" width="8.08984375" style="460" customWidth="1"/>
    <col min="15649" max="15649" width="10.54296875" style="460" customWidth="1"/>
    <col min="15650" max="15650" width="7.6328125" style="460" customWidth="1"/>
    <col min="15651" max="15651" width="26.08984375" style="460" customWidth="1"/>
    <col min="15652" max="15653" width="10.90625" style="460"/>
    <col min="15654" max="15654" width="13.453125" style="460" customWidth="1"/>
    <col min="15655" max="15655" width="10.90625" style="460"/>
    <col min="15656" max="15656" width="14.6328125" style="460" bestFit="1" customWidth="1"/>
    <col min="15657" max="15872" width="10.90625" style="460"/>
    <col min="15873" max="15902" width="3.6328125" style="460" customWidth="1"/>
    <col min="15903" max="15903" width="10.54296875" style="460" customWidth="1"/>
    <col min="15904" max="15904" width="8.08984375" style="460" customWidth="1"/>
    <col min="15905" max="15905" width="10.54296875" style="460" customWidth="1"/>
    <col min="15906" max="15906" width="7.6328125" style="460" customWidth="1"/>
    <col min="15907" max="15907" width="26.08984375" style="460" customWidth="1"/>
    <col min="15908" max="15909" width="10.90625" style="460"/>
    <col min="15910" max="15910" width="13.453125" style="460" customWidth="1"/>
    <col min="15911" max="15911" width="10.90625" style="460"/>
    <col min="15912" max="15912" width="14.6328125" style="460" bestFit="1" customWidth="1"/>
    <col min="15913" max="16128" width="10.90625" style="460"/>
    <col min="16129" max="16158" width="3.6328125" style="460" customWidth="1"/>
    <col min="16159" max="16159" width="10.54296875" style="460" customWidth="1"/>
    <col min="16160" max="16160" width="8.08984375" style="460" customWidth="1"/>
    <col min="16161" max="16161" width="10.54296875" style="460" customWidth="1"/>
    <col min="16162" max="16162" width="7.6328125" style="460" customWidth="1"/>
    <col min="16163" max="16163" width="26.08984375" style="460" customWidth="1"/>
    <col min="16164" max="16165" width="10.90625" style="460"/>
    <col min="16166" max="16166" width="13.453125" style="460" customWidth="1"/>
    <col min="16167" max="16167" width="10.90625" style="460"/>
    <col min="16168" max="16168" width="14.6328125" style="460" bestFit="1" customWidth="1"/>
    <col min="16169" max="16384" width="10.90625" style="460"/>
  </cols>
  <sheetData>
    <row r="1" spans="1:47" ht="25.25" customHeight="1" x14ac:dyDescent="0.5">
      <c r="A1" s="1001"/>
      <c r="B1" s="1002"/>
      <c r="C1" s="1002"/>
      <c r="D1" s="1002"/>
      <c r="E1" s="1002"/>
      <c r="F1" s="1002"/>
      <c r="G1" s="1002"/>
      <c r="H1" s="1003"/>
      <c r="I1" s="1007" t="s">
        <v>460</v>
      </c>
      <c r="J1" s="1008"/>
      <c r="K1" s="1008"/>
      <c r="L1" s="1008"/>
      <c r="M1" s="1008"/>
      <c r="N1" s="1008"/>
      <c r="O1" s="1008"/>
      <c r="P1" s="1008"/>
      <c r="Q1" s="1008"/>
      <c r="R1" s="1008"/>
      <c r="S1" s="1008"/>
      <c r="T1" s="1008"/>
      <c r="U1" s="1008"/>
      <c r="V1" s="1008"/>
      <c r="W1" s="1008"/>
      <c r="X1" s="1008"/>
      <c r="Y1" s="1008"/>
      <c r="Z1" s="1008"/>
      <c r="AA1" s="1008"/>
      <c r="AB1" s="1008"/>
      <c r="AC1" s="1008"/>
      <c r="AD1" s="1008"/>
      <c r="AE1" s="1008"/>
      <c r="AF1" s="1008"/>
      <c r="AG1" s="1008"/>
      <c r="AH1" s="1008"/>
      <c r="AI1" s="1008"/>
      <c r="AJ1" s="1008"/>
      <c r="AK1" s="1009"/>
      <c r="AL1" s="1013" t="s">
        <v>459</v>
      </c>
      <c r="AM1" s="1014"/>
      <c r="AN1" s="1015"/>
    </row>
    <row r="2" spans="1:47" ht="25.25" customHeight="1" x14ac:dyDescent="0.5">
      <c r="A2" s="1004"/>
      <c r="B2" s="1005"/>
      <c r="C2" s="1005"/>
      <c r="D2" s="1005"/>
      <c r="E2" s="1005"/>
      <c r="F2" s="1005"/>
      <c r="G2" s="1005"/>
      <c r="H2" s="1006"/>
      <c r="I2" s="1010"/>
      <c r="J2" s="1011"/>
      <c r="K2" s="1011"/>
      <c r="L2" s="1011"/>
      <c r="M2" s="1011"/>
      <c r="N2" s="1011"/>
      <c r="O2" s="1011"/>
      <c r="P2" s="1011"/>
      <c r="Q2" s="1011"/>
      <c r="R2" s="1011"/>
      <c r="S2" s="1011"/>
      <c r="T2" s="1011"/>
      <c r="U2" s="1011"/>
      <c r="V2" s="1011"/>
      <c r="W2" s="1011"/>
      <c r="X2" s="1011"/>
      <c r="Y2" s="1011"/>
      <c r="Z2" s="1011"/>
      <c r="AA2" s="1011"/>
      <c r="AB2" s="1011"/>
      <c r="AC2" s="1011"/>
      <c r="AD2" s="1011"/>
      <c r="AE2" s="1011"/>
      <c r="AF2" s="1011"/>
      <c r="AG2" s="1011"/>
      <c r="AH2" s="1011"/>
      <c r="AI2" s="1011"/>
      <c r="AJ2" s="1011"/>
      <c r="AK2" s="1012"/>
      <c r="AL2" s="1022" t="s">
        <v>458</v>
      </c>
      <c r="AM2" s="1023"/>
      <c r="AN2" s="1024"/>
    </row>
    <row r="3" spans="1:47" ht="25.25" customHeight="1" x14ac:dyDescent="0.5">
      <c r="A3" s="1084"/>
      <c r="B3" s="1085"/>
      <c r="C3" s="1085"/>
      <c r="D3" s="1085"/>
      <c r="E3" s="1085"/>
      <c r="F3" s="1085"/>
      <c r="G3" s="1085"/>
      <c r="H3" s="1086"/>
      <c r="I3" s="1087" t="s">
        <v>457</v>
      </c>
      <c r="J3" s="1088"/>
      <c r="K3" s="1088"/>
      <c r="L3" s="1088"/>
      <c r="M3" s="1088"/>
      <c r="N3" s="1088"/>
      <c r="O3" s="1088"/>
      <c r="P3" s="1088"/>
      <c r="Q3" s="1088"/>
      <c r="R3" s="1088"/>
      <c r="S3" s="1088"/>
      <c r="T3" s="1088"/>
      <c r="U3" s="1088"/>
      <c r="V3" s="1088"/>
      <c r="W3" s="1088"/>
      <c r="X3" s="1088"/>
      <c r="Y3" s="1088"/>
      <c r="Z3" s="1088"/>
      <c r="AA3" s="1088"/>
      <c r="AB3" s="1088"/>
      <c r="AC3" s="1088"/>
      <c r="AD3" s="1088"/>
      <c r="AE3" s="1088"/>
      <c r="AF3" s="1088"/>
      <c r="AG3" s="1088"/>
      <c r="AH3" s="1088"/>
      <c r="AI3" s="1088"/>
      <c r="AJ3" s="1088"/>
      <c r="AK3" s="1089"/>
      <c r="AL3" s="1022" t="s">
        <v>456</v>
      </c>
      <c r="AM3" s="1023"/>
      <c r="AN3" s="1024"/>
    </row>
    <row r="4" spans="1:47" s="500" customFormat="1" ht="21.5" customHeight="1" x14ac:dyDescent="0.25">
      <c r="A4" s="1068" t="s">
        <v>455</v>
      </c>
      <c r="B4" s="981"/>
      <c r="C4" s="981"/>
      <c r="D4" s="981"/>
      <c r="E4" s="982"/>
      <c r="F4" s="980" t="s">
        <v>454</v>
      </c>
      <c r="G4" s="982"/>
      <c r="H4" s="1090">
        <v>15</v>
      </c>
      <c r="I4" s="1091"/>
      <c r="J4" s="980" t="s">
        <v>453</v>
      </c>
      <c r="K4" s="982"/>
      <c r="L4" s="1090">
        <v>10</v>
      </c>
      <c r="M4" s="1091"/>
      <c r="N4" s="980" t="s">
        <v>9</v>
      </c>
      <c r="O4" s="982"/>
      <c r="P4" s="1090">
        <v>2024</v>
      </c>
      <c r="Q4" s="1091"/>
      <c r="R4" s="497"/>
      <c r="S4" s="497"/>
      <c r="T4" s="497"/>
      <c r="U4" s="980" t="s">
        <v>452</v>
      </c>
      <c r="V4" s="981"/>
      <c r="W4" s="981"/>
      <c r="X4" s="981"/>
      <c r="Y4" s="982"/>
      <c r="Z4" s="1092"/>
      <c r="AA4" s="1093"/>
      <c r="AB4" s="1093"/>
      <c r="AC4" s="1093"/>
      <c r="AD4" s="1093"/>
      <c r="AE4" s="1093"/>
      <c r="AF4" s="1094"/>
      <c r="AG4" s="980" t="s">
        <v>451</v>
      </c>
      <c r="AH4" s="981"/>
      <c r="AI4" s="982"/>
      <c r="AJ4" s="989" t="s">
        <v>723</v>
      </c>
      <c r="AK4" s="989"/>
      <c r="AL4" s="989"/>
      <c r="AM4" s="989"/>
      <c r="AN4" s="990"/>
    </row>
    <row r="5" spans="1:47" ht="40.65" customHeight="1" x14ac:dyDescent="0.25">
      <c r="A5" s="1095" t="s">
        <v>450</v>
      </c>
      <c r="B5" s="1096"/>
      <c r="C5" s="1096"/>
      <c r="D5" s="1096"/>
      <c r="E5" s="1096"/>
      <c r="F5" s="1096"/>
      <c r="G5" s="1096"/>
      <c r="H5" s="1097"/>
      <c r="I5" s="993" t="s">
        <v>550</v>
      </c>
      <c r="J5" s="994"/>
      <c r="K5" s="994"/>
      <c r="L5" s="994"/>
      <c r="M5" s="994"/>
      <c r="N5" s="994"/>
      <c r="O5" s="994"/>
      <c r="P5" s="994"/>
      <c r="Q5" s="994"/>
      <c r="R5" s="994"/>
      <c r="S5" s="994"/>
      <c r="T5" s="994"/>
      <c r="U5" s="994"/>
      <c r="V5" s="994"/>
      <c r="W5" s="994"/>
      <c r="X5" s="994"/>
      <c r="Y5" s="994"/>
      <c r="Z5" s="994"/>
      <c r="AA5" s="994"/>
      <c r="AB5" s="994"/>
      <c r="AC5" s="994"/>
      <c r="AD5" s="994"/>
      <c r="AE5" s="994"/>
      <c r="AF5" s="994"/>
      <c r="AG5" s="994"/>
      <c r="AH5" s="994"/>
      <c r="AI5" s="994"/>
      <c r="AJ5" s="994"/>
      <c r="AK5" s="994"/>
      <c r="AL5" s="994"/>
      <c r="AM5" s="994"/>
      <c r="AN5" s="995"/>
    </row>
    <row r="6" spans="1:47" ht="20" x14ac:dyDescent="0.4">
      <c r="A6" s="1068" t="s">
        <v>449</v>
      </c>
      <c r="B6" s="981"/>
      <c r="C6" s="981"/>
      <c r="D6" s="981"/>
      <c r="E6" s="981"/>
      <c r="F6" s="981"/>
      <c r="G6" s="981"/>
      <c r="H6" s="982"/>
      <c r="I6" s="1069"/>
      <c r="J6" s="1070"/>
      <c r="K6" s="1070"/>
      <c r="L6" s="1070"/>
      <c r="M6" s="1070"/>
      <c r="N6" s="1070"/>
      <c r="O6" s="1070"/>
      <c r="P6" s="1070"/>
      <c r="Q6" s="1070"/>
      <c r="R6" s="1070"/>
      <c r="S6" s="1070"/>
      <c r="T6" s="1070"/>
      <c r="U6" s="1070"/>
      <c r="V6" s="1070"/>
      <c r="W6" s="1070"/>
      <c r="X6" s="1070"/>
      <c r="Y6" s="1070"/>
      <c r="Z6" s="1070"/>
      <c r="AA6" s="1070"/>
      <c r="AB6" s="1070"/>
      <c r="AC6" s="1070"/>
      <c r="AD6" s="1071"/>
      <c r="AE6" s="980" t="s">
        <v>446</v>
      </c>
      <c r="AF6" s="981"/>
      <c r="AG6" s="981"/>
      <c r="AH6" s="982"/>
      <c r="AI6" s="499"/>
      <c r="AJ6" s="996" t="s">
        <v>448</v>
      </c>
      <c r="AK6" s="997"/>
      <c r="AL6" s="998"/>
      <c r="AM6" s="1066"/>
      <c r="AN6" s="1067"/>
    </row>
    <row r="7" spans="1:47" ht="20" x14ac:dyDescent="0.4">
      <c r="A7" s="1068" t="s">
        <v>447</v>
      </c>
      <c r="B7" s="981"/>
      <c r="C7" s="981"/>
      <c r="D7" s="981"/>
      <c r="E7" s="981"/>
      <c r="F7" s="981"/>
      <c r="G7" s="981"/>
      <c r="H7" s="982"/>
      <c r="I7" s="1069"/>
      <c r="J7" s="1070"/>
      <c r="K7" s="1070"/>
      <c r="L7" s="1070"/>
      <c r="M7" s="1070"/>
      <c r="N7" s="1070"/>
      <c r="O7" s="1070"/>
      <c r="P7" s="1070"/>
      <c r="Q7" s="1070"/>
      <c r="R7" s="1070"/>
      <c r="S7" s="1070"/>
      <c r="T7" s="1070"/>
      <c r="U7" s="1070"/>
      <c r="V7" s="1070"/>
      <c r="W7" s="1070"/>
      <c r="X7" s="1070"/>
      <c r="Y7" s="1070"/>
      <c r="Z7" s="1070"/>
      <c r="AA7" s="1070"/>
      <c r="AB7" s="1070"/>
      <c r="AC7" s="1070"/>
      <c r="AD7" s="1071"/>
      <c r="AE7" s="980" t="s">
        <v>446</v>
      </c>
      <c r="AF7" s="981"/>
      <c r="AG7" s="981"/>
      <c r="AH7" s="982"/>
      <c r="AI7" s="499"/>
      <c r="AJ7" s="980" t="s">
        <v>445</v>
      </c>
      <c r="AK7" s="981"/>
      <c r="AL7" s="982"/>
      <c r="AM7" s="1066"/>
      <c r="AN7" s="1067"/>
    </row>
    <row r="8" spans="1:47" ht="16" thickBot="1" x14ac:dyDescent="0.3">
      <c r="A8" s="498"/>
      <c r="B8" s="497"/>
      <c r="C8" s="497"/>
      <c r="D8" s="497"/>
      <c r="E8" s="497"/>
      <c r="F8" s="497"/>
      <c r="G8" s="497"/>
      <c r="H8" s="497"/>
      <c r="I8" s="497"/>
      <c r="J8" s="497"/>
      <c r="K8" s="497"/>
      <c r="L8" s="497"/>
      <c r="M8" s="497"/>
      <c r="N8" s="497"/>
      <c r="O8" s="497"/>
      <c r="P8" s="497"/>
      <c r="Q8" s="497"/>
      <c r="R8" s="497"/>
      <c r="S8" s="497"/>
      <c r="T8" s="497"/>
      <c r="U8" s="497"/>
      <c r="V8" s="497"/>
      <c r="W8" s="497"/>
      <c r="X8" s="497"/>
      <c r="Y8" s="497"/>
      <c r="Z8" s="497"/>
      <c r="AA8" s="497"/>
      <c r="AB8" s="497"/>
      <c r="AC8" s="497"/>
      <c r="AD8" s="497"/>
      <c r="AE8" s="497"/>
      <c r="AF8" s="497"/>
      <c r="AG8" s="497"/>
      <c r="AH8" s="497"/>
      <c r="AI8" s="496"/>
      <c r="AJ8" s="496"/>
      <c r="AK8" s="496"/>
      <c r="AL8" s="496"/>
      <c r="AM8" s="495"/>
      <c r="AN8" s="494"/>
    </row>
    <row r="9" spans="1:47" ht="39.75" customHeight="1" thickBot="1" x14ac:dyDescent="0.3">
      <c r="A9" s="1072" t="s">
        <v>88</v>
      </c>
      <c r="B9" s="1073"/>
      <c r="C9" s="1073"/>
      <c r="D9" s="1073"/>
      <c r="E9" s="1073"/>
      <c r="F9" s="1073"/>
      <c r="G9" s="1074"/>
      <c r="H9" s="968" t="s">
        <v>498</v>
      </c>
      <c r="I9" s="969"/>
      <c r="J9" s="969"/>
      <c r="K9" s="969"/>
      <c r="L9" s="969"/>
      <c r="M9" s="969"/>
      <c r="N9" s="969"/>
      <c r="O9" s="969"/>
      <c r="P9" s="969"/>
      <c r="Q9" s="969"/>
      <c r="R9" s="969"/>
      <c r="S9" s="969"/>
      <c r="T9" s="970"/>
      <c r="U9" s="1075" t="s">
        <v>31</v>
      </c>
      <c r="V9" s="1073"/>
      <c r="W9" s="1073"/>
      <c r="X9" s="1073"/>
      <c r="Y9" s="1073"/>
      <c r="Z9" s="1073"/>
      <c r="AA9" s="1073"/>
      <c r="AB9" s="1073"/>
      <c r="AC9" s="1073"/>
      <c r="AD9" s="1074"/>
      <c r="AE9" s="971" t="s">
        <v>100</v>
      </c>
      <c r="AF9" s="972"/>
      <c r="AG9" s="972"/>
      <c r="AH9" s="972"/>
      <c r="AI9" s="1076"/>
      <c r="AJ9" s="493" t="s">
        <v>444</v>
      </c>
      <c r="AK9" s="492" t="str">
        <f>+PRESUPUESTO!D16</f>
        <v>m2</v>
      </c>
      <c r="AL9" s="491" t="s">
        <v>443</v>
      </c>
      <c r="AM9" s="1077" t="s">
        <v>442</v>
      </c>
      <c r="AN9" s="1078"/>
    </row>
    <row r="10" spans="1:47" ht="15.75" customHeight="1" x14ac:dyDescent="0.3">
      <c r="A10" s="948"/>
      <c r="B10" s="949"/>
      <c r="C10" s="949"/>
      <c r="D10" s="949"/>
      <c r="E10" s="949"/>
      <c r="F10" s="949"/>
      <c r="G10" s="949"/>
      <c r="H10" s="949"/>
      <c r="I10" s="949"/>
      <c r="J10" s="949"/>
      <c r="K10" s="949"/>
      <c r="L10" s="949"/>
      <c r="M10" s="949"/>
      <c r="N10" s="949"/>
      <c r="O10" s="949"/>
      <c r="P10" s="949"/>
      <c r="Q10" s="949"/>
      <c r="R10" s="949"/>
      <c r="S10" s="949"/>
      <c r="T10" s="949"/>
      <c r="U10" s="949"/>
      <c r="V10" s="949"/>
      <c r="W10" s="949"/>
      <c r="X10" s="949"/>
      <c r="Y10" s="949"/>
      <c r="Z10" s="949"/>
      <c r="AA10" s="949"/>
      <c r="AB10" s="949"/>
      <c r="AC10" s="949"/>
      <c r="AD10" s="949"/>
      <c r="AE10" s="949"/>
      <c r="AF10" s="950"/>
      <c r="AG10" s="957" t="s">
        <v>441</v>
      </c>
      <c r="AH10" s="958"/>
      <c r="AI10" s="1079" t="s">
        <v>440</v>
      </c>
      <c r="AJ10" s="1081" t="s">
        <v>439</v>
      </c>
      <c r="AK10" s="1082"/>
      <c r="AL10" s="1083"/>
      <c r="AM10" s="1079" t="s">
        <v>438</v>
      </c>
      <c r="AN10" s="1055" t="s">
        <v>437</v>
      </c>
    </row>
    <row r="11" spans="1:47" ht="16.5" customHeight="1" thickBot="1" x14ac:dyDescent="0.35">
      <c r="A11" s="951"/>
      <c r="B11" s="952"/>
      <c r="C11" s="952"/>
      <c r="D11" s="952"/>
      <c r="E11" s="952"/>
      <c r="F11" s="952"/>
      <c r="G11" s="952"/>
      <c r="H11" s="952"/>
      <c r="I11" s="952"/>
      <c r="J11" s="952"/>
      <c r="K11" s="952"/>
      <c r="L11" s="952"/>
      <c r="M11" s="952"/>
      <c r="N11" s="952"/>
      <c r="O11" s="952"/>
      <c r="P11" s="952"/>
      <c r="Q11" s="952"/>
      <c r="R11" s="952"/>
      <c r="S11" s="952"/>
      <c r="T11" s="952"/>
      <c r="U11" s="952"/>
      <c r="V11" s="952"/>
      <c r="W11" s="952"/>
      <c r="X11" s="952"/>
      <c r="Y11" s="952"/>
      <c r="Z11" s="952"/>
      <c r="AA11" s="952"/>
      <c r="AB11" s="952"/>
      <c r="AC11" s="952"/>
      <c r="AD11" s="952"/>
      <c r="AE11" s="952"/>
      <c r="AF11" s="953"/>
      <c r="AG11" s="959"/>
      <c r="AH11" s="960"/>
      <c r="AI11" s="1080"/>
      <c r="AJ11" s="490" t="s">
        <v>436</v>
      </c>
      <c r="AK11" s="490" t="s">
        <v>435</v>
      </c>
      <c r="AL11" s="490" t="s">
        <v>434</v>
      </c>
      <c r="AM11" s="1080"/>
      <c r="AN11" s="1056"/>
    </row>
    <row r="12" spans="1:47" ht="15.75" customHeight="1" x14ac:dyDescent="0.35">
      <c r="A12" s="951"/>
      <c r="B12" s="952"/>
      <c r="C12" s="952"/>
      <c r="D12" s="952"/>
      <c r="E12" s="952"/>
      <c r="F12" s="952"/>
      <c r="G12" s="952"/>
      <c r="H12" s="952"/>
      <c r="I12" s="952"/>
      <c r="J12" s="952"/>
      <c r="K12" s="952"/>
      <c r="L12" s="952"/>
      <c r="M12" s="952"/>
      <c r="N12" s="952"/>
      <c r="O12" s="952"/>
      <c r="P12" s="952"/>
      <c r="Q12" s="952"/>
      <c r="R12" s="952"/>
      <c r="S12" s="952"/>
      <c r="T12" s="952"/>
      <c r="U12" s="952"/>
      <c r="V12" s="952"/>
      <c r="W12" s="952"/>
      <c r="X12" s="952"/>
      <c r="Y12" s="952"/>
      <c r="Z12" s="952"/>
      <c r="AA12" s="952"/>
      <c r="AB12" s="952"/>
      <c r="AC12" s="952"/>
      <c r="AD12" s="952"/>
      <c r="AE12" s="952"/>
      <c r="AF12" s="953"/>
      <c r="AG12" s="987"/>
      <c r="AH12" s="988"/>
      <c r="AI12" s="484" t="s">
        <v>552</v>
      </c>
      <c r="AJ12" s="482"/>
      <c r="AK12" s="481"/>
      <c r="AL12" s="481"/>
      <c r="AM12" s="485"/>
      <c r="AN12" s="480"/>
    </row>
    <row r="13" spans="1:47" ht="15.75" customHeight="1" x14ac:dyDescent="0.35">
      <c r="A13" s="951"/>
      <c r="B13" s="952"/>
      <c r="C13" s="952"/>
      <c r="D13" s="952"/>
      <c r="E13" s="952"/>
      <c r="F13" s="952"/>
      <c r="G13" s="952"/>
      <c r="H13" s="952"/>
      <c r="I13" s="952"/>
      <c r="J13" s="952"/>
      <c r="K13" s="952"/>
      <c r="L13" s="952"/>
      <c r="M13" s="952"/>
      <c r="N13" s="952"/>
      <c r="O13" s="952"/>
      <c r="P13" s="952"/>
      <c r="Q13" s="952"/>
      <c r="R13" s="952"/>
      <c r="S13" s="952"/>
      <c r="T13" s="952"/>
      <c r="U13" s="952"/>
      <c r="V13" s="952"/>
      <c r="W13" s="952"/>
      <c r="X13" s="952"/>
      <c r="Y13" s="952"/>
      <c r="Z13" s="952"/>
      <c r="AA13" s="952"/>
      <c r="AB13" s="952"/>
      <c r="AC13" s="952"/>
      <c r="AD13" s="952"/>
      <c r="AE13" s="952"/>
      <c r="AF13" s="953"/>
      <c r="AG13" s="946"/>
      <c r="AH13" s="947"/>
      <c r="AI13" s="483" t="s">
        <v>567</v>
      </c>
      <c r="AJ13" s="482"/>
      <c r="AK13" s="481">
        <v>5.6</v>
      </c>
      <c r="AL13" s="481"/>
      <c r="AM13" s="485"/>
      <c r="AN13" s="480">
        <f>AK13</f>
        <v>5.6</v>
      </c>
      <c r="AP13" s="848"/>
      <c r="AQ13" s="849"/>
      <c r="AR13" s="850"/>
      <c r="AS13" s="850"/>
      <c r="AT13" s="850"/>
      <c r="AU13" s="850"/>
    </row>
    <row r="14" spans="1:47" ht="15.75" customHeight="1" x14ac:dyDescent="0.35">
      <c r="A14" s="951"/>
      <c r="B14" s="952"/>
      <c r="C14" s="952"/>
      <c r="D14" s="952"/>
      <c r="E14" s="952"/>
      <c r="F14" s="952"/>
      <c r="G14" s="952"/>
      <c r="H14" s="952"/>
      <c r="I14" s="952"/>
      <c r="J14" s="952"/>
      <c r="K14" s="952"/>
      <c r="L14" s="952"/>
      <c r="M14" s="952"/>
      <c r="N14" s="952"/>
      <c r="O14" s="952"/>
      <c r="P14" s="952"/>
      <c r="Q14" s="952"/>
      <c r="R14" s="952"/>
      <c r="S14" s="952"/>
      <c r="T14" s="952"/>
      <c r="U14" s="952"/>
      <c r="V14" s="952"/>
      <c r="W14" s="952"/>
      <c r="X14" s="952"/>
      <c r="Y14" s="952"/>
      <c r="Z14" s="952"/>
      <c r="AA14" s="952"/>
      <c r="AB14" s="952"/>
      <c r="AC14" s="952"/>
      <c r="AD14" s="952"/>
      <c r="AE14" s="952"/>
      <c r="AF14" s="953"/>
      <c r="AG14" s="946"/>
      <c r="AH14" s="947"/>
      <c r="AI14" s="483" t="s">
        <v>485</v>
      </c>
      <c r="AJ14" s="482"/>
      <c r="AK14" s="481">
        <v>13.35</v>
      </c>
      <c r="AL14" s="481"/>
      <c r="AM14" s="485"/>
      <c r="AN14" s="480">
        <f>AK14</f>
        <v>13.35</v>
      </c>
      <c r="AP14" s="851"/>
      <c r="AQ14" s="849"/>
      <c r="AR14" s="850"/>
      <c r="AS14" s="850"/>
      <c r="AT14" s="850"/>
      <c r="AU14" s="850"/>
    </row>
    <row r="15" spans="1:47" ht="15.75" customHeight="1" x14ac:dyDescent="0.35">
      <c r="A15" s="951"/>
      <c r="B15" s="952"/>
      <c r="C15" s="952"/>
      <c r="D15" s="952"/>
      <c r="E15" s="952"/>
      <c r="F15" s="952"/>
      <c r="G15" s="952"/>
      <c r="H15" s="952"/>
      <c r="I15" s="952"/>
      <c r="J15" s="952"/>
      <c r="K15" s="952"/>
      <c r="L15" s="952"/>
      <c r="M15" s="952"/>
      <c r="N15" s="952"/>
      <c r="O15" s="952"/>
      <c r="P15" s="952"/>
      <c r="Q15" s="952"/>
      <c r="R15" s="952"/>
      <c r="S15" s="952"/>
      <c r="T15" s="952"/>
      <c r="U15" s="952"/>
      <c r="V15" s="952"/>
      <c r="W15" s="952"/>
      <c r="X15" s="952"/>
      <c r="Y15" s="952"/>
      <c r="Z15" s="952"/>
      <c r="AA15" s="952"/>
      <c r="AB15" s="952"/>
      <c r="AC15" s="952"/>
      <c r="AD15" s="952"/>
      <c r="AE15" s="952"/>
      <c r="AF15" s="953"/>
      <c r="AG15" s="946"/>
      <c r="AH15" s="947"/>
      <c r="AI15" s="483" t="s">
        <v>569</v>
      </c>
      <c r="AJ15" s="482"/>
      <c r="AK15" s="481">
        <v>14.85</v>
      </c>
      <c r="AL15" s="481"/>
      <c r="AM15" s="485"/>
      <c r="AN15" s="480">
        <f>AK15</f>
        <v>14.85</v>
      </c>
      <c r="AP15" s="851"/>
      <c r="AQ15" s="849"/>
      <c r="AR15" s="850"/>
      <c r="AS15" s="850"/>
      <c r="AT15" s="850"/>
      <c r="AU15" s="850"/>
    </row>
    <row r="16" spans="1:47" ht="15.75" customHeight="1" x14ac:dyDescent="0.35">
      <c r="A16" s="951"/>
      <c r="B16" s="952"/>
      <c r="C16" s="952"/>
      <c r="D16" s="952"/>
      <c r="E16" s="952"/>
      <c r="F16" s="952"/>
      <c r="G16" s="952"/>
      <c r="H16" s="952"/>
      <c r="I16" s="952"/>
      <c r="J16" s="952"/>
      <c r="K16" s="952"/>
      <c r="L16" s="952"/>
      <c r="M16" s="952"/>
      <c r="N16" s="952"/>
      <c r="O16" s="952"/>
      <c r="P16" s="952"/>
      <c r="Q16" s="952"/>
      <c r="R16" s="952"/>
      <c r="S16" s="952"/>
      <c r="T16" s="952"/>
      <c r="U16" s="952"/>
      <c r="V16" s="952"/>
      <c r="W16" s="952"/>
      <c r="X16" s="952"/>
      <c r="Y16" s="952"/>
      <c r="Z16" s="952"/>
      <c r="AA16" s="952"/>
      <c r="AB16" s="952"/>
      <c r="AC16" s="952"/>
      <c r="AD16" s="952"/>
      <c r="AE16" s="952"/>
      <c r="AF16" s="953"/>
      <c r="AG16" s="946"/>
      <c r="AH16" s="947"/>
      <c r="AI16" s="483" t="s">
        <v>568</v>
      </c>
      <c r="AJ16" s="482"/>
      <c r="AK16" s="481">
        <v>3.65</v>
      </c>
      <c r="AL16" s="481"/>
      <c r="AM16" s="485"/>
      <c r="AN16" s="480">
        <f>AK16</f>
        <v>3.65</v>
      </c>
      <c r="AP16" s="851"/>
      <c r="AQ16" s="849"/>
      <c r="AR16" s="850"/>
      <c r="AS16" s="850"/>
      <c r="AT16" s="850"/>
      <c r="AU16" s="850"/>
    </row>
    <row r="17" spans="1:47" ht="15.75" customHeight="1" x14ac:dyDescent="0.35">
      <c r="A17" s="951"/>
      <c r="B17" s="952"/>
      <c r="C17" s="952"/>
      <c r="D17" s="952"/>
      <c r="E17" s="952"/>
      <c r="F17" s="952"/>
      <c r="G17" s="952"/>
      <c r="H17" s="952"/>
      <c r="I17" s="952"/>
      <c r="J17" s="952"/>
      <c r="K17" s="952"/>
      <c r="L17" s="952"/>
      <c r="M17" s="952"/>
      <c r="N17" s="952"/>
      <c r="O17" s="952"/>
      <c r="P17" s="952"/>
      <c r="Q17" s="952"/>
      <c r="R17" s="952"/>
      <c r="S17" s="952"/>
      <c r="T17" s="952"/>
      <c r="U17" s="952"/>
      <c r="V17" s="952"/>
      <c r="W17" s="952"/>
      <c r="X17" s="952"/>
      <c r="Y17" s="952"/>
      <c r="Z17" s="952"/>
      <c r="AA17" s="952"/>
      <c r="AB17" s="952"/>
      <c r="AC17" s="952"/>
      <c r="AD17" s="952"/>
      <c r="AE17" s="952"/>
      <c r="AF17" s="953"/>
      <c r="AG17" s="946"/>
      <c r="AH17" s="947"/>
      <c r="AI17" s="483" t="s">
        <v>486</v>
      </c>
      <c r="AJ17" s="482"/>
      <c r="AK17" s="481">
        <v>9.6999999999999993</v>
      </c>
      <c r="AL17" s="481"/>
      <c r="AM17" s="485"/>
      <c r="AN17" s="480">
        <f>AK17</f>
        <v>9.6999999999999993</v>
      </c>
      <c r="AO17" s="488"/>
      <c r="AP17" s="851"/>
      <c r="AQ17" s="849"/>
      <c r="AR17" s="850"/>
      <c r="AS17" s="850"/>
      <c r="AT17" s="850"/>
      <c r="AU17" s="850"/>
    </row>
    <row r="18" spans="1:47" ht="15.75" customHeight="1" x14ac:dyDescent="0.35">
      <c r="A18" s="951"/>
      <c r="B18" s="952"/>
      <c r="C18" s="952"/>
      <c r="D18" s="952"/>
      <c r="E18" s="952"/>
      <c r="F18" s="952"/>
      <c r="G18" s="952"/>
      <c r="H18" s="952"/>
      <c r="I18" s="952"/>
      <c r="J18" s="952"/>
      <c r="K18" s="952"/>
      <c r="L18" s="952"/>
      <c r="M18" s="952"/>
      <c r="N18" s="952"/>
      <c r="O18" s="952"/>
      <c r="P18" s="952"/>
      <c r="Q18" s="952"/>
      <c r="R18" s="952"/>
      <c r="S18" s="952"/>
      <c r="T18" s="952"/>
      <c r="U18" s="952"/>
      <c r="V18" s="952"/>
      <c r="W18" s="952"/>
      <c r="X18" s="952"/>
      <c r="Y18" s="952"/>
      <c r="Z18" s="952"/>
      <c r="AA18" s="952"/>
      <c r="AB18" s="952"/>
      <c r="AC18" s="952"/>
      <c r="AD18" s="952"/>
      <c r="AE18" s="952"/>
      <c r="AF18" s="953"/>
      <c r="AG18" s="946"/>
      <c r="AH18" s="947"/>
      <c r="AI18" s="483" t="s">
        <v>566</v>
      </c>
      <c r="AJ18" s="482"/>
      <c r="AK18" s="481">
        <v>3.06</v>
      </c>
      <c r="AL18" s="481"/>
      <c r="AM18" s="485"/>
      <c r="AN18" s="480">
        <f t="shared" ref="AN18:AN45" si="0">AK18</f>
        <v>3.06</v>
      </c>
      <c r="AP18" s="851"/>
      <c r="AQ18" s="849"/>
      <c r="AR18" s="850"/>
      <c r="AS18" s="850"/>
      <c r="AT18" s="850"/>
      <c r="AU18" s="850"/>
    </row>
    <row r="19" spans="1:47" ht="15.75" customHeight="1" x14ac:dyDescent="0.35">
      <c r="A19" s="951"/>
      <c r="B19" s="952"/>
      <c r="C19" s="952"/>
      <c r="D19" s="952"/>
      <c r="E19" s="952"/>
      <c r="F19" s="952"/>
      <c r="G19" s="952"/>
      <c r="H19" s="952"/>
      <c r="I19" s="952"/>
      <c r="J19" s="952"/>
      <c r="K19" s="952"/>
      <c r="L19" s="952"/>
      <c r="M19" s="952"/>
      <c r="N19" s="952"/>
      <c r="O19" s="952"/>
      <c r="P19" s="952"/>
      <c r="Q19" s="952"/>
      <c r="R19" s="952"/>
      <c r="S19" s="952"/>
      <c r="T19" s="952"/>
      <c r="U19" s="952"/>
      <c r="V19" s="952"/>
      <c r="W19" s="952"/>
      <c r="X19" s="952"/>
      <c r="Y19" s="952"/>
      <c r="Z19" s="952"/>
      <c r="AA19" s="952"/>
      <c r="AB19" s="952"/>
      <c r="AC19" s="952"/>
      <c r="AD19" s="952"/>
      <c r="AE19" s="952"/>
      <c r="AF19" s="953"/>
      <c r="AG19" s="946"/>
      <c r="AH19" s="947"/>
      <c r="AI19" s="483" t="s">
        <v>565</v>
      </c>
      <c r="AJ19" s="482"/>
      <c r="AK19" s="481">
        <v>1.81</v>
      </c>
      <c r="AL19" s="481"/>
      <c r="AM19" s="485"/>
      <c r="AN19" s="480">
        <f t="shared" si="0"/>
        <v>1.81</v>
      </c>
      <c r="AP19" s="851"/>
      <c r="AQ19" s="849"/>
      <c r="AR19" s="850"/>
      <c r="AS19" s="850"/>
      <c r="AT19" s="850"/>
      <c r="AU19" s="850"/>
    </row>
    <row r="20" spans="1:47" ht="15.75" customHeight="1" x14ac:dyDescent="0.35">
      <c r="A20" s="951"/>
      <c r="B20" s="952"/>
      <c r="C20" s="952"/>
      <c r="D20" s="952"/>
      <c r="E20" s="952"/>
      <c r="F20" s="952"/>
      <c r="G20" s="952"/>
      <c r="H20" s="952"/>
      <c r="I20" s="952"/>
      <c r="J20" s="952"/>
      <c r="K20" s="952"/>
      <c r="L20" s="952"/>
      <c r="M20" s="952"/>
      <c r="N20" s="952"/>
      <c r="O20" s="952"/>
      <c r="P20" s="952"/>
      <c r="Q20" s="952"/>
      <c r="R20" s="952"/>
      <c r="S20" s="952"/>
      <c r="T20" s="952"/>
      <c r="U20" s="952"/>
      <c r="V20" s="952"/>
      <c r="W20" s="952"/>
      <c r="X20" s="952"/>
      <c r="Y20" s="952"/>
      <c r="Z20" s="952"/>
      <c r="AA20" s="952"/>
      <c r="AB20" s="952"/>
      <c r="AC20" s="952"/>
      <c r="AD20" s="952"/>
      <c r="AE20" s="952"/>
      <c r="AF20" s="953"/>
      <c r="AG20" s="946"/>
      <c r="AH20" s="947"/>
      <c r="AI20" s="483" t="s">
        <v>564</v>
      </c>
      <c r="AJ20" s="482"/>
      <c r="AK20" s="481">
        <v>1.55</v>
      </c>
      <c r="AL20" s="481"/>
      <c r="AM20" s="485"/>
      <c r="AN20" s="480">
        <f t="shared" si="0"/>
        <v>1.55</v>
      </c>
      <c r="AP20" s="851"/>
      <c r="AQ20" s="849"/>
      <c r="AR20" s="850"/>
      <c r="AS20" s="850"/>
      <c r="AT20" s="850"/>
      <c r="AU20" s="850"/>
    </row>
    <row r="21" spans="1:47" ht="15.75" customHeight="1" x14ac:dyDescent="0.35">
      <c r="A21" s="951"/>
      <c r="B21" s="952"/>
      <c r="C21" s="952"/>
      <c r="D21" s="952"/>
      <c r="E21" s="952"/>
      <c r="F21" s="952"/>
      <c r="G21" s="952"/>
      <c r="H21" s="952"/>
      <c r="I21" s="952"/>
      <c r="J21" s="952"/>
      <c r="K21" s="952"/>
      <c r="L21" s="952"/>
      <c r="M21" s="952"/>
      <c r="N21" s="952"/>
      <c r="O21" s="952"/>
      <c r="P21" s="952"/>
      <c r="Q21" s="952"/>
      <c r="R21" s="952"/>
      <c r="S21" s="952"/>
      <c r="T21" s="952"/>
      <c r="U21" s="952"/>
      <c r="V21" s="952"/>
      <c r="W21" s="952"/>
      <c r="X21" s="952"/>
      <c r="Y21" s="952"/>
      <c r="Z21" s="952"/>
      <c r="AA21" s="952"/>
      <c r="AB21" s="952"/>
      <c r="AC21" s="952"/>
      <c r="AD21" s="952"/>
      <c r="AE21" s="952"/>
      <c r="AF21" s="953"/>
      <c r="AG21" s="946"/>
      <c r="AH21" s="947"/>
      <c r="AI21" s="483" t="s">
        <v>563</v>
      </c>
      <c r="AJ21" s="482"/>
      <c r="AK21" s="481">
        <v>17.82</v>
      </c>
      <c r="AL21" s="481"/>
      <c r="AM21" s="485"/>
      <c r="AN21" s="480">
        <f t="shared" si="0"/>
        <v>17.82</v>
      </c>
      <c r="AP21" s="851"/>
      <c r="AQ21" s="849"/>
      <c r="AR21" s="850"/>
      <c r="AS21" s="850"/>
      <c r="AT21" s="850"/>
      <c r="AU21" s="850"/>
    </row>
    <row r="22" spans="1:47" ht="15.75" customHeight="1" x14ac:dyDescent="0.35">
      <c r="A22" s="951"/>
      <c r="B22" s="952"/>
      <c r="C22" s="952"/>
      <c r="D22" s="952"/>
      <c r="E22" s="952"/>
      <c r="F22" s="952"/>
      <c r="G22" s="952"/>
      <c r="H22" s="952"/>
      <c r="I22" s="952"/>
      <c r="J22" s="952"/>
      <c r="K22" s="952"/>
      <c r="L22" s="952"/>
      <c r="M22" s="952"/>
      <c r="N22" s="952"/>
      <c r="O22" s="952"/>
      <c r="P22" s="952"/>
      <c r="Q22" s="952"/>
      <c r="R22" s="952"/>
      <c r="S22" s="952"/>
      <c r="T22" s="952"/>
      <c r="U22" s="952"/>
      <c r="V22" s="952"/>
      <c r="W22" s="952"/>
      <c r="X22" s="952"/>
      <c r="Y22" s="952"/>
      <c r="Z22" s="952"/>
      <c r="AA22" s="952"/>
      <c r="AB22" s="952"/>
      <c r="AC22" s="952"/>
      <c r="AD22" s="952"/>
      <c r="AE22" s="952"/>
      <c r="AF22" s="953"/>
      <c r="AG22" s="946"/>
      <c r="AH22" s="947"/>
      <c r="AI22" s="483" t="s">
        <v>562</v>
      </c>
      <c r="AJ22" s="482"/>
      <c r="AK22" s="481">
        <v>15.9</v>
      </c>
      <c r="AL22" s="481"/>
      <c r="AM22" s="485"/>
      <c r="AN22" s="480">
        <f t="shared" si="0"/>
        <v>15.9</v>
      </c>
      <c r="AP22" s="851"/>
      <c r="AQ22" s="849"/>
      <c r="AR22" s="850"/>
      <c r="AS22" s="850"/>
      <c r="AT22" s="850"/>
      <c r="AU22" s="850"/>
    </row>
    <row r="23" spans="1:47" ht="15.75" customHeight="1" x14ac:dyDescent="0.35">
      <c r="A23" s="951"/>
      <c r="B23" s="952"/>
      <c r="C23" s="952"/>
      <c r="D23" s="952"/>
      <c r="E23" s="952"/>
      <c r="F23" s="952"/>
      <c r="G23" s="952"/>
      <c r="H23" s="952"/>
      <c r="I23" s="952"/>
      <c r="J23" s="952"/>
      <c r="K23" s="952"/>
      <c r="L23" s="952"/>
      <c r="M23" s="952"/>
      <c r="N23" s="952"/>
      <c r="O23" s="952"/>
      <c r="P23" s="952"/>
      <c r="Q23" s="952"/>
      <c r="R23" s="952"/>
      <c r="S23" s="952"/>
      <c r="T23" s="952"/>
      <c r="U23" s="952"/>
      <c r="V23" s="952"/>
      <c r="W23" s="952"/>
      <c r="X23" s="952"/>
      <c r="Y23" s="952"/>
      <c r="Z23" s="952"/>
      <c r="AA23" s="952"/>
      <c r="AB23" s="952"/>
      <c r="AC23" s="952"/>
      <c r="AD23" s="952"/>
      <c r="AE23" s="952"/>
      <c r="AF23" s="953"/>
      <c r="AG23" s="946"/>
      <c r="AH23" s="947"/>
      <c r="AI23" s="483" t="s">
        <v>561</v>
      </c>
      <c r="AJ23" s="482"/>
      <c r="AK23" s="481">
        <v>33.71</v>
      </c>
      <c r="AL23" s="481"/>
      <c r="AM23" s="485"/>
      <c r="AN23" s="480">
        <f t="shared" si="0"/>
        <v>33.71</v>
      </c>
      <c r="AP23" s="851"/>
      <c r="AQ23" s="849"/>
      <c r="AR23" s="850"/>
      <c r="AS23" s="850"/>
      <c r="AT23" s="850"/>
      <c r="AU23" s="850"/>
    </row>
    <row r="24" spans="1:47" ht="15.75" customHeight="1" x14ac:dyDescent="0.35">
      <c r="A24" s="951"/>
      <c r="B24" s="952"/>
      <c r="C24" s="952"/>
      <c r="D24" s="952"/>
      <c r="E24" s="952"/>
      <c r="F24" s="952"/>
      <c r="G24" s="952"/>
      <c r="H24" s="952"/>
      <c r="I24" s="952"/>
      <c r="J24" s="952"/>
      <c r="K24" s="952"/>
      <c r="L24" s="952"/>
      <c r="M24" s="952"/>
      <c r="N24" s="952"/>
      <c r="O24" s="952"/>
      <c r="P24" s="952"/>
      <c r="Q24" s="952"/>
      <c r="R24" s="952"/>
      <c r="S24" s="952"/>
      <c r="T24" s="952"/>
      <c r="U24" s="952"/>
      <c r="V24" s="952"/>
      <c r="W24" s="952"/>
      <c r="X24" s="952"/>
      <c r="Y24" s="952"/>
      <c r="Z24" s="952"/>
      <c r="AA24" s="952"/>
      <c r="AB24" s="952"/>
      <c r="AC24" s="952"/>
      <c r="AD24" s="952"/>
      <c r="AE24" s="952"/>
      <c r="AF24" s="953"/>
      <c r="AG24" s="946"/>
      <c r="AH24" s="947"/>
      <c r="AI24" s="483" t="s">
        <v>559</v>
      </c>
      <c r="AJ24" s="482"/>
      <c r="AK24" s="481">
        <v>70.87</v>
      </c>
      <c r="AL24" s="481"/>
      <c r="AM24" s="485"/>
      <c r="AN24" s="480">
        <f t="shared" si="0"/>
        <v>70.87</v>
      </c>
      <c r="AP24" s="851"/>
      <c r="AQ24" s="849"/>
      <c r="AR24" s="850"/>
      <c r="AS24" s="850"/>
      <c r="AT24" s="850"/>
      <c r="AU24" s="850"/>
    </row>
    <row r="25" spans="1:47" ht="15.75" customHeight="1" x14ac:dyDescent="0.35">
      <c r="A25" s="951"/>
      <c r="B25" s="952"/>
      <c r="C25" s="952"/>
      <c r="D25" s="952"/>
      <c r="E25" s="952"/>
      <c r="F25" s="952"/>
      <c r="G25" s="952"/>
      <c r="H25" s="952"/>
      <c r="I25" s="952"/>
      <c r="J25" s="952"/>
      <c r="K25" s="952"/>
      <c r="L25" s="952"/>
      <c r="M25" s="952"/>
      <c r="N25" s="952"/>
      <c r="O25" s="952"/>
      <c r="P25" s="952"/>
      <c r="Q25" s="952"/>
      <c r="R25" s="952"/>
      <c r="S25" s="952"/>
      <c r="T25" s="952"/>
      <c r="U25" s="952"/>
      <c r="V25" s="952"/>
      <c r="W25" s="952"/>
      <c r="X25" s="952"/>
      <c r="Y25" s="952"/>
      <c r="Z25" s="952"/>
      <c r="AA25" s="952"/>
      <c r="AB25" s="952"/>
      <c r="AC25" s="952"/>
      <c r="AD25" s="952"/>
      <c r="AE25" s="952"/>
      <c r="AF25" s="953"/>
      <c r="AG25" s="946"/>
      <c r="AH25" s="947"/>
      <c r="AI25" s="484" t="s">
        <v>571</v>
      </c>
      <c r="AJ25" s="482"/>
      <c r="AK25" s="481"/>
      <c r="AL25" s="481"/>
      <c r="AM25" s="485"/>
      <c r="AN25" s="480">
        <f t="shared" si="0"/>
        <v>0</v>
      </c>
      <c r="AP25" s="851"/>
      <c r="AQ25" s="849"/>
      <c r="AR25" s="850"/>
      <c r="AS25" s="850"/>
      <c r="AT25" s="850"/>
      <c r="AU25" s="850"/>
    </row>
    <row r="26" spans="1:47" ht="15.75" customHeight="1" x14ac:dyDescent="0.35">
      <c r="A26" s="951"/>
      <c r="B26" s="952"/>
      <c r="C26" s="952"/>
      <c r="D26" s="952"/>
      <c r="E26" s="952"/>
      <c r="F26" s="952"/>
      <c r="G26" s="952"/>
      <c r="H26" s="952"/>
      <c r="I26" s="952"/>
      <c r="J26" s="952"/>
      <c r="K26" s="952"/>
      <c r="L26" s="952"/>
      <c r="M26" s="952"/>
      <c r="N26" s="952"/>
      <c r="O26" s="952"/>
      <c r="P26" s="952"/>
      <c r="Q26" s="952"/>
      <c r="R26" s="952"/>
      <c r="S26" s="952"/>
      <c r="T26" s="952"/>
      <c r="U26" s="952"/>
      <c r="V26" s="952"/>
      <c r="W26" s="952"/>
      <c r="X26" s="952"/>
      <c r="Y26" s="952"/>
      <c r="Z26" s="952"/>
      <c r="AA26" s="952"/>
      <c r="AB26" s="952"/>
      <c r="AC26" s="952"/>
      <c r="AD26" s="952"/>
      <c r="AE26" s="952"/>
      <c r="AF26" s="953"/>
      <c r="AG26" s="946"/>
      <c r="AH26" s="947"/>
      <c r="AI26" s="483" t="s">
        <v>570</v>
      </c>
      <c r="AJ26" s="482"/>
      <c r="AK26" s="481">
        <v>13.55</v>
      </c>
      <c r="AL26" s="481"/>
      <c r="AM26" s="485"/>
      <c r="AN26" s="480">
        <f t="shared" si="0"/>
        <v>13.55</v>
      </c>
      <c r="AP26" s="848"/>
      <c r="AQ26" s="849"/>
      <c r="AR26" s="850"/>
      <c r="AS26" s="850"/>
      <c r="AT26" s="850"/>
      <c r="AU26" s="850"/>
    </row>
    <row r="27" spans="1:47" ht="15.75" customHeight="1" x14ac:dyDescent="0.35">
      <c r="A27" s="951"/>
      <c r="B27" s="952"/>
      <c r="C27" s="952"/>
      <c r="D27" s="952"/>
      <c r="E27" s="952"/>
      <c r="F27" s="952"/>
      <c r="G27" s="952"/>
      <c r="H27" s="952"/>
      <c r="I27" s="952"/>
      <c r="J27" s="952"/>
      <c r="K27" s="952"/>
      <c r="L27" s="952"/>
      <c r="M27" s="952"/>
      <c r="N27" s="952"/>
      <c r="O27" s="952"/>
      <c r="P27" s="952"/>
      <c r="Q27" s="952"/>
      <c r="R27" s="952"/>
      <c r="S27" s="952"/>
      <c r="T27" s="952"/>
      <c r="U27" s="952"/>
      <c r="V27" s="952"/>
      <c r="W27" s="952"/>
      <c r="X27" s="952"/>
      <c r="Y27" s="952"/>
      <c r="Z27" s="952"/>
      <c r="AA27" s="952"/>
      <c r="AB27" s="952"/>
      <c r="AC27" s="952"/>
      <c r="AD27" s="952"/>
      <c r="AE27" s="952"/>
      <c r="AF27" s="953"/>
      <c r="AG27" s="487"/>
      <c r="AH27" s="486"/>
      <c r="AI27" s="483" t="s">
        <v>572</v>
      </c>
      <c r="AJ27" s="482"/>
      <c r="AK27" s="481">
        <v>20.93</v>
      </c>
      <c r="AL27" s="481"/>
      <c r="AM27" s="485"/>
      <c r="AN27" s="480">
        <f t="shared" si="0"/>
        <v>20.93</v>
      </c>
      <c r="AP27" s="851"/>
      <c r="AQ27" s="849"/>
      <c r="AR27" s="850"/>
      <c r="AS27" s="850"/>
      <c r="AT27" s="850"/>
      <c r="AU27" s="850"/>
    </row>
    <row r="28" spans="1:47" ht="15.75" customHeight="1" x14ac:dyDescent="0.35">
      <c r="A28" s="951"/>
      <c r="B28" s="952"/>
      <c r="C28" s="952"/>
      <c r="D28" s="952"/>
      <c r="E28" s="952"/>
      <c r="F28" s="952"/>
      <c r="G28" s="952"/>
      <c r="H28" s="952"/>
      <c r="I28" s="952"/>
      <c r="J28" s="952"/>
      <c r="K28" s="952"/>
      <c r="L28" s="952"/>
      <c r="M28" s="952"/>
      <c r="N28" s="952"/>
      <c r="O28" s="952"/>
      <c r="P28" s="952"/>
      <c r="Q28" s="952"/>
      <c r="R28" s="952"/>
      <c r="S28" s="952"/>
      <c r="T28" s="952"/>
      <c r="U28" s="952"/>
      <c r="V28" s="952"/>
      <c r="W28" s="952"/>
      <c r="X28" s="952"/>
      <c r="Y28" s="952"/>
      <c r="Z28" s="952"/>
      <c r="AA28" s="952"/>
      <c r="AB28" s="952"/>
      <c r="AC28" s="952"/>
      <c r="AD28" s="952"/>
      <c r="AE28" s="952"/>
      <c r="AF28" s="953"/>
      <c r="AG28" s="487"/>
      <c r="AH28" s="486"/>
      <c r="AI28" s="483" t="s">
        <v>573</v>
      </c>
      <c r="AJ28" s="482"/>
      <c r="AK28" s="481">
        <v>25.5</v>
      </c>
      <c r="AL28" s="481"/>
      <c r="AM28" s="485"/>
      <c r="AN28" s="480">
        <f t="shared" si="0"/>
        <v>25.5</v>
      </c>
      <c r="AP28" s="851"/>
      <c r="AQ28" s="849"/>
      <c r="AR28" s="850"/>
      <c r="AS28" s="850"/>
      <c r="AT28" s="850"/>
      <c r="AU28" s="850"/>
    </row>
    <row r="29" spans="1:47" ht="15.75" customHeight="1" x14ac:dyDescent="0.35">
      <c r="A29" s="951"/>
      <c r="B29" s="952"/>
      <c r="C29" s="952"/>
      <c r="D29" s="952"/>
      <c r="E29" s="952"/>
      <c r="F29" s="952"/>
      <c r="G29" s="952"/>
      <c r="H29" s="952"/>
      <c r="I29" s="952"/>
      <c r="J29" s="952"/>
      <c r="K29" s="952"/>
      <c r="L29" s="952"/>
      <c r="M29" s="952"/>
      <c r="N29" s="952"/>
      <c r="O29" s="952"/>
      <c r="P29" s="952"/>
      <c r="Q29" s="952"/>
      <c r="R29" s="952"/>
      <c r="S29" s="952"/>
      <c r="T29" s="952"/>
      <c r="U29" s="952"/>
      <c r="V29" s="952"/>
      <c r="W29" s="952"/>
      <c r="X29" s="952"/>
      <c r="Y29" s="952"/>
      <c r="Z29" s="952"/>
      <c r="AA29" s="952"/>
      <c r="AB29" s="952"/>
      <c r="AC29" s="952"/>
      <c r="AD29" s="952"/>
      <c r="AE29" s="952"/>
      <c r="AF29" s="953"/>
      <c r="AG29" s="487"/>
      <c r="AH29" s="486"/>
      <c r="AI29" s="483" t="s">
        <v>574</v>
      </c>
      <c r="AJ29" s="482"/>
      <c r="AK29" s="481">
        <v>22.95</v>
      </c>
      <c r="AL29" s="481"/>
      <c r="AM29" s="485"/>
      <c r="AN29" s="480">
        <f t="shared" si="0"/>
        <v>22.95</v>
      </c>
      <c r="AP29" s="851"/>
      <c r="AQ29" s="849"/>
      <c r="AR29" s="850"/>
      <c r="AS29" s="850"/>
      <c r="AT29" s="850"/>
      <c r="AU29" s="850"/>
    </row>
    <row r="30" spans="1:47" ht="15.75" customHeight="1" x14ac:dyDescent="0.35">
      <c r="A30" s="951"/>
      <c r="B30" s="952"/>
      <c r="C30" s="952"/>
      <c r="D30" s="952"/>
      <c r="E30" s="952"/>
      <c r="F30" s="952"/>
      <c r="G30" s="952"/>
      <c r="H30" s="952"/>
      <c r="I30" s="952"/>
      <c r="J30" s="952"/>
      <c r="K30" s="952"/>
      <c r="L30" s="952"/>
      <c r="M30" s="952"/>
      <c r="N30" s="952"/>
      <c r="O30" s="952"/>
      <c r="P30" s="952"/>
      <c r="Q30" s="952"/>
      <c r="R30" s="952"/>
      <c r="S30" s="952"/>
      <c r="T30" s="952"/>
      <c r="U30" s="952"/>
      <c r="V30" s="952"/>
      <c r="W30" s="952"/>
      <c r="X30" s="952"/>
      <c r="Y30" s="952"/>
      <c r="Z30" s="952"/>
      <c r="AA30" s="952"/>
      <c r="AB30" s="952"/>
      <c r="AC30" s="952"/>
      <c r="AD30" s="952"/>
      <c r="AE30" s="952"/>
      <c r="AF30" s="953"/>
      <c r="AG30" s="487"/>
      <c r="AH30" s="486"/>
      <c r="AI30" s="483" t="s">
        <v>575</v>
      </c>
      <c r="AJ30" s="482"/>
      <c r="AK30" s="481">
        <v>9.98</v>
      </c>
      <c r="AL30" s="481"/>
      <c r="AM30" s="485"/>
      <c r="AN30" s="480">
        <f t="shared" si="0"/>
        <v>9.98</v>
      </c>
      <c r="AP30" s="851"/>
      <c r="AQ30" s="849"/>
      <c r="AR30" s="850"/>
      <c r="AS30" s="850"/>
      <c r="AT30" s="850"/>
      <c r="AU30" s="850"/>
    </row>
    <row r="31" spans="1:47" ht="15.75" customHeight="1" x14ac:dyDescent="0.35">
      <c r="A31" s="951"/>
      <c r="B31" s="952"/>
      <c r="C31" s="952"/>
      <c r="D31" s="952"/>
      <c r="E31" s="952"/>
      <c r="F31" s="952"/>
      <c r="G31" s="952"/>
      <c r="H31" s="952"/>
      <c r="I31" s="952"/>
      <c r="J31" s="952"/>
      <c r="K31" s="952"/>
      <c r="L31" s="952"/>
      <c r="M31" s="952"/>
      <c r="N31" s="952"/>
      <c r="O31" s="952"/>
      <c r="P31" s="952"/>
      <c r="Q31" s="952"/>
      <c r="R31" s="952"/>
      <c r="S31" s="952"/>
      <c r="T31" s="952"/>
      <c r="U31" s="952"/>
      <c r="V31" s="952"/>
      <c r="W31" s="952"/>
      <c r="X31" s="952"/>
      <c r="Y31" s="952"/>
      <c r="Z31" s="952"/>
      <c r="AA31" s="952"/>
      <c r="AB31" s="952"/>
      <c r="AC31" s="952"/>
      <c r="AD31" s="952"/>
      <c r="AE31" s="952"/>
      <c r="AF31" s="953"/>
      <c r="AG31" s="487"/>
      <c r="AH31" s="486"/>
      <c r="AI31" s="484" t="s">
        <v>576</v>
      </c>
      <c r="AJ31" s="482"/>
      <c r="AK31" s="481"/>
      <c r="AL31" s="481"/>
      <c r="AM31" s="485"/>
      <c r="AN31" s="480">
        <f t="shared" si="0"/>
        <v>0</v>
      </c>
      <c r="AP31" s="851"/>
      <c r="AQ31" s="849"/>
      <c r="AR31" s="850"/>
      <c r="AS31" s="850"/>
      <c r="AT31" s="850"/>
      <c r="AU31" s="850"/>
    </row>
    <row r="32" spans="1:47" ht="15.75" customHeight="1" x14ac:dyDescent="0.35">
      <c r="A32" s="951"/>
      <c r="B32" s="952"/>
      <c r="C32" s="952"/>
      <c r="D32" s="952"/>
      <c r="E32" s="952"/>
      <c r="F32" s="952"/>
      <c r="G32" s="952"/>
      <c r="H32" s="952"/>
      <c r="I32" s="952"/>
      <c r="J32" s="952"/>
      <c r="K32" s="952"/>
      <c r="L32" s="952"/>
      <c r="M32" s="952"/>
      <c r="N32" s="952"/>
      <c r="O32" s="952"/>
      <c r="P32" s="952"/>
      <c r="Q32" s="952"/>
      <c r="R32" s="952"/>
      <c r="S32" s="952"/>
      <c r="T32" s="952"/>
      <c r="U32" s="952"/>
      <c r="V32" s="952"/>
      <c r="W32" s="952"/>
      <c r="X32" s="952"/>
      <c r="Y32" s="952"/>
      <c r="Z32" s="952"/>
      <c r="AA32" s="952"/>
      <c r="AB32" s="952"/>
      <c r="AC32" s="952"/>
      <c r="AD32" s="952"/>
      <c r="AE32" s="952"/>
      <c r="AF32" s="953"/>
      <c r="AG32" s="487"/>
      <c r="AH32" s="486"/>
      <c r="AI32" s="483" t="s">
        <v>578</v>
      </c>
      <c r="AJ32" s="482"/>
      <c r="AK32" s="481">
        <v>2.29</v>
      </c>
      <c r="AL32" s="481"/>
      <c r="AM32" s="485"/>
      <c r="AN32" s="480">
        <f t="shared" si="0"/>
        <v>2.29</v>
      </c>
      <c r="AP32" s="848"/>
      <c r="AQ32" s="849"/>
      <c r="AR32" s="850"/>
      <c r="AS32" s="850"/>
      <c r="AT32" s="850"/>
      <c r="AU32" s="850"/>
    </row>
    <row r="33" spans="1:47" ht="15.75" customHeight="1" x14ac:dyDescent="0.35">
      <c r="A33" s="951"/>
      <c r="B33" s="952"/>
      <c r="C33" s="952"/>
      <c r="D33" s="952"/>
      <c r="E33" s="952"/>
      <c r="F33" s="952"/>
      <c r="G33" s="952"/>
      <c r="H33" s="952"/>
      <c r="I33" s="952"/>
      <c r="J33" s="952"/>
      <c r="K33" s="952"/>
      <c r="L33" s="952"/>
      <c r="M33" s="952"/>
      <c r="N33" s="952"/>
      <c r="O33" s="952"/>
      <c r="P33" s="952"/>
      <c r="Q33" s="952"/>
      <c r="R33" s="952"/>
      <c r="S33" s="952"/>
      <c r="T33" s="952"/>
      <c r="U33" s="952"/>
      <c r="V33" s="952"/>
      <c r="W33" s="952"/>
      <c r="X33" s="952"/>
      <c r="Y33" s="952"/>
      <c r="Z33" s="952"/>
      <c r="AA33" s="952"/>
      <c r="AB33" s="952"/>
      <c r="AC33" s="952"/>
      <c r="AD33" s="952"/>
      <c r="AE33" s="952"/>
      <c r="AF33" s="953"/>
      <c r="AG33" s="487"/>
      <c r="AH33" s="486"/>
      <c r="AI33" s="483" t="s">
        <v>577</v>
      </c>
      <c r="AJ33" s="482"/>
      <c r="AK33" s="481">
        <v>2.2799999999999998</v>
      </c>
      <c r="AL33" s="481"/>
      <c r="AM33" s="485"/>
      <c r="AN33" s="480">
        <f t="shared" si="0"/>
        <v>2.2799999999999998</v>
      </c>
      <c r="AP33" s="851"/>
      <c r="AQ33" s="849"/>
      <c r="AR33" s="850"/>
      <c r="AS33" s="850"/>
      <c r="AT33" s="850"/>
      <c r="AU33" s="850"/>
    </row>
    <row r="34" spans="1:47" ht="15.75" customHeight="1" x14ac:dyDescent="0.35">
      <c r="A34" s="951"/>
      <c r="B34" s="952"/>
      <c r="C34" s="952"/>
      <c r="D34" s="952"/>
      <c r="E34" s="952"/>
      <c r="F34" s="952"/>
      <c r="G34" s="952"/>
      <c r="H34" s="952"/>
      <c r="I34" s="952"/>
      <c r="J34" s="952"/>
      <c r="K34" s="952"/>
      <c r="L34" s="952"/>
      <c r="M34" s="952"/>
      <c r="N34" s="952"/>
      <c r="O34" s="952"/>
      <c r="P34" s="952"/>
      <c r="Q34" s="952"/>
      <c r="R34" s="952"/>
      <c r="S34" s="952"/>
      <c r="T34" s="952"/>
      <c r="U34" s="952"/>
      <c r="V34" s="952"/>
      <c r="W34" s="952"/>
      <c r="X34" s="952"/>
      <c r="Y34" s="952"/>
      <c r="Z34" s="952"/>
      <c r="AA34" s="952"/>
      <c r="AB34" s="952"/>
      <c r="AC34" s="952"/>
      <c r="AD34" s="952"/>
      <c r="AE34" s="952"/>
      <c r="AF34" s="953"/>
      <c r="AG34" s="487"/>
      <c r="AH34" s="486"/>
      <c r="AI34" s="483" t="s">
        <v>579</v>
      </c>
      <c r="AJ34" s="482"/>
      <c r="AK34" s="481">
        <v>2.75</v>
      </c>
      <c r="AL34" s="481"/>
      <c r="AM34" s="485"/>
      <c r="AN34" s="480">
        <f t="shared" si="0"/>
        <v>2.75</v>
      </c>
      <c r="AP34" s="851"/>
      <c r="AQ34" s="849"/>
      <c r="AR34" s="850"/>
      <c r="AS34" s="850"/>
      <c r="AT34" s="850"/>
      <c r="AU34" s="850"/>
    </row>
    <row r="35" spans="1:47" ht="15.75" customHeight="1" x14ac:dyDescent="0.35">
      <c r="A35" s="951"/>
      <c r="B35" s="952"/>
      <c r="C35" s="952"/>
      <c r="D35" s="952"/>
      <c r="E35" s="952"/>
      <c r="F35" s="952"/>
      <c r="G35" s="952"/>
      <c r="H35" s="952"/>
      <c r="I35" s="952"/>
      <c r="J35" s="952"/>
      <c r="K35" s="952"/>
      <c r="L35" s="952"/>
      <c r="M35" s="952"/>
      <c r="N35" s="952"/>
      <c r="O35" s="952"/>
      <c r="P35" s="952"/>
      <c r="Q35" s="952"/>
      <c r="R35" s="952"/>
      <c r="S35" s="952"/>
      <c r="T35" s="952"/>
      <c r="U35" s="952"/>
      <c r="V35" s="952"/>
      <c r="W35" s="952"/>
      <c r="X35" s="952"/>
      <c r="Y35" s="952"/>
      <c r="Z35" s="952"/>
      <c r="AA35" s="952"/>
      <c r="AB35" s="952"/>
      <c r="AC35" s="952"/>
      <c r="AD35" s="952"/>
      <c r="AE35" s="952"/>
      <c r="AF35" s="953"/>
      <c r="AG35" s="487"/>
      <c r="AH35" s="486"/>
      <c r="AI35" s="483" t="s">
        <v>580</v>
      </c>
      <c r="AJ35" s="482"/>
      <c r="AK35" s="481">
        <v>2.78</v>
      </c>
      <c r="AL35" s="481"/>
      <c r="AM35" s="485"/>
      <c r="AN35" s="480">
        <f t="shared" si="0"/>
        <v>2.78</v>
      </c>
      <c r="AP35" s="851"/>
      <c r="AQ35" s="849"/>
      <c r="AR35" s="850"/>
      <c r="AS35" s="850"/>
      <c r="AT35" s="850"/>
      <c r="AU35" s="850"/>
    </row>
    <row r="36" spans="1:47" ht="15.75" customHeight="1" x14ac:dyDescent="0.35">
      <c r="A36" s="951"/>
      <c r="B36" s="952"/>
      <c r="C36" s="952"/>
      <c r="D36" s="952"/>
      <c r="E36" s="952"/>
      <c r="F36" s="952"/>
      <c r="G36" s="952"/>
      <c r="H36" s="952"/>
      <c r="I36" s="952"/>
      <c r="J36" s="952"/>
      <c r="K36" s="952"/>
      <c r="L36" s="952"/>
      <c r="M36" s="952"/>
      <c r="N36" s="952"/>
      <c r="O36" s="952"/>
      <c r="P36" s="952"/>
      <c r="Q36" s="952"/>
      <c r="R36" s="952"/>
      <c r="S36" s="952"/>
      <c r="T36" s="952"/>
      <c r="U36" s="952"/>
      <c r="V36" s="952"/>
      <c r="W36" s="952"/>
      <c r="X36" s="952"/>
      <c r="Y36" s="952"/>
      <c r="Z36" s="952"/>
      <c r="AA36" s="952"/>
      <c r="AB36" s="952"/>
      <c r="AC36" s="952"/>
      <c r="AD36" s="952"/>
      <c r="AE36" s="952"/>
      <c r="AF36" s="953"/>
      <c r="AG36" s="487"/>
      <c r="AH36" s="486"/>
      <c r="AI36" s="483" t="s">
        <v>581</v>
      </c>
      <c r="AJ36" s="482"/>
      <c r="AK36" s="481">
        <v>2.4300000000000002</v>
      </c>
      <c r="AL36" s="481"/>
      <c r="AM36" s="485"/>
      <c r="AN36" s="480">
        <f t="shared" si="0"/>
        <v>2.4300000000000002</v>
      </c>
      <c r="AP36" s="851"/>
      <c r="AQ36" s="849"/>
      <c r="AR36" s="850"/>
      <c r="AS36" s="850"/>
      <c r="AT36" s="850"/>
      <c r="AU36" s="850"/>
    </row>
    <row r="37" spans="1:47" ht="15.75" customHeight="1" x14ac:dyDescent="0.35">
      <c r="A37" s="951"/>
      <c r="B37" s="952"/>
      <c r="C37" s="952"/>
      <c r="D37" s="952"/>
      <c r="E37" s="952"/>
      <c r="F37" s="952"/>
      <c r="G37" s="952"/>
      <c r="H37" s="952"/>
      <c r="I37" s="952"/>
      <c r="J37" s="952"/>
      <c r="K37" s="952"/>
      <c r="L37" s="952"/>
      <c r="M37" s="952"/>
      <c r="N37" s="952"/>
      <c r="O37" s="952"/>
      <c r="P37" s="952"/>
      <c r="Q37" s="952"/>
      <c r="R37" s="952"/>
      <c r="S37" s="952"/>
      <c r="T37" s="952"/>
      <c r="U37" s="952"/>
      <c r="V37" s="952"/>
      <c r="W37" s="952"/>
      <c r="X37" s="952"/>
      <c r="Y37" s="952"/>
      <c r="Z37" s="952"/>
      <c r="AA37" s="952"/>
      <c r="AB37" s="952"/>
      <c r="AC37" s="952"/>
      <c r="AD37" s="952"/>
      <c r="AE37" s="952"/>
      <c r="AF37" s="953"/>
      <c r="AG37" s="487"/>
      <c r="AH37" s="486"/>
      <c r="AI37" s="483" t="s">
        <v>582</v>
      </c>
      <c r="AJ37" s="482"/>
      <c r="AK37" s="481">
        <v>2.1</v>
      </c>
      <c r="AL37" s="481"/>
      <c r="AM37" s="485"/>
      <c r="AN37" s="480">
        <f t="shared" si="0"/>
        <v>2.1</v>
      </c>
      <c r="AP37" s="851"/>
      <c r="AQ37" s="849"/>
      <c r="AR37" s="850"/>
      <c r="AS37" s="850"/>
      <c r="AT37" s="850"/>
      <c r="AU37" s="850"/>
    </row>
    <row r="38" spans="1:47" ht="15.75" customHeight="1" x14ac:dyDescent="0.35">
      <c r="A38" s="951"/>
      <c r="B38" s="952"/>
      <c r="C38" s="952"/>
      <c r="D38" s="952"/>
      <c r="E38" s="952"/>
      <c r="F38" s="952"/>
      <c r="G38" s="952"/>
      <c r="H38" s="952"/>
      <c r="I38" s="952"/>
      <c r="J38" s="952"/>
      <c r="K38" s="952"/>
      <c r="L38" s="952"/>
      <c r="M38" s="952"/>
      <c r="N38" s="952"/>
      <c r="O38" s="952"/>
      <c r="P38" s="952"/>
      <c r="Q38" s="952"/>
      <c r="R38" s="952"/>
      <c r="S38" s="952"/>
      <c r="T38" s="952"/>
      <c r="U38" s="952"/>
      <c r="V38" s="952"/>
      <c r="W38" s="952"/>
      <c r="X38" s="952"/>
      <c r="Y38" s="952"/>
      <c r="Z38" s="952"/>
      <c r="AA38" s="952"/>
      <c r="AB38" s="952"/>
      <c r="AC38" s="952"/>
      <c r="AD38" s="952"/>
      <c r="AE38" s="952"/>
      <c r="AF38" s="953"/>
      <c r="AG38" s="946"/>
      <c r="AH38" s="947"/>
      <c r="AI38" s="483" t="s">
        <v>583</v>
      </c>
      <c r="AJ38" s="482"/>
      <c r="AK38" s="481">
        <v>3.95</v>
      </c>
      <c r="AL38" s="481"/>
      <c r="AM38" s="485"/>
      <c r="AN38" s="480">
        <f t="shared" si="0"/>
        <v>3.95</v>
      </c>
      <c r="AP38" s="851"/>
      <c r="AQ38" s="849"/>
      <c r="AR38" s="850"/>
      <c r="AS38" s="850"/>
      <c r="AT38" s="850"/>
      <c r="AU38" s="850"/>
    </row>
    <row r="39" spans="1:47" ht="15.75" customHeight="1" x14ac:dyDescent="0.35">
      <c r="A39" s="951"/>
      <c r="B39" s="952"/>
      <c r="C39" s="952"/>
      <c r="D39" s="952"/>
      <c r="E39" s="952"/>
      <c r="F39" s="952"/>
      <c r="G39" s="952"/>
      <c r="H39" s="952"/>
      <c r="I39" s="952"/>
      <c r="J39" s="952"/>
      <c r="K39" s="952"/>
      <c r="L39" s="952"/>
      <c r="M39" s="952"/>
      <c r="N39" s="952"/>
      <c r="O39" s="952"/>
      <c r="P39" s="952"/>
      <c r="Q39" s="952"/>
      <c r="R39" s="952"/>
      <c r="S39" s="952"/>
      <c r="T39" s="952"/>
      <c r="U39" s="952"/>
      <c r="V39" s="952"/>
      <c r="W39" s="952"/>
      <c r="X39" s="952"/>
      <c r="Y39" s="952"/>
      <c r="Z39" s="952"/>
      <c r="AA39" s="952"/>
      <c r="AB39" s="952"/>
      <c r="AC39" s="952"/>
      <c r="AD39" s="952"/>
      <c r="AE39" s="952"/>
      <c r="AF39" s="953"/>
      <c r="AG39" s="946"/>
      <c r="AH39" s="947"/>
      <c r="AI39" s="483" t="s">
        <v>584</v>
      </c>
      <c r="AJ39" s="482"/>
      <c r="AK39" s="481">
        <v>3.1</v>
      </c>
      <c r="AL39" s="481"/>
      <c r="AM39" s="485"/>
      <c r="AN39" s="480">
        <f t="shared" si="0"/>
        <v>3.1</v>
      </c>
      <c r="AP39" s="851"/>
      <c r="AQ39" s="849"/>
      <c r="AR39" s="850"/>
      <c r="AS39" s="850"/>
      <c r="AT39" s="850"/>
      <c r="AU39" s="850"/>
    </row>
    <row r="40" spans="1:47" ht="15.75" customHeight="1" x14ac:dyDescent="0.35">
      <c r="A40" s="951"/>
      <c r="B40" s="952"/>
      <c r="C40" s="952"/>
      <c r="D40" s="952"/>
      <c r="E40" s="952"/>
      <c r="F40" s="952"/>
      <c r="G40" s="952"/>
      <c r="H40" s="952"/>
      <c r="I40" s="952"/>
      <c r="J40" s="952"/>
      <c r="K40" s="952"/>
      <c r="L40" s="952"/>
      <c r="M40" s="952"/>
      <c r="N40" s="952"/>
      <c r="O40" s="952"/>
      <c r="P40" s="952"/>
      <c r="Q40" s="952"/>
      <c r="R40" s="952"/>
      <c r="S40" s="952"/>
      <c r="T40" s="952"/>
      <c r="U40" s="952"/>
      <c r="V40" s="952"/>
      <c r="W40" s="952"/>
      <c r="X40" s="952"/>
      <c r="Y40" s="952"/>
      <c r="Z40" s="952"/>
      <c r="AA40" s="952"/>
      <c r="AB40" s="952"/>
      <c r="AC40" s="952"/>
      <c r="AD40" s="952"/>
      <c r="AE40" s="952"/>
      <c r="AF40" s="953"/>
      <c r="AG40" s="487"/>
      <c r="AH40" s="486"/>
      <c r="AI40" s="483" t="s">
        <v>585</v>
      </c>
      <c r="AJ40" s="482"/>
      <c r="AK40" s="481">
        <v>2.35</v>
      </c>
      <c r="AL40" s="481"/>
      <c r="AM40" s="485"/>
      <c r="AN40" s="480">
        <f t="shared" si="0"/>
        <v>2.35</v>
      </c>
      <c r="AP40" s="851"/>
      <c r="AQ40" s="849"/>
      <c r="AR40" s="850"/>
      <c r="AS40" s="850"/>
      <c r="AT40" s="850"/>
      <c r="AU40" s="850"/>
    </row>
    <row r="41" spans="1:47" ht="15.75" customHeight="1" x14ac:dyDescent="0.35">
      <c r="A41" s="951"/>
      <c r="B41" s="952"/>
      <c r="C41" s="952"/>
      <c r="D41" s="952"/>
      <c r="E41" s="952"/>
      <c r="F41" s="952"/>
      <c r="G41" s="952"/>
      <c r="H41" s="952"/>
      <c r="I41" s="952"/>
      <c r="J41" s="952"/>
      <c r="K41" s="952"/>
      <c r="L41" s="952"/>
      <c r="M41" s="952"/>
      <c r="N41" s="952"/>
      <c r="O41" s="952"/>
      <c r="P41" s="952"/>
      <c r="Q41" s="952"/>
      <c r="R41" s="952"/>
      <c r="S41" s="952"/>
      <c r="T41" s="952"/>
      <c r="U41" s="952"/>
      <c r="V41" s="952"/>
      <c r="W41" s="952"/>
      <c r="X41" s="952"/>
      <c r="Y41" s="952"/>
      <c r="Z41" s="952"/>
      <c r="AA41" s="952"/>
      <c r="AB41" s="952"/>
      <c r="AC41" s="952"/>
      <c r="AD41" s="952"/>
      <c r="AE41" s="952"/>
      <c r="AF41" s="953"/>
      <c r="AG41" s="487"/>
      <c r="AH41" s="486"/>
      <c r="AI41" s="483" t="s">
        <v>608</v>
      </c>
      <c r="AJ41" s="482"/>
      <c r="AK41" s="481">
        <v>1.77</v>
      </c>
      <c r="AL41" s="481"/>
      <c r="AM41" s="485"/>
      <c r="AN41" s="480">
        <f t="shared" si="0"/>
        <v>1.77</v>
      </c>
      <c r="AP41" s="851"/>
      <c r="AQ41" s="849"/>
      <c r="AR41" s="850"/>
      <c r="AS41" s="850"/>
      <c r="AT41" s="850"/>
      <c r="AU41" s="850"/>
    </row>
    <row r="42" spans="1:47" ht="15.75" customHeight="1" x14ac:dyDescent="0.35">
      <c r="A42" s="951"/>
      <c r="B42" s="952"/>
      <c r="C42" s="952"/>
      <c r="D42" s="952"/>
      <c r="E42" s="952"/>
      <c r="F42" s="952"/>
      <c r="G42" s="952"/>
      <c r="H42" s="952"/>
      <c r="I42" s="952"/>
      <c r="J42" s="952"/>
      <c r="K42" s="952"/>
      <c r="L42" s="952"/>
      <c r="M42" s="952"/>
      <c r="N42" s="952"/>
      <c r="O42" s="952"/>
      <c r="P42" s="952"/>
      <c r="Q42" s="952"/>
      <c r="R42" s="952"/>
      <c r="S42" s="952"/>
      <c r="T42" s="952"/>
      <c r="U42" s="952"/>
      <c r="V42" s="952"/>
      <c r="W42" s="952"/>
      <c r="X42" s="952"/>
      <c r="Y42" s="952"/>
      <c r="Z42" s="952"/>
      <c r="AA42" s="952"/>
      <c r="AB42" s="952"/>
      <c r="AC42" s="952"/>
      <c r="AD42" s="952"/>
      <c r="AE42" s="952"/>
      <c r="AF42" s="953"/>
      <c r="AG42" s="487"/>
      <c r="AH42" s="486"/>
      <c r="AI42" s="483" t="s">
        <v>586</v>
      </c>
      <c r="AJ42" s="482"/>
      <c r="AK42" s="481">
        <v>2.09</v>
      </c>
      <c r="AL42" s="481"/>
      <c r="AM42" s="485"/>
      <c r="AN42" s="480">
        <f t="shared" si="0"/>
        <v>2.09</v>
      </c>
      <c r="AP42" s="851"/>
      <c r="AQ42" s="849"/>
      <c r="AR42" s="850"/>
      <c r="AS42" s="850"/>
      <c r="AT42" s="850"/>
      <c r="AU42" s="850"/>
    </row>
    <row r="43" spans="1:47" ht="15.75" customHeight="1" x14ac:dyDescent="0.35">
      <c r="A43" s="951"/>
      <c r="B43" s="952"/>
      <c r="C43" s="952"/>
      <c r="D43" s="952"/>
      <c r="E43" s="952"/>
      <c r="F43" s="952"/>
      <c r="G43" s="952"/>
      <c r="H43" s="952"/>
      <c r="I43" s="952"/>
      <c r="J43" s="952"/>
      <c r="K43" s="952"/>
      <c r="L43" s="952"/>
      <c r="M43" s="952"/>
      <c r="N43" s="952"/>
      <c r="O43" s="952"/>
      <c r="P43" s="952"/>
      <c r="Q43" s="952"/>
      <c r="R43" s="952"/>
      <c r="S43" s="952"/>
      <c r="T43" s="952"/>
      <c r="U43" s="952"/>
      <c r="V43" s="952"/>
      <c r="W43" s="952"/>
      <c r="X43" s="952"/>
      <c r="Y43" s="952"/>
      <c r="Z43" s="952"/>
      <c r="AA43" s="952"/>
      <c r="AB43" s="952"/>
      <c r="AC43" s="952"/>
      <c r="AD43" s="952"/>
      <c r="AE43" s="952"/>
      <c r="AF43" s="953"/>
      <c r="AG43" s="487"/>
      <c r="AH43" s="486"/>
      <c r="AI43" s="483" t="s">
        <v>587</v>
      </c>
      <c r="AJ43" s="482"/>
      <c r="AK43" s="481">
        <v>2.78</v>
      </c>
      <c r="AL43" s="481"/>
      <c r="AM43" s="485"/>
      <c r="AN43" s="480">
        <f t="shared" si="0"/>
        <v>2.78</v>
      </c>
      <c r="AP43" s="851"/>
      <c r="AQ43" s="849"/>
      <c r="AR43" s="850"/>
      <c r="AS43" s="850"/>
      <c r="AT43" s="850"/>
      <c r="AU43" s="850"/>
    </row>
    <row r="44" spans="1:47" ht="15.75" customHeight="1" x14ac:dyDescent="0.35">
      <c r="A44" s="951"/>
      <c r="B44" s="952"/>
      <c r="C44" s="952"/>
      <c r="D44" s="952"/>
      <c r="E44" s="952"/>
      <c r="F44" s="952"/>
      <c r="G44" s="952"/>
      <c r="H44" s="952"/>
      <c r="I44" s="952"/>
      <c r="J44" s="952"/>
      <c r="K44" s="952"/>
      <c r="L44" s="952"/>
      <c r="M44" s="952"/>
      <c r="N44" s="952"/>
      <c r="O44" s="952"/>
      <c r="P44" s="952"/>
      <c r="Q44" s="952"/>
      <c r="R44" s="952"/>
      <c r="S44" s="952"/>
      <c r="T44" s="952"/>
      <c r="U44" s="952"/>
      <c r="V44" s="952"/>
      <c r="W44" s="952"/>
      <c r="X44" s="952"/>
      <c r="Y44" s="952"/>
      <c r="Z44" s="952"/>
      <c r="AA44" s="952"/>
      <c r="AB44" s="952"/>
      <c r="AC44" s="952"/>
      <c r="AD44" s="952"/>
      <c r="AE44" s="952"/>
      <c r="AF44" s="953"/>
      <c r="AG44" s="487"/>
      <c r="AH44" s="486"/>
      <c r="AI44" s="483" t="s">
        <v>588</v>
      </c>
      <c r="AJ44" s="482"/>
      <c r="AK44" s="481">
        <v>1.75</v>
      </c>
      <c r="AL44" s="481"/>
      <c r="AM44" s="485"/>
      <c r="AN44" s="480">
        <f t="shared" si="0"/>
        <v>1.75</v>
      </c>
      <c r="AP44" s="851"/>
      <c r="AQ44" s="849"/>
      <c r="AR44" s="850"/>
      <c r="AS44" s="850"/>
      <c r="AT44" s="850"/>
      <c r="AU44" s="850"/>
    </row>
    <row r="45" spans="1:47" ht="16.5" customHeight="1" x14ac:dyDescent="0.35">
      <c r="A45" s="951"/>
      <c r="B45" s="952"/>
      <c r="C45" s="952"/>
      <c r="D45" s="952"/>
      <c r="E45" s="952"/>
      <c r="F45" s="952"/>
      <c r="G45" s="952"/>
      <c r="H45" s="952"/>
      <c r="I45" s="952"/>
      <c r="J45" s="952"/>
      <c r="K45" s="952"/>
      <c r="L45" s="952"/>
      <c r="M45" s="952"/>
      <c r="N45" s="952"/>
      <c r="O45" s="952"/>
      <c r="P45" s="952"/>
      <c r="Q45" s="952"/>
      <c r="R45" s="952"/>
      <c r="S45" s="952"/>
      <c r="T45" s="952"/>
      <c r="U45" s="952"/>
      <c r="V45" s="952"/>
      <c r="W45" s="952"/>
      <c r="X45" s="952"/>
      <c r="Y45" s="952"/>
      <c r="Z45" s="952"/>
      <c r="AA45" s="952"/>
      <c r="AB45" s="952"/>
      <c r="AC45" s="952"/>
      <c r="AD45" s="952"/>
      <c r="AE45" s="952"/>
      <c r="AF45" s="953"/>
      <c r="AG45" s="946"/>
      <c r="AH45" s="947"/>
      <c r="AI45" s="483" t="s">
        <v>589</v>
      </c>
      <c r="AJ45" s="482"/>
      <c r="AK45" s="481">
        <v>4.34</v>
      </c>
      <c r="AL45" s="481"/>
      <c r="AM45" s="485"/>
      <c r="AN45" s="480">
        <f t="shared" si="0"/>
        <v>4.34</v>
      </c>
      <c r="AP45" s="851"/>
      <c r="AQ45" s="849"/>
      <c r="AR45" s="850"/>
      <c r="AS45" s="850"/>
      <c r="AT45" s="850"/>
      <c r="AU45" s="850"/>
    </row>
    <row r="46" spans="1:47" ht="15" customHeight="1" x14ac:dyDescent="0.35">
      <c r="A46" s="951"/>
      <c r="B46" s="952"/>
      <c r="C46" s="952"/>
      <c r="D46" s="952"/>
      <c r="E46" s="952"/>
      <c r="F46" s="952"/>
      <c r="G46" s="952"/>
      <c r="H46" s="952"/>
      <c r="I46" s="952"/>
      <c r="J46" s="952"/>
      <c r="K46" s="952"/>
      <c r="L46" s="952"/>
      <c r="M46" s="952"/>
      <c r="N46" s="952"/>
      <c r="O46" s="952"/>
      <c r="P46" s="952"/>
      <c r="Q46" s="952"/>
      <c r="R46" s="952"/>
      <c r="S46" s="952"/>
      <c r="T46" s="952"/>
      <c r="U46" s="952"/>
      <c r="V46" s="952"/>
      <c r="W46" s="952"/>
      <c r="X46" s="952"/>
      <c r="Y46" s="952"/>
      <c r="Z46" s="952"/>
      <c r="AA46" s="952"/>
      <c r="AB46" s="952"/>
      <c r="AC46" s="952"/>
      <c r="AD46" s="952"/>
      <c r="AE46" s="952"/>
      <c r="AF46" s="953"/>
      <c r="AG46" s="1057" t="s">
        <v>433</v>
      </c>
      <c r="AH46" s="1058"/>
      <c r="AI46" s="1058"/>
      <c r="AJ46" s="1058"/>
      <c r="AK46" s="1058"/>
      <c r="AL46" s="1058"/>
      <c r="AM46" s="1059"/>
      <c r="AN46" s="476">
        <f>SUM(AN13:AN45)</f>
        <v>321.53999999999996</v>
      </c>
      <c r="AP46" s="851"/>
      <c r="AQ46" s="849"/>
      <c r="AR46" s="850"/>
      <c r="AS46" s="850"/>
      <c r="AT46" s="850"/>
      <c r="AU46" s="850"/>
    </row>
    <row r="47" spans="1:47" ht="15" customHeight="1" x14ac:dyDescent="0.35">
      <c r="A47" s="951"/>
      <c r="B47" s="952"/>
      <c r="C47" s="952"/>
      <c r="D47" s="952"/>
      <c r="E47" s="952"/>
      <c r="F47" s="952"/>
      <c r="G47" s="952"/>
      <c r="H47" s="952"/>
      <c r="I47" s="952"/>
      <c r="J47" s="952"/>
      <c r="K47" s="952"/>
      <c r="L47" s="952"/>
      <c r="M47" s="952"/>
      <c r="N47" s="952"/>
      <c r="O47" s="952"/>
      <c r="P47" s="952"/>
      <c r="Q47" s="952"/>
      <c r="R47" s="952"/>
      <c r="S47" s="952"/>
      <c r="T47" s="952"/>
      <c r="U47" s="952"/>
      <c r="V47" s="952"/>
      <c r="W47" s="952"/>
      <c r="X47" s="952"/>
      <c r="Y47" s="952"/>
      <c r="Z47" s="952"/>
      <c r="AA47" s="952"/>
      <c r="AB47" s="952"/>
      <c r="AC47" s="952"/>
      <c r="AD47" s="952"/>
      <c r="AE47" s="952"/>
      <c r="AF47" s="953"/>
      <c r="AG47" s="1060"/>
      <c r="AH47" s="1061"/>
      <c r="AI47" s="1061"/>
      <c r="AJ47" s="1061"/>
      <c r="AK47" s="1061"/>
      <c r="AL47" s="1061"/>
      <c r="AM47" s="1062"/>
      <c r="AN47" s="475"/>
      <c r="AP47" s="851"/>
      <c r="AQ47" s="849"/>
      <c r="AR47" s="850"/>
      <c r="AS47" s="850"/>
      <c r="AT47" s="850"/>
      <c r="AU47" s="850"/>
    </row>
    <row r="48" spans="1:47" ht="15" customHeight="1" thickBot="1" x14ac:dyDescent="0.45">
      <c r="A48" s="954"/>
      <c r="B48" s="955"/>
      <c r="C48" s="955"/>
      <c r="D48" s="955"/>
      <c r="E48" s="955"/>
      <c r="F48" s="955"/>
      <c r="G48" s="955"/>
      <c r="H48" s="955"/>
      <c r="I48" s="955"/>
      <c r="J48" s="955"/>
      <c r="K48" s="955"/>
      <c r="L48" s="955"/>
      <c r="M48" s="955"/>
      <c r="N48" s="955"/>
      <c r="O48" s="955"/>
      <c r="P48" s="955"/>
      <c r="Q48" s="955"/>
      <c r="R48" s="955"/>
      <c r="S48" s="955"/>
      <c r="T48" s="955"/>
      <c r="U48" s="955"/>
      <c r="V48" s="955"/>
      <c r="W48" s="955"/>
      <c r="X48" s="955"/>
      <c r="Y48" s="955"/>
      <c r="Z48" s="955"/>
      <c r="AA48" s="955"/>
      <c r="AB48" s="955"/>
      <c r="AC48" s="955"/>
      <c r="AD48" s="955"/>
      <c r="AE48" s="955"/>
      <c r="AF48" s="956"/>
      <c r="AG48" s="1063" t="s">
        <v>432</v>
      </c>
      <c r="AH48" s="1064"/>
      <c r="AI48" s="1064"/>
      <c r="AJ48" s="1064"/>
      <c r="AK48" s="1064"/>
      <c r="AL48" s="1064"/>
      <c r="AM48" s="1065"/>
      <c r="AN48" s="474">
        <f>+SUM(AN46:AN47)</f>
        <v>321.53999999999996</v>
      </c>
    </row>
    <row r="49" spans="1:40" ht="13.25" customHeight="1" x14ac:dyDescent="0.35">
      <c r="A49" s="463"/>
      <c r="B49" s="462"/>
      <c r="H49" s="461"/>
      <c r="S49" s="1047"/>
      <c r="T49" s="1048"/>
      <c r="U49" s="1048"/>
      <c r="V49" s="1048"/>
      <c r="W49" s="1048"/>
      <c r="X49" s="1048"/>
      <c r="Y49" s="1048"/>
      <c r="Z49" s="1048"/>
      <c r="AA49" s="1048"/>
      <c r="AB49" s="1048"/>
      <c r="AC49" s="1048"/>
      <c r="AD49" s="1048"/>
      <c r="AE49" s="1048"/>
      <c r="AF49" s="1048"/>
      <c r="AG49" s="1048"/>
      <c r="AH49" s="1049"/>
      <c r="AI49" s="466"/>
      <c r="AJ49" s="465"/>
      <c r="AK49" s="461"/>
      <c r="AN49" s="464"/>
    </row>
    <row r="50" spans="1:40" ht="13" customHeight="1" x14ac:dyDescent="0.35">
      <c r="A50" s="463"/>
      <c r="B50" s="462"/>
      <c r="H50" s="461"/>
      <c r="S50" s="1047"/>
      <c r="T50" s="1048"/>
      <c r="U50" s="1048"/>
      <c r="V50" s="1048"/>
      <c r="W50" s="1048"/>
      <c r="X50" s="1048"/>
      <c r="Y50" s="1048"/>
      <c r="Z50" s="1048"/>
      <c r="AA50" s="1048"/>
      <c r="AB50" s="1048"/>
      <c r="AC50" s="1048"/>
      <c r="AD50" s="1048"/>
      <c r="AE50" s="1048"/>
      <c r="AF50" s="1048"/>
      <c r="AG50" s="1048"/>
      <c r="AH50" s="1049"/>
      <c r="AI50" s="466"/>
      <c r="AJ50" s="465"/>
      <c r="AK50" s="461"/>
      <c r="AN50" s="464"/>
    </row>
    <row r="51" spans="1:40" ht="13.5" customHeight="1" x14ac:dyDescent="0.35">
      <c r="A51" s="463"/>
      <c r="B51" s="462"/>
      <c r="H51" s="461"/>
      <c r="S51" s="1047"/>
      <c r="T51" s="1048"/>
      <c r="U51" s="1048"/>
      <c r="V51" s="1048"/>
      <c r="W51" s="1048"/>
      <c r="X51" s="1048"/>
      <c r="Y51" s="1048"/>
      <c r="Z51" s="1048"/>
      <c r="AA51" s="1048"/>
      <c r="AB51" s="1048"/>
      <c r="AC51" s="1048"/>
      <c r="AD51" s="1048"/>
      <c r="AE51" s="1048"/>
      <c r="AF51" s="1048"/>
      <c r="AG51" s="1048"/>
      <c r="AH51" s="1049"/>
      <c r="AI51" s="466"/>
      <c r="AJ51" s="465"/>
      <c r="AK51" s="461"/>
      <c r="AN51" s="464"/>
    </row>
    <row r="52" spans="1:40" ht="15.5" x14ac:dyDescent="0.35">
      <c r="A52" s="463"/>
      <c r="B52" s="462"/>
      <c r="H52" s="461"/>
      <c r="S52" s="1047"/>
      <c r="T52" s="1048"/>
      <c r="U52" s="1048"/>
      <c r="V52" s="1048"/>
      <c r="W52" s="1048"/>
      <c r="X52" s="1048"/>
      <c r="Y52" s="1048"/>
      <c r="Z52" s="1048"/>
      <c r="AA52" s="1048"/>
      <c r="AB52" s="1048"/>
      <c r="AC52" s="1048"/>
      <c r="AD52" s="1048"/>
      <c r="AE52" s="1048"/>
      <c r="AF52" s="1048"/>
      <c r="AG52" s="1048"/>
      <c r="AH52" s="1049"/>
      <c r="AI52" s="466"/>
      <c r="AJ52" s="465"/>
      <c r="AK52" s="461"/>
      <c r="AN52" s="464"/>
    </row>
    <row r="53" spans="1:40" ht="15.5" x14ac:dyDescent="0.35">
      <c r="A53" s="463"/>
      <c r="B53" s="462"/>
      <c r="H53" s="461"/>
      <c r="S53" s="1047"/>
      <c r="T53" s="1048"/>
      <c r="U53" s="1048"/>
      <c r="V53" s="1048"/>
      <c r="W53" s="1048"/>
      <c r="X53" s="1048"/>
      <c r="Y53" s="1048"/>
      <c r="Z53" s="1048"/>
      <c r="AA53" s="1048"/>
      <c r="AB53" s="1048"/>
      <c r="AC53" s="1048"/>
      <c r="AD53" s="1048"/>
      <c r="AE53" s="1048"/>
      <c r="AF53" s="1048"/>
      <c r="AG53" s="1048"/>
      <c r="AH53" s="1049"/>
      <c r="AI53" s="922" t="s">
        <v>723</v>
      </c>
      <c r="AJ53" s="923"/>
      <c r="AK53" s="923"/>
      <c r="AL53" s="923"/>
      <c r="AM53" s="923"/>
      <c r="AN53" s="924"/>
    </row>
    <row r="54" spans="1:40" ht="13" x14ac:dyDescent="0.3">
      <c r="A54" s="920"/>
      <c r="B54" s="921"/>
      <c r="C54" s="921"/>
      <c r="D54" s="921"/>
      <c r="E54" s="921"/>
      <c r="F54" s="921"/>
      <c r="G54" s="921"/>
      <c r="H54" s="921"/>
      <c r="I54" s="921"/>
      <c r="J54" s="921"/>
      <c r="K54" s="921"/>
      <c r="L54" s="921"/>
      <c r="M54" s="921"/>
      <c r="N54" s="921"/>
      <c r="O54" s="921"/>
      <c r="P54" s="921"/>
      <c r="Q54" s="921"/>
      <c r="R54" s="1053"/>
      <c r="S54" s="1047"/>
      <c r="T54" s="1048"/>
      <c r="U54" s="1048"/>
      <c r="V54" s="1048"/>
      <c r="W54" s="1048"/>
      <c r="X54" s="1048"/>
      <c r="Y54" s="1048"/>
      <c r="Z54" s="1048"/>
      <c r="AA54" s="1048"/>
      <c r="AB54" s="1048"/>
      <c r="AC54" s="1048"/>
      <c r="AD54" s="1048"/>
      <c r="AE54" s="1048"/>
      <c r="AF54" s="1048"/>
      <c r="AG54" s="1048"/>
      <c r="AH54" s="1049"/>
      <c r="AI54" s="922" t="s">
        <v>724</v>
      </c>
      <c r="AJ54" s="923"/>
      <c r="AK54" s="923"/>
      <c r="AL54" s="923"/>
      <c r="AM54" s="923"/>
      <c r="AN54" s="924"/>
    </row>
    <row r="55" spans="1:40" ht="13" x14ac:dyDescent="0.3">
      <c r="A55" s="920"/>
      <c r="B55" s="921"/>
      <c r="C55" s="921"/>
      <c r="D55" s="921"/>
      <c r="E55" s="921"/>
      <c r="F55" s="921"/>
      <c r="G55" s="921"/>
      <c r="H55" s="921"/>
      <c r="I55" s="921"/>
      <c r="J55" s="921"/>
      <c r="K55" s="921"/>
      <c r="L55" s="921"/>
      <c r="M55" s="921"/>
      <c r="N55" s="921"/>
      <c r="O55" s="921"/>
      <c r="P55" s="921"/>
      <c r="Q55" s="921"/>
      <c r="R55" s="1053"/>
      <c r="S55" s="1047"/>
      <c r="T55" s="1048"/>
      <c r="U55" s="1048"/>
      <c r="V55" s="1048"/>
      <c r="W55" s="1048"/>
      <c r="X55" s="1048"/>
      <c r="Y55" s="1048"/>
      <c r="Z55" s="1048"/>
      <c r="AA55" s="1048"/>
      <c r="AB55" s="1048"/>
      <c r="AC55" s="1048"/>
      <c r="AD55" s="1048"/>
      <c r="AE55" s="1048"/>
      <c r="AF55" s="1048"/>
      <c r="AG55" s="1048"/>
      <c r="AH55" s="1049"/>
      <c r="AI55" s="922" t="s">
        <v>726</v>
      </c>
      <c r="AJ55" s="923"/>
      <c r="AK55" s="923"/>
      <c r="AL55" s="923"/>
      <c r="AM55" s="923"/>
      <c r="AN55" s="924"/>
    </row>
    <row r="56" spans="1:40" ht="13.5" thickBot="1" x14ac:dyDescent="0.35">
      <c r="A56" s="925"/>
      <c r="B56" s="926"/>
      <c r="C56" s="926"/>
      <c r="D56" s="926"/>
      <c r="E56" s="926"/>
      <c r="F56" s="926"/>
      <c r="G56" s="926"/>
      <c r="H56" s="926"/>
      <c r="I56" s="926"/>
      <c r="J56" s="926"/>
      <c r="K56" s="926"/>
      <c r="L56" s="926"/>
      <c r="M56" s="926"/>
      <c r="N56" s="926"/>
      <c r="O56" s="926"/>
      <c r="P56" s="926"/>
      <c r="Q56" s="926"/>
      <c r="R56" s="1054"/>
      <c r="S56" s="1050"/>
      <c r="T56" s="1051"/>
      <c r="U56" s="1051"/>
      <c r="V56" s="1051"/>
      <c r="W56" s="1051"/>
      <c r="X56" s="1051"/>
      <c r="Y56" s="1051"/>
      <c r="Z56" s="1051"/>
      <c r="AA56" s="1051"/>
      <c r="AB56" s="1051"/>
      <c r="AC56" s="1051"/>
      <c r="AD56" s="1051"/>
      <c r="AE56" s="1051"/>
      <c r="AF56" s="1051"/>
      <c r="AG56" s="1051"/>
      <c r="AH56" s="1052"/>
      <c r="AI56" s="927"/>
      <c r="AJ56" s="928"/>
      <c r="AK56" s="928"/>
      <c r="AL56" s="928"/>
      <c r="AM56" s="928"/>
      <c r="AN56" s="929"/>
    </row>
    <row r="57" spans="1:40" ht="23" x14ac:dyDescent="0.5">
      <c r="A57" s="1001"/>
      <c r="B57" s="1002"/>
      <c r="C57" s="1002"/>
      <c r="D57" s="1002"/>
      <c r="E57" s="1002"/>
      <c r="F57" s="1002"/>
      <c r="G57" s="1002"/>
      <c r="H57" s="1003"/>
      <c r="I57" s="1007" t="s">
        <v>460</v>
      </c>
      <c r="J57" s="1008"/>
      <c r="K57" s="1008"/>
      <c r="L57" s="1008"/>
      <c r="M57" s="1008"/>
      <c r="N57" s="1008"/>
      <c r="O57" s="1008"/>
      <c r="P57" s="1008"/>
      <c r="Q57" s="1008"/>
      <c r="R57" s="1008"/>
      <c r="S57" s="1008"/>
      <c r="T57" s="1008"/>
      <c r="U57" s="1008"/>
      <c r="V57" s="1008"/>
      <c r="W57" s="1008"/>
      <c r="X57" s="1008"/>
      <c r="Y57" s="1008"/>
      <c r="Z57" s="1008"/>
      <c r="AA57" s="1008"/>
      <c r="AB57" s="1008"/>
      <c r="AC57" s="1008"/>
      <c r="AD57" s="1008"/>
      <c r="AE57" s="1008"/>
      <c r="AF57" s="1008"/>
      <c r="AG57" s="1008"/>
      <c r="AH57" s="1008"/>
      <c r="AI57" s="1008"/>
      <c r="AJ57" s="1008"/>
      <c r="AK57" s="1009"/>
      <c r="AL57" s="1013" t="s">
        <v>459</v>
      </c>
      <c r="AM57" s="1014"/>
      <c r="AN57" s="1015"/>
    </row>
    <row r="58" spans="1:40" ht="23" x14ac:dyDescent="0.5">
      <c r="A58" s="1004"/>
      <c r="B58" s="1005"/>
      <c r="C58" s="1005"/>
      <c r="D58" s="1005"/>
      <c r="E58" s="1005"/>
      <c r="F58" s="1005"/>
      <c r="G58" s="1005"/>
      <c r="H58" s="1006"/>
      <c r="I58" s="1010"/>
      <c r="J58" s="1011"/>
      <c r="K58" s="1011"/>
      <c r="L58" s="1011"/>
      <c r="M58" s="1011"/>
      <c r="N58" s="1011"/>
      <c r="O58" s="1011"/>
      <c r="P58" s="1011"/>
      <c r="Q58" s="1011"/>
      <c r="R58" s="1011"/>
      <c r="S58" s="1011"/>
      <c r="T58" s="1011"/>
      <c r="U58" s="1011"/>
      <c r="V58" s="1011"/>
      <c r="W58" s="1011"/>
      <c r="X58" s="1011"/>
      <c r="Y58" s="1011"/>
      <c r="Z58" s="1011"/>
      <c r="AA58" s="1011"/>
      <c r="AB58" s="1011"/>
      <c r="AC58" s="1011"/>
      <c r="AD58" s="1011"/>
      <c r="AE58" s="1011"/>
      <c r="AF58" s="1011"/>
      <c r="AG58" s="1011"/>
      <c r="AH58" s="1011"/>
      <c r="AI58" s="1011"/>
      <c r="AJ58" s="1011"/>
      <c r="AK58" s="1012"/>
      <c r="AL58" s="1022" t="s">
        <v>458</v>
      </c>
      <c r="AM58" s="1023"/>
      <c r="AN58" s="1024"/>
    </row>
    <row r="59" spans="1:40" ht="23" x14ac:dyDescent="0.5">
      <c r="A59" s="1084"/>
      <c r="B59" s="1085"/>
      <c r="C59" s="1085"/>
      <c r="D59" s="1085"/>
      <c r="E59" s="1085"/>
      <c r="F59" s="1085"/>
      <c r="G59" s="1085"/>
      <c r="H59" s="1086"/>
      <c r="I59" s="1087" t="s">
        <v>457</v>
      </c>
      <c r="J59" s="1088"/>
      <c r="K59" s="1088"/>
      <c r="L59" s="1088"/>
      <c r="M59" s="1088"/>
      <c r="N59" s="1088"/>
      <c r="O59" s="1088"/>
      <c r="P59" s="1088"/>
      <c r="Q59" s="1088"/>
      <c r="R59" s="1088"/>
      <c r="S59" s="1088"/>
      <c r="T59" s="1088"/>
      <c r="U59" s="1088"/>
      <c r="V59" s="1088"/>
      <c r="W59" s="1088"/>
      <c r="X59" s="1088"/>
      <c r="Y59" s="1088"/>
      <c r="Z59" s="1088"/>
      <c r="AA59" s="1088"/>
      <c r="AB59" s="1088"/>
      <c r="AC59" s="1088"/>
      <c r="AD59" s="1088"/>
      <c r="AE59" s="1088"/>
      <c r="AF59" s="1088"/>
      <c r="AG59" s="1088"/>
      <c r="AH59" s="1088"/>
      <c r="AI59" s="1088"/>
      <c r="AJ59" s="1088"/>
      <c r="AK59" s="1089"/>
      <c r="AL59" s="1022" t="s">
        <v>456</v>
      </c>
      <c r="AM59" s="1023"/>
      <c r="AN59" s="1024"/>
    </row>
    <row r="60" spans="1:40" ht="14" x14ac:dyDescent="0.25">
      <c r="A60" s="1068" t="s">
        <v>455</v>
      </c>
      <c r="B60" s="981"/>
      <c r="C60" s="981"/>
      <c r="D60" s="981"/>
      <c r="E60" s="982"/>
      <c r="F60" s="980" t="s">
        <v>454</v>
      </c>
      <c r="G60" s="982"/>
      <c r="H60" s="1090">
        <v>15</v>
      </c>
      <c r="I60" s="1091"/>
      <c r="J60" s="980" t="s">
        <v>453</v>
      </c>
      <c r="K60" s="982"/>
      <c r="L60" s="1090">
        <v>10</v>
      </c>
      <c r="M60" s="1091"/>
      <c r="N60" s="980" t="s">
        <v>9</v>
      </c>
      <c r="O60" s="982"/>
      <c r="P60" s="1090">
        <v>2024</v>
      </c>
      <c r="Q60" s="1091"/>
      <c r="R60" s="497"/>
      <c r="S60" s="497"/>
      <c r="T60" s="497"/>
      <c r="U60" s="980" t="s">
        <v>452</v>
      </c>
      <c r="V60" s="981"/>
      <c r="W60" s="981"/>
      <c r="X60" s="981"/>
      <c r="Y60" s="982"/>
      <c r="Z60" s="1092"/>
      <c r="AA60" s="1093"/>
      <c r="AB60" s="1093"/>
      <c r="AC60" s="1093"/>
      <c r="AD60" s="1093"/>
      <c r="AE60" s="1093"/>
      <c r="AF60" s="1094"/>
      <c r="AG60" s="980" t="s">
        <v>451</v>
      </c>
      <c r="AH60" s="981"/>
      <c r="AI60" s="982"/>
      <c r="AJ60" s="989" t="s">
        <v>723</v>
      </c>
      <c r="AK60" s="989"/>
      <c r="AL60" s="989"/>
      <c r="AM60" s="989"/>
      <c r="AN60" s="990"/>
    </row>
    <row r="61" spans="1:40" ht="17.5" customHeight="1" x14ac:dyDescent="0.25">
      <c r="A61" s="1095" t="s">
        <v>450</v>
      </c>
      <c r="B61" s="1096"/>
      <c r="C61" s="1096"/>
      <c r="D61" s="1096"/>
      <c r="E61" s="1096"/>
      <c r="F61" s="1096"/>
      <c r="G61" s="1096"/>
      <c r="H61" s="1097"/>
      <c r="I61" s="993" t="s">
        <v>550</v>
      </c>
      <c r="J61" s="994"/>
      <c r="K61" s="994"/>
      <c r="L61" s="994"/>
      <c r="M61" s="994"/>
      <c r="N61" s="994"/>
      <c r="O61" s="994"/>
      <c r="P61" s="994"/>
      <c r="Q61" s="994"/>
      <c r="R61" s="994"/>
      <c r="S61" s="994"/>
      <c r="T61" s="994"/>
      <c r="U61" s="994"/>
      <c r="V61" s="994"/>
      <c r="W61" s="994"/>
      <c r="X61" s="994"/>
      <c r="Y61" s="994"/>
      <c r="Z61" s="994"/>
      <c r="AA61" s="994"/>
      <c r="AB61" s="994"/>
      <c r="AC61" s="994"/>
      <c r="AD61" s="994"/>
      <c r="AE61" s="994"/>
      <c r="AF61" s="994"/>
      <c r="AG61" s="994"/>
      <c r="AH61" s="994"/>
      <c r="AI61" s="994"/>
      <c r="AJ61" s="994"/>
      <c r="AK61" s="994"/>
      <c r="AL61" s="994"/>
      <c r="AM61" s="994"/>
      <c r="AN61" s="995"/>
    </row>
    <row r="62" spans="1:40" ht="20" x14ac:dyDescent="0.4">
      <c r="A62" s="1068" t="s">
        <v>449</v>
      </c>
      <c r="B62" s="981"/>
      <c r="C62" s="981"/>
      <c r="D62" s="981"/>
      <c r="E62" s="981"/>
      <c r="F62" s="981"/>
      <c r="G62" s="981"/>
      <c r="H62" s="982"/>
      <c r="I62" s="1069"/>
      <c r="J62" s="1070"/>
      <c r="K62" s="1070"/>
      <c r="L62" s="1070"/>
      <c r="M62" s="1070"/>
      <c r="N62" s="1070"/>
      <c r="O62" s="1070"/>
      <c r="P62" s="1070"/>
      <c r="Q62" s="1070"/>
      <c r="R62" s="1070"/>
      <c r="S62" s="1070"/>
      <c r="T62" s="1070"/>
      <c r="U62" s="1070"/>
      <c r="V62" s="1070"/>
      <c r="W62" s="1070"/>
      <c r="X62" s="1070"/>
      <c r="Y62" s="1070"/>
      <c r="Z62" s="1070"/>
      <c r="AA62" s="1070"/>
      <c r="AB62" s="1070"/>
      <c r="AC62" s="1070"/>
      <c r="AD62" s="1071"/>
      <c r="AE62" s="980" t="s">
        <v>446</v>
      </c>
      <c r="AF62" s="981"/>
      <c r="AG62" s="981"/>
      <c r="AH62" s="982"/>
      <c r="AI62" s="499"/>
      <c r="AJ62" s="996" t="s">
        <v>448</v>
      </c>
      <c r="AK62" s="997"/>
      <c r="AL62" s="998"/>
      <c r="AM62" s="1066"/>
      <c r="AN62" s="1067"/>
    </row>
    <row r="63" spans="1:40" ht="20" x14ac:dyDescent="0.4">
      <c r="A63" s="1068" t="s">
        <v>447</v>
      </c>
      <c r="B63" s="981"/>
      <c r="C63" s="981"/>
      <c r="D63" s="981"/>
      <c r="E63" s="981"/>
      <c r="F63" s="981"/>
      <c r="G63" s="981"/>
      <c r="H63" s="982"/>
      <c r="I63" s="1069"/>
      <c r="J63" s="1070"/>
      <c r="K63" s="1070"/>
      <c r="L63" s="1070"/>
      <c r="M63" s="1070"/>
      <c r="N63" s="1070"/>
      <c r="O63" s="1070"/>
      <c r="P63" s="1070"/>
      <c r="Q63" s="1070"/>
      <c r="R63" s="1070"/>
      <c r="S63" s="1070"/>
      <c r="T63" s="1070"/>
      <c r="U63" s="1070"/>
      <c r="V63" s="1070"/>
      <c r="W63" s="1070"/>
      <c r="X63" s="1070"/>
      <c r="Y63" s="1070"/>
      <c r="Z63" s="1070"/>
      <c r="AA63" s="1070"/>
      <c r="AB63" s="1070"/>
      <c r="AC63" s="1070"/>
      <c r="AD63" s="1071"/>
      <c r="AE63" s="980" t="s">
        <v>446</v>
      </c>
      <c r="AF63" s="981"/>
      <c r="AG63" s="981"/>
      <c r="AH63" s="982"/>
      <c r="AI63" s="499"/>
      <c r="AJ63" s="980" t="s">
        <v>445</v>
      </c>
      <c r="AK63" s="981"/>
      <c r="AL63" s="982"/>
      <c r="AM63" s="1066"/>
      <c r="AN63" s="1067"/>
    </row>
    <row r="64" spans="1:40" ht="16" thickBot="1" x14ac:dyDescent="0.3">
      <c r="A64" s="498"/>
      <c r="B64" s="497"/>
      <c r="C64" s="497"/>
      <c r="D64" s="497"/>
      <c r="E64" s="497"/>
      <c r="F64" s="497"/>
      <c r="G64" s="497"/>
      <c r="H64" s="497"/>
      <c r="I64" s="497"/>
      <c r="J64" s="497"/>
      <c r="K64" s="497"/>
      <c r="L64" s="497"/>
      <c r="M64" s="497"/>
      <c r="N64" s="497"/>
      <c r="O64" s="497"/>
      <c r="P64" s="497"/>
      <c r="Q64" s="497"/>
      <c r="R64" s="497"/>
      <c r="S64" s="497"/>
      <c r="T64" s="497"/>
      <c r="U64" s="497"/>
      <c r="V64" s="497"/>
      <c r="W64" s="497"/>
      <c r="X64" s="497"/>
      <c r="Y64" s="497"/>
      <c r="Z64" s="497"/>
      <c r="AA64" s="497"/>
      <c r="AB64" s="497"/>
      <c r="AC64" s="497"/>
      <c r="AD64" s="497"/>
      <c r="AE64" s="497"/>
      <c r="AF64" s="497"/>
      <c r="AG64" s="497"/>
      <c r="AH64" s="497"/>
      <c r="AI64" s="496"/>
      <c r="AJ64" s="496"/>
      <c r="AK64" s="496"/>
      <c r="AL64" s="496"/>
      <c r="AM64" s="495"/>
      <c r="AN64" s="494"/>
    </row>
    <row r="65" spans="1:40" ht="27.5" customHeight="1" thickBot="1" x14ac:dyDescent="0.3">
      <c r="A65" s="1072" t="s">
        <v>89</v>
      </c>
      <c r="B65" s="1073"/>
      <c r="C65" s="1073"/>
      <c r="D65" s="1073"/>
      <c r="E65" s="1073"/>
      <c r="F65" s="1073"/>
      <c r="G65" s="1074"/>
      <c r="H65" s="968" t="s">
        <v>498</v>
      </c>
      <c r="I65" s="969"/>
      <c r="J65" s="969"/>
      <c r="K65" s="969"/>
      <c r="L65" s="969"/>
      <c r="M65" s="969"/>
      <c r="N65" s="969"/>
      <c r="O65" s="969"/>
      <c r="P65" s="969"/>
      <c r="Q65" s="969"/>
      <c r="R65" s="969"/>
      <c r="S65" s="969"/>
      <c r="T65" s="970"/>
      <c r="U65" s="1075" t="s">
        <v>31</v>
      </c>
      <c r="V65" s="1073"/>
      <c r="W65" s="1073"/>
      <c r="X65" s="1073"/>
      <c r="Y65" s="1073"/>
      <c r="Z65" s="1073"/>
      <c r="AA65" s="1073"/>
      <c r="AB65" s="1073"/>
      <c r="AC65" s="1073"/>
      <c r="AD65" s="1074"/>
      <c r="AE65" s="971" t="s">
        <v>102</v>
      </c>
      <c r="AF65" s="972"/>
      <c r="AG65" s="972"/>
      <c r="AH65" s="972"/>
      <c r="AI65" s="1076"/>
      <c r="AJ65" s="493" t="s">
        <v>444</v>
      </c>
      <c r="AK65" s="492" t="s">
        <v>47</v>
      </c>
      <c r="AL65" s="491" t="s">
        <v>443</v>
      </c>
      <c r="AM65" s="1077" t="s">
        <v>442</v>
      </c>
      <c r="AN65" s="1078"/>
    </row>
    <row r="66" spans="1:40" ht="13" x14ac:dyDescent="0.3">
      <c r="A66" s="948"/>
      <c r="B66" s="949"/>
      <c r="C66" s="949"/>
      <c r="D66" s="949"/>
      <c r="E66" s="949"/>
      <c r="F66" s="949"/>
      <c r="G66" s="949"/>
      <c r="H66" s="949"/>
      <c r="I66" s="949"/>
      <c r="J66" s="949"/>
      <c r="K66" s="949"/>
      <c r="L66" s="949"/>
      <c r="M66" s="949"/>
      <c r="N66" s="949"/>
      <c r="O66" s="949"/>
      <c r="P66" s="949"/>
      <c r="Q66" s="949"/>
      <c r="R66" s="949"/>
      <c r="S66" s="949"/>
      <c r="T66" s="949"/>
      <c r="U66" s="949"/>
      <c r="V66" s="949"/>
      <c r="W66" s="949"/>
      <c r="X66" s="949"/>
      <c r="Y66" s="949"/>
      <c r="Z66" s="949"/>
      <c r="AA66" s="949"/>
      <c r="AB66" s="949"/>
      <c r="AC66" s="949"/>
      <c r="AD66" s="949"/>
      <c r="AE66" s="949"/>
      <c r="AF66" s="950"/>
      <c r="AG66" s="957" t="s">
        <v>441</v>
      </c>
      <c r="AH66" s="958"/>
      <c r="AI66" s="1079" t="s">
        <v>440</v>
      </c>
      <c r="AJ66" s="1081" t="s">
        <v>439</v>
      </c>
      <c r="AK66" s="1082"/>
      <c r="AL66" s="1083"/>
      <c r="AM66" s="1079" t="s">
        <v>438</v>
      </c>
      <c r="AN66" s="1055" t="s">
        <v>437</v>
      </c>
    </row>
    <row r="67" spans="1:40" ht="13.5" thickBot="1" x14ac:dyDescent="0.35">
      <c r="A67" s="951"/>
      <c r="B67" s="952"/>
      <c r="C67" s="952"/>
      <c r="D67" s="952"/>
      <c r="E67" s="952"/>
      <c r="F67" s="952"/>
      <c r="G67" s="952"/>
      <c r="H67" s="952"/>
      <c r="I67" s="952"/>
      <c r="J67" s="952"/>
      <c r="K67" s="952"/>
      <c r="L67" s="952"/>
      <c r="M67" s="952"/>
      <c r="N67" s="952"/>
      <c r="O67" s="952"/>
      <c r="P67" s="952"/>
      <c r="Q67" s="952"/>
      <c r="R67" s="952"/>
      <c r="S67" s="952"/>
      <c r="T67" s="952"/>
      <c r="U67" s="952"/>
      <c r="V67" s="952"/>
      <c r="W67" s="952"/>
      <c r="X67" s="952"/>
      <c r="Y67" s="952"/>
      <c r="Z67" s="952"/>
      <c r="AA67" s="952"/>
      <c r="AB67" s="952"/>
      <c r="AC67" s="952"/>
      <c r="AD67" s="952"/>
      <c r="AE67" s="952"/>
      <c r="AF67" s="953"/>
      <c r="AG67" s="959"/>
      <c r="AH67" s="960"/>
      <c r="AI67" s="1080"/>
      <c r="AJ67" s="490" t="s">
        <v>436</v>
      </c>
      <c r="AK67" s="490" t="s">
        <v>560</v>
      </c>
      <c r="AL67" s="490" t="s">
        <v>434</v>
      </c>
      <c r="AM67" s="1080"/>
      <c r="AN67" s="1056"/>
    </row>
    <row r="68" spans="1:40" ht="15.5" x14ac:dyDescent="0.35">
      <c r="A68" s="951"/>
      <c r="B68" s="952"/>
      <c r="C68" s="952"/>
      <c r="D68" s="952"/>
      <c r="E68" s="952"/>
      <c r="F68" s="952"/>
      <c r="G68" s="952"/>
      <c r="H68" s="952"/>
      <c r="I68" s="952"/>
      <c r="J68" s="952"/>
      <c r="K68" s="952"/>
      <c r="L68" s="952"/>
      <c r="M68" s="952"/>
      <c r="N68" s="952"/>
      <c r="O68" s="952"/>
      <c r="P68" s="952"/>
      <c r="Q68" s="952"/>
      <c r="R68" s="952"/>
      <c r="S68" s="952"/>
      <c r="T68" s="952"/>
      <c r="U68" s="952"/>
      <c r="V68" s="952"/>
      <c r="W68" s="952"/>
      <c r="X68" s="952"/>
      <c r="Y68" s="952"/>
      <c r="Z68" s="952"/>
      <c r="AA68" s="952"/>
      <c r="AB68" s="952"/>
      <c r="AC68" s="952"/>
      <c r="AD68" s="952"/>
      <c r="AE68" s="952"/>
      <c r="AF68" s="953"/>
      <c r="AG68" s="987"/>
      <c r="AH68" s="988"/>
      <c r="AI68" s="484" t="s">
        <v>552</v>
      </c>
      <c r="AJ68" s="482"/>
      <c r="AK68" s="481"/>
      <c r="AL68" s="481"/>
      <c r="AM68" s="485"/>
      <c r="AN68" s="480"/>
    </row>
    <row r="69" spans="1:40" ht="15.5" x14ac:dyDescent="0.35">
      <c r="A69" s="951"/>
      <c r="B69" s="952"/>
      <c r="C69" s="952"/>
      <c r="D69" s="952"/>
      <c r="E69" s="952"/>
      <c r="F69" s="952"/>
      <c r="G69" s="952"/>
      <c r="H69" s="952"/>
      <c r="I69" s="952"/>
      <c r="J69" s="952"/>
      <c r="K69" s="952"/>
      <c r="L69" s="952"/>
      <c r="M69" s="952"/>
      <c r="N69" s="952"/>
      <c r="O69" s="952"/>
      <c r="P69" s="952"/>
      <c r="Q69" s="952"/>
      <c r="R69" s="952"/>
      <c r="S69" s="952"/>
      <c r="T69" s="952"/>
      <c r="U69" s="952"/>
      <c r="V69" s="952"/>
      <c r="W69" s="952"/>
      <c r="X69" s="952"/>
      <c r="Y69" s="952"/>
      <c r="Z69" s="952"/>
      <c r="AA69" s="952"/>
      <c r="AB69" s="952"/>
      <c r="AC69" s="952"/>
      <c r="AD69" s="952"/>
      <c r="AE69" s="952"/>
      <c r="AF69" s="953"/>
      <c r="AG69" s="946"/>
      <c r="AH69" s="947"/>
      <c r="AI69" s="483" t="s">
        <v>567</v>
      </c>
      <c r="AJ69" s="482"/>
      <c r="AK69" s="481">
        <v>5.6</v>
      </c>
      <c r="AL69" s="481"/>
      <c r="AM69" s="485"/>
      <c r="AN69" s="480">
        <f>AK69</f>
        <v>5.6</v>
      </c>
    </row>
    <row r="70" spans="1:40" ht="15.5" x14ac:dyDescent="0.35">
      <c r="A70" s="951"/>
      <c r="B70" s="952"/>
      <c r="C70" s="952"/>
      <c r="D70" s="952"/>
      <c r="E70" s="952"/>
      <c r="F70" s="952"/>
      <c r="G70" s="952"/>
      <c r="H70" s="952"/>
      <c r="I70" s="952"/>
      <c r="J70" s="952"/>
      <c r="K70" s="952"/>
      <c r="L70" s="952"/>
      <c r="M70" s="952"/>
      <c r="N70" s="952"/>
      <c r="O70" s="952"/>
      <c r="P70" s="952"/>
      <c r="Q70" s="952"/>
      <c r="R70" s="952"/>
      <c r="S70" s="952"/>
      <c r="T70" s="952"/>
      <c r="U70" s="952"/>
      <c r="V70" s="952"/>
      <c r="W70" s="952"/>
      <c r="X70" s="952"/>
      <c r="Y70" s="952"/>
      <c r="Z70" s="952"/>
      <c r="AA70" s="952"/>
      <c r="AB70" s="952"/>
      <c r="AC70" s="952"/>
      <c r="AD70" s="952"/>
      <c r="AE70" s="952"/>
      <c r="AF70" s="953"/>
      <c r="AG70" s="946"/>
      <c r="AH70" s="947"/>
      <c r="AI70" s="483" t="s">
        <v>485</v>
      </c>
      <c r="AJ70" s="482"/>
      <c r="AK70" s="481">
        <v>13.35</v>
      </c>
      <c r="AL70" s="481"/>
      <c r="AM70" s="485"/>
      <c r="AN70" s="480">
        <f>AK70</f>
        <v>13.35</v>
      </c>
    </row>
    <row r="71" spans="1:40" ht="15.5" x14ac:dyDescent="0.35">
      <c r="A71" s="951"/>
      <c r="B71" s="952"/>
      <c r="C71" s="952"/>
      <c r="D71" s="952"/>
      <c r="E71" s="952"/>
      <c r="F71" s="952"/>
      <c r="G71" s="952"/>
      <c r="H71" s="952"/>
      <c r="I71" s="952"/>
      <c r="J71" s="952"/>
      <c r="K71" s="952"/>
      <c r="L71" s="952"/>
      <c r="M71" s="952"/>
      <c r="N71" s="952"/>
      <c r="O71" s="952"/>
      <c r="P71" s="952"/>
      <c r="Q71" s="952"/>
      <c r="R71" s="952"/>
      <c r="S71" s="952"/>
      <c r="T71" s="952"/>
      <c r="U71" s="952"/>
      <c r="V71" s="952"/>
      <c r="W71" s="952"/>
      <c r="X71" s="952"/>
      <c r="Y71" s="952"/>
      <c r="Z71" s="952"/>
      <c r="AA71" s="952"/>
      <c r="AB71" s="952"/>
      <c r="AC71" s="952"/>
      <c r="AD71" s="952"/>
      <c r="AE71" s="952"/>
      <c r="AF71" s="953"/>
      <c r="AG71" s="946"/>
      <c r="AH71" s="947"/>
      <c r="AI71" s="483" t="s">
        <v>569</v>
      </c>
      <c r="AJ71" s="482"/>
      <c r="AK71" s="481">
        <v>14.85</v>
      </c>
      <c r="AL71" s="481"/>
      <c r="AM71" s="485"/>
      <c r="AN71" s="480">
        <f>AK71</f>
        <v>14.85</v>
      </c>
    </row>
    <row r="72" spans="1:40" ht="15.5" x14ac:dyDescent="0.35">
      <c r="A72" s="951"/>
      <c r="B72" s="952"/>
      <c r="C72" s="952"/>
      <c r="D72" s="952"/>
      <c r="E72" s="952"/>
      <c r="F72" s="952"/>
      <c r="G72" s="952"/>
      <c r="H72" s="952"/>
      <c r="I72" s="952"/>
      <c r="J72" s="952"/>
      <c r="K72" s="952"/>
      <c r="L72" s="952"/>
      <c r="M72" s="952"/>
      <c r="N72" s="952"/>
      <c r="O72" s="952"/>
      <c r="P72" s="952"/>
      <c r="Q72" s="952"/>
      <c r="R72" s="952"/>
      <c r="S72" s="952"/>
      <c r="T72" s="952"/>
      <c r="U72" s="952"/>
      <c r="V72" s="952"/>
      <c r="W72" s="952"/>
      <c r="X72" s="952"/>
      <c r="Y72" s="952"/>
      <c r="Z72" s="952"/>
      <c r="AA72" s="952"/>
      <c r="AB72" s="952"/>
      <c r="AC72" s="952"/>
      <c r="AD72" s="952"/>
      <c r="AE72" s="952"/>
      <c r="AF72" s="953"/>
      <c r="AG72" s="946"/>
      <c r="AH72" s="947"/>
      <c r="AI72" s="483" t="s">
        <v>568</v>
      </c>
      <c r="AJ72" s="482"/>
      <c r="AK72" s="481">
        <v>3.65</v>
      </c>
      <c r="AL72" s="481"/>
      <c r="AM72" s="485"/>
      <c r="AN72" s="480">
        <f>AK72</f>
        <v>3.65</v>
      </c>
    </row>
    <row r="73" spans="1:40" ht="15.5" x14ac:dyDescent="0.35">
      <c r="A73" s="951"/>
      <c r="B73" s="952"/>
      <c r="C73" s="952"/>
      <c r="D73" s="952"/>
      <c r="E73" s="952"/>
      <c r="F73" s="952"/>
      <c r="G73" s="952"/>
      <c r="H73" s="952"/>
      <c r="I73" s="952"/>
      <c r="J73" s="952"/>
      <c r="K73" s="952"/>
      <c r="L73" s="952"/>
      <c r="M73" s="952"/>
      <c r="N73" s="952"/>
      <c r="O73" s="952"/>
      <c r="P73" s="952"/>
      <c r="Q73" s="952"/>
      <c r="R73" s="952"/>
      <c r="S73" s="952"/>
      <c r="T73" s="952"/>
      <c r="U73" s="952"/>
      <c r="V73" s="952"/>
      <c r="W73" s="952"/>
      <c r="X73" s="952"/>
      <c r="Y73" s="952"/>
      <c r="Z73" s="952"/>
      <c r="AA73" s="952"/>
      <c r="AB73" s="952"/>
      <c r="AC73" s="952"/>
      <c r="AD73" s="952"/>
      <c r="AE73" s="952"/>
      <c r="AF73" s="953"/>
      <c r="AG73" s="946"/>
      <c r="AH73" s="947"/>
      <c r="AI73" s="483" t="s">
        <v>486</v>
      </c>
      <c r="AJ73" s="482"/>
      <c r="AK73" s="481">
        <v>9.6999999999999993</v>
      </c>
      <c r="AL73" s="481"/>
      <c r="AM73" s="485"/>
      <c r="AN73" s="480">
        <f>AK73</f>
        <v>9.6999999999999993</v>
      </c>
    </row>
    <row r="74" spans="1:40" ht="15.5" x14ac:dyDescent="0.35">
      <c r="A74" s="951"/>
      <c r="B74" s="952"/>
      <c r="C74" s="952"/>
      <c r="D74" s="952"/>
      <c r="E74" s="952"/>
      <c r="F74" s="952"/>
      <c r="G74" s="952"/>
      <c r="H74" s="952"/>
      <c r="I74" s="952"/>
      <c r="J74" s="952"/>
      <c r="K74" s="952"/>
      <c r="L74" s="952"/>
      <c r="M74" s="952"/>
      <c r="N74" s="952"/>
      <c r="O74" s="952"/>
      <c r="P74" s="952"/>
      <c r="Q74" s="952"/>
      <c r="R74" s="952"/>
      <c r="S74" s="952"/>
      <c r="T74" s="952"/>
      <c r="U74" s="952"/>
      <c r="V74" s="952"/>
      <c r="W74" s="952"/>
      <c r="X74" s="952"/>
      <c r="Y74" s="952"/>
      <c r="Z74" s="952"/>
      <c r="AA74" s="952"/>
      <c r="AB74" s="952"/>
      <c r="AC74" s="952"/>
      <c r="AD74" s="952"/>
      <c r="AE74" s="952"/>
      <c r="AF74" s="953"/>
      <c r="AG74" s="562"/>
      <c r="AH74" s="563"/>
      <c r="AI74" s="483" t="s">
        <v>566</v>
      </c>
      <c r="AJ74" s="482"/>
      <c r="AK74" s="481">
        <v>3.06</v>
      </c>
      <c r="AL74" s="481"/>
      <c r="AM74" s="485"/>
      <c r="AN74" s="480">
        <f t="shared" ref="AN74" si="1">AK74</f>
        <v>3.06</v>
      </c>
    </row>
    <row r="75" spans="1:40" ht="15.5" x14ac:dyDescent="0.35">
      <c r="A75" s="951"/>
      <c r="B75" s="952"/>
      <c r="C75" s="952"/>
      <c r="D75" s="952"/>
      <c r="E75" s="952"/>
      <c r="F75" s="952"/>
      <c r="G75" s="952"/>
      <c r="H75" s="952"/>
      <c r="I75" s="952"/>
      <c r="J75" s="952"/>
      <c r="K75" s="952"/>
      <c r="L75" s="952"/>
      <c r="M75" s="952"/>
      <c r="N75" s="952"/>
      <c r="O75" s="952"/>
      <c r="P75" s="952"/>
      <c r="Q75" s="952"/>
      <c r="R75" s="952"/>
      <c r="S75" s="952"/>
      <c r="T75" s="952"/>
      <c r="U75" s="952"/>
      <c r="V75" s="952"/>
      <c r="W75" s="952"/>
      <c r="X75" s="952"/>
      <c r="Y75" s="952"/>
      <c r="Z75" s="952"/>
      <c r="AA75" s="952"/>
      <c r="AB75" s="952"/>
      <c r="AC75" s="952"/>
      <c r="AD75" s="952"/>
      <c r="AE75" s="952"/>
      <c r="AF75" s="953"/>
      <c r="AG75" s="562"/>
      <c r="AH75" s="563"/>
      <c r="AI75" s="483" t="s">
        <v>564</v>
      </c>
      <c r="AJ75" s="482"/>
      <c r="AK75" s="481">
        <v>1.55</v>
      </c>
      <c r="AL75" s="481"/>
      <c r="AM75" s="485"/>
      <c r="AN75" s="480">
        <f t="shared" ref="AN75:AN85" si="2">AK75</f>
        <v>1.55</v>
      </c>
    </row>
    <row r="76" spans="1:40" ht="15.5" x14ac:dyDescent="0.35">
      <c r="A76" s="951"/>
      <c r="B76" s="952"/>
      <c r="C76" s="952"/>
      <c r="D76" s="952"/>
      <c r="E76" s="952"/>
      <c r="F76" s="952"/>
      <c r="G76" s="952"/>
      <c r="H76" s="952"/>
      <c r="I76" s="952"/>
      <c r="J76" s="952"/>
      <c r="K76" s="952"/>
      <c r="L76" s="952"/>
      <c r="M76" s="952"/>
      <c r="N76" s="952"/>
      <c r="O76" s="952"/>
      <c r="P76" s="952"/>
      <c r="Q76" s="952"/>
      <c r="R76" s="952"/>
      <c r="S76" s="952"/>
      <c r="T76" s="952"/>
      <c r="U76" s="952"/>
      <c r="V76" s="952"/>
      <c r="W76" s="952"/>
      <c r="X76" s="952"/>
      <c r="Y76" s="952"/>
      <c r="Z76" s="952"/>
      <c r="AA76" s="952"/>
      <c r="AB76" s="952"/>
      <c r="AC76" s="952"/>
      <c r="AD76" s="952"/>
      <c r="AE76" s="952"/>
      <c r="AF76" s="953"/>
      <c r="AG76" s="562"/>
      <c r="AH76" s="563"/>
      <c r="AI76" s="483" t="s">
        <v>563</v>
      </c>
      <c r="AJ76" s="482"/>
      <c r="AK76" s="481">
        <v>17.82</v>
      </c>
      <c r="AL76" s="481"/>
      <c r="AM76" s="485"/>
      <c r="AN76" s="480">
        <f t="shared" si="2"/>
        <v>17.82</v>
      </c>
    </row>
    <row r="77" spans="1:40" ht="15.5" x14ac:dyDescent="0.35">
      <c r="A77" s="951"/>
      <c r="B77" s="952"/>
      <c r="C77" s="952"/>
      <c r="D77" s="952"/>
      <c r="E77" s="952"/>
      <c r="F77" s="952"/>
      <c r="G77" s="952"/>
      <c r="H77" s="952"/>
      <c r="I77" s="952"/>
      <c r="J77" s="952"/>
      <c r="K77" s="952"/>
      <c r="L77" s="952"/>
      <c r="M77" s="952"/>
      <c r="N77" s="952"/>
      <c r="O77" s="952"/>
      <c r="P77" s="952"/>
      <c r="Q77" s="952"/>
      <c r="R77" s="952"/>
      <c r="S77" s="952"/>
      <c r="T77" s="952"/>
      <c r="U77" s="952"/>
      <c r="V77" s="952"/>
      <c r="W77" s="952"/>
      <c r="X77" s="952"/>
      <c r="Y77" s="952"/>
      <c r="Z77" s="952"/>
      <c r="AA77" s="952"/>
      <c r="AB77" s="952"/>
      <c r="AC77" s="952"/>
      <c r="AD77" s="952"/>
      <c r="AE77" s="952"/>
      <c r="AF77" s="953"/>
      <c r="AG77" s="562"/>
      <c r="AH77" s="563"/>
      <c r="AI77" s="483" t="s">
        <v>562</v>
      </c>
      <c r="AJ77" s="482"/>
      <c r="AK77" s="481">
        <v>15.9</v>
      </c>
      <c r="AL77" s="481"/>
      <c r="AM77" s="485"/>
      <c r="AN77" s="480">
        <f t="shared" si="2"/>
        <v>15.9</v>
      </c>
    </row>
    <row r="78" spans="1:40" ht="15.5" x14ac:dyDescent="0.35">
      <c r="A78" s="951"/>
      <c r="B78" s="952"/>
      <c r="C78" s="952"/>
      <c r="D78" s="952"/>
      <c r="E78" s="952"/>
      <c r="F78" s="952"/>
      <c r="G78" s="952"/>
      <c r="H78" s="952"/>
      <c r="I78" s="952"/>
      <c r="J78" s="952"/>
      <c r="K78" s="952"/>
      <c r="L78" s="952"/>
      <c r="M78" s="952"/>
      <c r="N78" s="952"/>
      <c r="O78" s="952"/>
      <c r="P78" s="952"/>
      <c r="Q78" s="952"/>
      <c r="R78" s="952"/>
      <c r="S78" s="952"/>
      <c r="T78" s="952"/>
      <c r="U78" s="952"/>
      <c r="V78" s="952"/>
      <c r="W78" s="952"/>
      <c r="X78" s="952"/>
      <c r="Y78" s="952"/>
      <c r="Z78" s="952"/>
      <c r="AA78" s="952"/>
      <c r="AB78" s="952"/>
      <c r="AC78" s="952"/>
      <c r="AD78" s="952"/>
      <c r="AE78" s="952"/>
      <c r="AF78" s="953"/>
      <c r="AG78" s="562"/>
      <c r="AH78" s="563"/>
      <c r="AI78" s="483" t="s">
        <v>561</v>
      </c>
      <c r="AJ78" s="482"/>
      <c r="AK78" s="481">
        <v>33.71</v>
      </c>
      <c r="AL78" s="481"/>
      <c r="AM78" s="485"/>
      <c r="AN78" s="480">
        <f t="shared" si="2"/>
        <v>33.71</v>
      </c>
    </row>
    <row r="79" spans="1:40" ht="15.5" x14ac:dyDescent="0.35">
      <c r="A79" s="951"/>
      <c r="B79" s="952"/>
      <c r="C79" s="952"/>
      <c r="D79" s="952"/>
      <c r="E79" s="952"/>
      <c r="F79" s="952"/>
      <c r="G79" s="952"/>
      <c r="H79" s="952"/>
      <c r="I79" s="952"/>
      <c r="J79" s="952"/>
      <c r="K79" s="952"/>
      <c r="L79" s="952"/>
      <c r="M79" s="952"/>
      <c r="N79" s="952"/>
      <c r="O79" s="952"/>
      <c r="P79" s="952"/>
      <c r="Q79" s="952"/>
      <c r="R79" s="952"/>
      <c r="S79" s="952"/>
      <c r="T79" s="952"/>
      <c r="U79" s="952"/>
      <c r="V79" s="952"/>
      <c r="W79" s="952"/>
      <c r="X79" s="952"/>
      <c r="Y79" s="952"/>
      <c r="Z79" s="952"/>
      <c r="AA79" s="952"/>
      <c r="AB79" s="952"/>
      <c r="AC79" s="952"/>
      <c r="AD79" s="952"/>
      <c r="AE79" s="952"/>
      <c r="AF79" s="953"/>
      <c r="AG79" s="562"/>
      <c r="AH79" s="563"/>
      <c r="AI79" s="483" t="s">
        <v>559</v>
      </c>
      <c r="AJ79" s="482"/>
      <c r="AK79" s="481">
        <v>70.87</v>
      </c>
      <c r="AL79" s="481"/>
      <c r="AM79" s="485"/>
      <c r="AN79" s="480">
        <f t="shared" si="2"/>
        <v>70.87</v>
      </c>
    </row>
    <row r="80" spans="1:40" ht="31" x14ac:dyDescent="0.35">
      <c r="A80" s="951"/>
      <c r="B80" s="952"/>
      <c r="C80" s="952"/>
      <c r="D80" s="952"/>
      <c r="E80" s="952"/>
      <c r="F80" s="952"/>
      <c r="G80" s="952"/>
      <c r="H80" s="952"/>
      <c r="I80" s="952"/>
      <c r="J80" s="952"/>
      <c r="K80" s="952"/>
      <c r="L80" s="952"/>
      <c r="M80" s="952"/>
      <c r="N80" s="952"/>
      <c r="O80" s="952"/>
      <c r="P80" s="952"/>
      <c r="Q80" s="952"/>
      <c r="R80" s="952"/>
      <c r="S80" s="952"/>
      <c r="T80" s="952"/>
      <c r="U80" s="952"/>
      <c r="V80" s="952"/>
      <c r="W80" s="952"/>
      <c r="X80" s="952"/>
      <c r="Y80" s="952"/>
      <c r="Z80" s="952"/>
      <c r="AA80" s="952"/>
      <c r="AB80" s="952"/>
      <c r="AC80" s="952"/>
      <c r="AD80" s="952"/>
      <c r="AE80" s="952"/>
      <c r="AF80" s="953"/>
      <c r="AG80" s="562"/>
      <c r="AH80" s="563"/>
      <c r="AI80" s="484" t="s">
        <v>571</v>
      </c>
      <c r="AJ80" s="482"/>
      <c r="AK80" s="481"/>
      <c r="AL80" s="481"/>
      <c r="AM80" s="485"/>
      <c r="AN80" s="480">
        <f t="shared" si="2"/>
        <v>0</v>
      </c>
    </row>
    <row r="81" spans="1:40" ht="15.5" x14ac:dyDescent="0.35">
      <c r="A81" s="951"/>
      <c r="B81" s="952"/>
      <c r="C81" s="952"/>
      <c r="D81" s="952"/>
      <c r="E81" s="952"/>
      <c r="F81" s="952"/>
      <c r="G81" s="952"/>
      <c r="H81" s="952"/>
      <c r="I81" s="952"/>
      <c r="J81" s="952"/>
      <c r="K81" s="952"/>
      <c r="L81" s="952"/>
      <c r="M81" s="952"/>
      <c r="N81" s="952"/>
      <c r="O81" s="952"/>
      <c r="P81" s="952"/>
      <c r="Q81" s="952"/>
      <c r="R81" s="952"/>
      <c r="S81" s="952"/>
      <c r="T81" s="952"/>
      <c r="U81" s="952"/>
      <c r="V81" s="952"/>
      <c r="W81" s="952"/>
      <c r="X81" s="952"/>
      <c r="Y81" s="952"/>
      <c r="Z81" s="952"/>
      <c r="AA81" s="952"/>
      <c r="AB81" s="952"/>
      <c r="AC81" s="952"/>
      <c r="AD81" s="952"/>
      <c r="AE81" s="952"/>
      <c r="AF81" s="953"/>
      <c r="AG81" s="562"/>
      <c r="AH81" s="563"/>
      <c r="AI81" s="483" t="s">
        <v>570</v>
      </c>
      <c r="AJ81" s="482"/>
      <c r="AK81" s="481">
        <v>13.55</v>
      </c>
      <c r="AL81" s="481"/>
      <c r="AM81" s="485"/>
      <c r="AN81" s="480">
        <f t="shared" si="2"/>
        <v>13.55</v>
      </c>
    </row>
    <row r="82" spans="1:40" ht="31" x14ac:dyDescent="0.35">
      <c r="A82" s="951"/>
      <c r="B82" s="952"/>
      <c r="C82" s="952"/>
      <c r="D82" s="952"/>
      <c r="E82" s="952"/>
      <c r="F82" s="952"/>
      <c r="G82" s="952"/>
      <c r="H82" s="952"/>
      <c r="I82" s="952"/>
      <c r="J82" s="952"/>
      <c r="K82" s="952"/>
      <c r="L82" s="952"/>
      <c r="M82" s="952"/>
      <c r="N82" s="952"/>
      <c r="O82" s="952"/>
      <c r="P82" s="952"/>
      <c r="Q82" s="952"/>
      <c r="R82" s="952"/>
      <c r="S82" s="952"/>
      <c r="T82" s="952"/>
      <c r="U82" s="952"/>
      <c r="V82" s="952"/>
      <c r="W82" s="952"/>
      <c r="X82" s="952"/>
      <c r="Y82" s="952"/>
      <c r="Z82" s="952"/>
      <c r="AA82" s="952"/>
      <c r="AB82" s="952"/>
      <c r="AC82" s="952"/>
      <c r="AD82" s="952"/>
      <c r="AE82" s="952"/>
      <c r="AF82" s="953"/>
      <c r="AG82" s="562"/>
      <c r="AH82" s="563"/>
      <c r="AI82" s="483" t="s">
        <v>572</v>
      </c>
      <c r="AJ82" s="482"/>
      <c r="AK82" s="481">
        <v>20.93</v>
      </c>
      <c r="AL82" s="481"/>
      <c r="AM82" s="485"/>
      <c r="AN82" s="480">
        <f t="shared" si="2"/>
        <v>20.93</v>
      </c>
    </row>
    <row r="83" spans="1:40" ht="15.5" x14ac:dyDescent="0.35">
      <c r="A83" s="951"/>
      <c r="B83" s="952"/>
      <c r="C83" s="952"/>
      <c r="D83" s="952"/>
      <c r="E83" s="952"/>
      <c r="F83" s="952"/>
      <c r="G83" s="952"/>
      <c r="H83" s="952"/>
      <c r="I83" s="952"/>
      <c r="J83" s="952"/>
      <c r="K83" s="952"/>
      <c r="L83" s="952"/>
      <c r="M83" s="952"/>
      <c r="N83" s="952"/>
      <c r="O83" s="952"/>
      <c r="P83" s="952"/>
      <c r="Q83" s="952"/>
      <c r="R83" s="952"/>
      <c r="S83" s="952"/>
      <c r="T83" s="952"/>
      <c r="U83" s="952"/>
      <c r="V83" s="952"/>
      <c r="W83" s="952"/>
      <c r="X83" s="952"/>
      <c r="Y83" s="952"/>
      <c r="Z83" s="952"/>
      <c r="AA83" s="952"/>
      <c r="AB83" s="952"/>
      <c r="AC83" s="952"/>
      <c r="AD83" s="952"/>
      <c r="AE83" s="952"/>
      <c r="AF83" s="953"/>
      <c r="AG83" s="562"/>
      <c r="AH83" s="563"/>
      <c r="AI83" s="483" t="s">
        <v>573</v>
      </c>
      <c r="AJ83" s="482"/>
      <c r="AK83" s="481">
        <v>25.5</v>
      </c>
      <c r="AL83" s="481"/>
      <c r="AM83" s="485"/>
      <c r="AN83" s="480">
        <f t="shared" si="2"/>
        <v>25.5</v>
      </c>
    </row>
    <row r="84" spans="1:40" ht="15.5" x14ac:dyDescent="0.35">
      <c r="A84" s="951"/>
      <c r="B84" s="952"/>
      <c r="C84" s="952"/>
      <c r="D84" s="952"/>
      <c r="E84" s="952"/>
      <c r="F84" s="952"/>
      <c r="G84" s="952"/>
      <c r="H84" s="952"/>
      <c r="I84" s="952"/>
      <c r="J84" s="952"/>
      <c r="K84" s="952"/>
      <c r="L84" s="952"/>
      <c r="M84" s="952"/>
      <c r="N84" s="952"/>
      <c r="O84" s="952"/>
      <c r="P84" s="952"/>
      <c r="Q84" s="952"/>
      <c r="R84" s="952"/>
      <c r="S84" s="952"/>
      <c r="T84" s="952"/>
      <c r="U84" s="952"/>
      <c r="V84" s="952"/>
      <c r="W84" s="952"/>
      <c r="X84" s="952"/>
      <c r="Y84" s="952"/>
      <c r="Z84" s="952"/>
      <c r="AA84" s="952"/>
      <c r="AB84" s="952"/>
      <c r="AC84" s="952"/>
      <c r="AD84" s="952"/>
      <c r="AE84" s="952"/>
      <c r="AF84" s="953"/>
      <c r="AG84" s="562"/>
      <c r="AH84" s="563"/>
      <c r="AI84" s="483" t="s">
        <v>574</v>
      </c>
      <c r="AJ84" s="482"/>
      <c r="AK84" s="481">
        <v>22.95</v>
      </c>
      <c r="AL84" s="481"/>
      <c r="AM84" s="485"/>
      <c r="AN84" s="480">
        <f t="shared" si="2"/>
        <v>22.95</v>
      </c>
    </row>
    <row r="85" spans="1:40" ht="15.5" x14ac:dyDescent="0.35">
      <c r="A85" s="951"/>
      <c r="B85" s="952"/>
      <c r="C85" s="952"/>
      <c r="D85" s="952"/>
      <c r="E85" s="952"/>
      <c r="F85" s="952"/>
      <c r="G85" s="952"/>
      <c r="H85" s="952"/>
      <c r="I85" s="952"/>
      <c r="J85" s="952"/>
      <c r="K85" s="952"/>
      <c r="L85" s="952"/>
      <c r="M85" s="952"/>
      <c r="N85" s="952"/>
      <c r="O85" s="952"/>
      <c r="P85" s="952"/>
      <c r="Q85" s="952"/>
      <c r="R85" s="952"/>
      <c r="S85" s="952"/>
      <c r="T85" s="952"/>
      <c r="U85" s="952"/>
      <c r="V85" s="952"/>
      <c r="W85" s="952"/>
      <c r="X85" s="952"/>
      <c r="Y85" s="952"/>
      <c r="Z85" s="952"/>
      <c r="AA85" s="952"/>
      <c r="AB85" s="952"/>
      <c r="AC85" s="952"/>
      <c r="AD85" s="952"/>
      <c r="AE85" s="952"/>
      <c r="AF85" s="953"/>
      <c r="AG85" s="562"/>
      <c r="AH85" s="563"/>
      <c r="AI85" s="483" t="s">
        <v>575</v>
      </c>
      <c r="AJ85" s="482"/>
      <c r="AK85" s="481">
        <v>9.98</v>
      </c>
      <c r="AL85" s="481"/>
      <c r="AM85" s="485"/>
      <c r="AN85" s="480">
        <f t="shared" si="2"/>
        <v>9.98</v>
      </c>
    </row>
    <row r="86" spans="1:40" ht="15.5" x14ac:dyDescent="0.35">
      <c r="A86" s="951"/>
      <c r="B86" s="952"/>
      <c r="C86" s="952"/>
      <c r="D86" s="952"/>
      <c r="E86" s="952"/>
      <c r="F86" s="952"/>
      <c r="G86" s="952"/>
      <c r="H86" s="952"/>
      <c r="I86" s="952"/>
      <c r="J86" s="952"/>
      <c r="K86" s="952"/>
      <c r="L86" s="952"/>
      <c r="M86" s="952"/>
      <c r="N86" s="952"/>
      <c r="O86" s="952"/>
      <c r="P86" s="952"/>
      <c r="Q86" s="952"/>
      <c r="R86" s="952"/>
      <c r="S86" s="952"/>
      <c r="T86" s="952"/>
      <c r="U86" s="952"/>
      <c r="V86" s="952"/>
      <c r="W86" s="952"/>
      <c r="X86" s="952"/>
      <c r="Y86" s="952"/>
      <c r="Z86" s="952"/>
      <c r="AA86" s="952"/>
      <c r="AB86" s="952"/>
      <c r="AC86" s="952"/>
      <c r="AD86" s="952"/>
      <c r="AE86" s="952"/>
      <c r="AF86" s="953"/>
      <c r="AG86" s="562"/>
      <c r="AH86" s="563"/>
      <c r="AI86" s="484"/>
      <c r="AJ86" s="482"/>
      <c r="AK86" s="481"/>
      <c r="AL86" s="481"/>
      <c r="AM86" s="485"/>
      <c r="AN86" s="480"/>
    </row>
    <row r="87" spans="1:40" ht="15.5" x14ac:dyDescent="0.35">
      <c r="A87" s="951"/>
      <c r="B87" s="952"/>
      <c r="C87" s="952"/>
      <c r="D87" s="952"/>
      <c r="E87" s="952"/>
      <c r="F87" s="952"/>
      <c r="G87" s="952"/>
      <c r="H87" s="952"/>
      <c r="I87" s="952"/>
      <c r="J87" s="952"/>
      <c r="K87" s="952"/>
      <c r="L87" s="952"/>
      <c r="M87" s="952"/>
      <c r="N87" s="952"/>
      <c r="O87" s="952"/>
      <c r="P87" s="952"/>
      <c r="Q87" s="952"/>
      <c r="R87" s="952"/>
      <c r="S87" s="952"/>
      <c r="T87" s="952"/>
      <c r="U87" s="952"/>
      <c r="V87" s="952"/>
      <c r="W87" s="952"/>
      <c r="X87" s="952"/>
      <c r="Y87" s="952"/>
      <c r="Z87" s="952"/>
      <c r="AA87" s="952"/>
      <c r="AB87" s="952"/>
      <c r="AC87" s="952"/>
      <c r="AD87" s="952"/>
      <c r="AE87" s="952"/>
      <c r="AF87" s="953"/>
      <c r="AG87" s="562"/>
      <c r="AH87" s="563"/>
      <c r="AI87" s="484"/>
      <c r="AJ87" s="482"/>
      <c r="AK87" s="481"/>
      <c r="AL87" s="481"/>
      <c r="AM87" s="485"/>
      <c r="AN87" s="480"/>
    </row>
    <row r="88" spans="1:40" ht="15.5" x14ac:dyDescent="0.35">
      <c r="A88" s="951"/>
      <c r="B88" s="952"/>
      <c r="C88" s="952"/>
      <c r="D88" s="952"/>
      <c r="E88" s="952"/>
      <c r="F88" s="952"/>
      <c r="G88" s="952"/>
      <c r="H88" s="952"/>
      <c r="I88" s="952"/>
      <c r="J88" s="952"/>
      <c r="K88" s="952"/>
      <c r="L88" s="952"/>
      <c r="M88" s="952"/>
      <c r="N88" s="952"/>
      <c r="O88" s="952"/>
      <c r="P88" s="952"/>
      <c r="Q88" s="952"/>
      <c r="R88" s="952"/>
      <c r="S88" s="952"/>
      <c r="T88" s="952"/>
      <c r="U88" s="952"/>
      <c r="V88" s="952"/>
      <c r="W88" s="952"/>
      <c r="X88" s="952"/>
      <c r="Y88" s="952"/>
      <c r="Z88" s="952"/>
      <c r="AA88" s="952"/>
      <c r="AB88" s="952"/>
      <c r="AC88" s="952"/>
      <c r="AD88" s="952"/>
      <c r="AE88" s="952"/>
      <c r="AF88" s="953"/>
      <c r="AG88" s="562"/>
      <c r="AH88" s="563"/>
      <c r="AI88" s="483"/>
      <c r="AJ88" s="482"/>
      <c r="AK88" s="481"/>
      <c r="AL88" s="481"/>
      <c r="AM88" s="485"/>
      <c r="AN88" s="480"/>
    </row>
    <row r="89" spans="1:40" ht="15.5" x14ac:dyDescent="0.35">
      <c r="A89" s="951"/>
      <c r="B89" s="952"/>
      <c r="C89" s="952"/>
      <c r="D89" s="952"/>
      <c r="E89" s="952"/>
      <c r="F89" s="952"/>
      <c r="G89" s="952"/>
      <c r="H89" s="952"/>
      <c r="I89" s="952"/>
      <c r="J89" s="952"/>
      <c r="K89" s="952"/>
      <c r="L89" s="952"/>
      <c r="M89" s="952"/>
      <c r="N89" s="952"/>
      <c r="O89" s="952"/>
      <c r="P89" s="952"/>
      <c r="Q89" s="952"/>
      <c r="R89" s="952"/>
      <c r="S89" s="952"/>
      <c r="T89" s="952"/>
      <c r="U89" s="952"/>
      <c r="V89" s="952"/>
      <c r="W89" s="952"/>
      <c r="X89" s="952"/>
      <c r="Y89" s="952"/>
      <c r="Z89" s="952"/>
      <c r="AA89" s="952"/>
      <c r="AB89" s="952"/>
      <c r="AC89" s="952"/>
      <c r="AD89" s="952"/>
      <c r="AE89" s="952"/>
      <c r="AF89" s="953"/>
      <c r="AG89" s="562"/>
      <c r="AH89" s="563"/>
      <c r="AI89" s="483"/>
      <c r="AJ89" s="482"/>
      <c r="AK89" s="481"/>
      <c r="AL89" s="481"/>
      <c r="AM89" s="485"/>
      <c r="AN89" s="480"/>
    </row>
    <row r="90" spans="1:40" ht="15.5" x14ac:dyDescent="0.35">
      <c r="A90" s="951"/>
      <c r="B90" s="952"/>
      <c r="C90" s="952"/>
      <c r="D90" s="952"/>
      <c r="E90" s="952"/>
      <c r="F90" s="952"/>
      <c r="G90" s="952"/>
      <c r="H90" s="952"/>
      <c r="I90" s="952"/>
      <c r="J90" s="952"/>
      <c r="K90" s="952"/>
      <c r="L90" s="952"/>
      <c r="M90" s="952"/>
      <c r="N90" s="952"/>
      <c r="O90" s="952"/>
      <c r="P90" s="952"/>
      <c r="Q90" s="952"/>
      <c r="R90" s="952"/>
      <c r="S90" s="952"/>
      <c r="T90" s="952"/>
      <c r="U90" s="952"/>
      <c r="V90" s="952"/>
      <c r="W90" s="952"/>
      <c r="X90" s="952"/>
      <c r="Y90" s="952"/>
      <c r="Z90" s="952"/>
      <c r="AA90" s="952"/>
      <c r="AB90" s="952"/>
      <c r="AC90" s="952"/>
      <c r="AD90" s="952"/>
      <c r="AE90" s="952"/>
      <c r="AF90" s="953"/>
      <c r="AG90" s="562"/>
      <c r="AH90" s="563"/>
      <c r="AI90" s="483"/>
      <c r="AJ90" s="482"/>
      <c r="AK90" s="481"/>
      <c r="AL90" s="481"/>
      <c r="AM90" s="485"/>
      <c r="AN90" s="480"/>
    </row>
    <row r="91" spans="1:40" ht="15.5" x14ac:dyDescent="0.35">
      <c r="A91" s="951"/>
      <c r="B91" s="952"/>
      <c r="C91" s="952"/>
      <c r="D91" s="952"/>
      <c r="E91" s="952"/>
      <c r="F91" s="952"/>
      <c r="G91" s="952"/>
      <c r="H91" s="952"/>
      <c r="I91" s="952"/>
      <c r="J91" s="952"/>
      <c r="K91" s="952"/>
      <c r="L91" s="952"/>
      <c r="M91" s="952"/>
      <c r="N91" s="952"/>
      <c r="O91" s="952"/>
      <c r="P91" s="952"/>
      <c r="Q91" s="952"/>
      <c r="R91" s="952"/>
      <c r="S91" s="952"/>
      <c r="T91" s="952"/>
      <c r="U91" s="952"/>
      <c r="V91" s="952"/>
      <c r="W91" s="952"/>
      <c r="X91" s="952"/>
      <c r="Y91" s="952"/>
      <c r="Z91" s="952"/>
      <c r="AA91" s="952"/>
      <c r="AB91" s="952"/>
      <c r="AC91" s="952"/>
      <c r="AD91" s="952"/>
      <c r="AE91" s="952"/>
      <c r="AF91" s="953"/>
      <c r="AG91" s="562"/>
      <c r="AH91" s="563"/>
      <c r="AI91" s="483"/>
      <c r="AJ91" s="482"/>
      <c r="AK91" s="481"/>
      <c r="AL91" s="481"/>
      <c r="AM91" s="485"/>
      <c r="AN91" s="480"/>
    </row>
    <row r="92" spans="1:40" ht="15.5" x14ac:dyDescent="0.35">
      <c r="A92" s="951"/>
      <c r="B92" s="952"/>
      <c r="C92" s="952"/>
      <c r="D92" s="952"/>
      <c r="E92" s="952"/>
      <c r="F92" s="952"/>
      <c r="G92" s="952"/>
      <c r="H92" s="952"/>
      <c r="I92" s="952"/>
      <c r="J92" s="952"/>
      <c r="K92" s="952"/>
      <c r="L92" s="952"/>
      <c r="M92" s="952"/>
      <c r="N92" s="952"/>
      <c r="O92" s="952"/>
      <c r="P92" s="952"/>
      <c r="Q92" s="952"/>
      <c r="R92" s="952"/>
      <c r="S92" s="952"/>
      <c r="T92" s="952"/>
      <c r="U92" s="952"/>
      <c r="V92" s="952"/>
      <c r="W92" s="952"/>
      <c r="X92" s="952"/>
      <c r="Y92" s="952"/>
      <c r="Z92" s="952"/>
      <c r="AA92" s="952"/>
      <c r="AB92" s="952"/>
      <c r="AC92" s="952"/>
      <c r="AD92" s="952"/>
      <c r="AE92" s="952"/>
      <c r="AF92" s="953"/>
      <c r="AG92" s="946"/>
      <c r="AH92" s="947"/>
      <c r="AI92" s="483"/>
      <c r="AJ92" s="482"/>
      <c r="AK92" s="481"/>
      <c r="AL92" s="481"/>
      <c r="AM92" s="485"/>
      <c r="AN92" s="480"/>
    </row>
    <row r="93" spans="1:40" ht="15.5" x14ac:dyDescent="0.35">
      <c r="A93" s="951"/>
      <c r="B93" s="952"/>
      <c r="C93" s="952"/>
      <c r="D93" s="952"/>
      <c r="E93" s="952"/>
      <c r="F93" s="952"/>
      <c r="G93" s="952"/>
      <c r="H93" s="952"/>
      <c r="I93" s="952"/>
      <c r="J93" s="952"/>
      <c r="K93" s="952"/>
      <c r="L93" s="952"/>
      <c r="M93" s="952"/>
      <c r="N93" s="952"/>
      <c r="O93" s="952"/>
      <c r="P93" s="952"/>
      <c r="Q93" s="952"/>
      <c r="R93" s="952"/>
      <c r="S93" s="952"/>
      <c r="T93" s="952"/>
      <c r="U93" s="952"/>
      <c r="V93" s="952"/>
      <c r="W93" s="952"/>
      <c r="X93" s="952"/>
      <c r="Y93" s="952"/>
      <c r="Z93" s="952"/>
      <c r="AA93" s="952"/>
      <c r="AB93" s="952"/>
      <c r="AC93" s="952"/>
      <c r="AD93" s="952"/>
      <c r="AE93" s="952"/>
      <c r="AF93" s="953"/>
      <c r="AG93" s="946"/>
      <c r="AH93" s="947"/>
      <c r="AI93" s="483"/>
      <c r="AJ93" s="482"/>
      <c r="AK93" s="481"/>
      <c r="AL93" s="481"/>
      <c r="AM93" s="485"/>
      <c r="AN93" s="480"/>
    </row>
    <row r="94" spans="1:40" ht="15.5" x14ac:dyDescent="0.35">
      <c r="A94" s="951"/>
      <c r="B94" s="952"/>
      <c r="C94" s="952"/>
      <c r="D94" s="952"/>
      <c r="E94" s="952"/>
      <c r="F94" s="952"/>
      <c r="G94" s="952"/>
      <c r="H94" s="952"/>
      <c r="I94" s="952"/>
      <c r="J94" s="952"/>
      <c r="K94" s="952"/>
      <c r="L94" s="952"/>
      <c r="M94" s="952"/>
      <c r="N94" s="952"/>
      <c r="O94" s="952"/>
      <c r="P94" s="952"/>
      <c r="Q94" s="952"/>
      <c r="R94" s="952"/>
      <c r="S94" s="952"/>
      <c r="T94" s="952"/>
      <c r="U94" s="952"/>
      <c r="V94" s="952"/>
      <c r="W94" s="952"/>
      <c r="X94" s="952"/>
      <c r="Y94" s="952"/>
      <c r="Z94" s="952"/>
      <c r="AA94" s="952"/>
      <c r="AB94" s="952"/>
      <c r="AC94" s="952"/>
      <c r="AD94" s="952"/>
      <c r="AE94" s="952"/>
      <c r="AF94" s="953"/>
      <c r="AG94" s="946"/>
      <c r="AH94" s="947"/>
      <c r="AI94" s="483"/>
      <c r="AJ94" s="482"/>
      <c r="AK94" s="481"/>
      <c r="AL94" s="481"/>
      <c r="AM94" s="485"/>
      <c r="AN94" s="480"/>
    </row>
    <row r="95" spans="1:40" ht="15.5" x14ac:dyDescent="0.35">
      <c r="A95" s="951"/>
      <c r="B95" s="952"/>
      <c r="C95" s="952"/>
      <c r="D95" s="952"/>
      <c r="E95" s="952"/>
      <c r="F95" s="952"/>
      <c r="G95" s="952"/>
      <c r="H95" s="952"/>
      <c r="I95" s="952"/>
      <c r="J95" s="952"/>
      <c r="K95" s="952"/>
      <c r="L95" s="952"/>
      <c r="M95" s="952"/>
      <c r="N95" s="952"/>
      <c r="O95" s="952"/>
      <c r="P95" s="952"/>
      <c r="Q95" s="952"/>
      <c r="R95" s="952"/>
      <c r="S95" s="952"/>
      <c r="T95" s="952"/>
      <c r="U95" s="952"/>
      <c r="V95" s="952"/>
      <c r="W95" s="952"/>
      <c r="X95" s="952"/>
      <c r="Y95" s="952"/>
      <c r="Z95" s="952"/>
      <c r="AA95" s="952"/>
      <c r="AB95" s="952"/>
      <c r="AC95" s="952"/>
      <c r="AD95" s="952"/>
      <c r="AE95" s="952"/>
      <c r="AF95" s="953"/>
      <c r="AG95" s="946"/>
      <c r="AH95" s="947"/>
      <c r="AI95" s="483"/>
      <c r="AJ95" s="482"/>
      <c r="AK95" s="481"/>
      <c r="AL95" s="481"/>
      <c r="AM95" s="485"/>
      <c r="AN95" s="480"/>
    </row>
    <row r="96" spans="1:40" ht="15.5" x14ac:dyDescent="0.35">
      <c r="A96" s="951"/>
      <c r="B96" s="952"/>
      <c r="C96" s="952"/>
      <c r="D96" s="952"/>
      <c r="E96" s="952"/>
      <c r="F96" s="952"/>
      <c r="G96" s="952"/>
      <c r="H96" s="952"/>
      <c r="I96" s="952"/>
      <c r="J96" s="952"/>
      <c r="K96" s="952"/>
      <c r="L96" s="952"/>
      <c r="M96" s="952"/>
      <c r="N96" s="952"/>
      <c r="O96" s="952"/>
      <c r="P96" s="952"/>
      <c r="Q96" s="952"/>
      <c r="R96" s="952"/>
      <c r="S96" s="952"/>
      <c r="T96" s="952"/>
      <c r="U96" s="952"/>
      <c r="V96" s="952"/>
      <c r="W96" s="952"/>
      <c r="X96" s="952"/>
      <c r="Y96" s="952"/>
      <c r="Z96" s="952"/>
      <c r="AA96" s="952"/>
      <c r="AB96" s="952"/>
      <c r="AC96" s="952"/>
      <c r="AD96" s="952"/>
      <c r="AE96" s="952"/>
      <c r="AF96" s="953"/>
      <c r="AG96" s="946"/>
      <c r="AH96" s="947"/>
      <c r="AI96" s="483"/>
      <c r="AJ96" s="482"/>
      <c r="AK96" s="481"/>
      <c r="AL96" s="481"/>
      <c r="AM96" s="485"/>
      <c r="AN96" s="480"/>
    </row>
    <row r="97" spans="1:40" ht="15.5" x14ac:dyDescent="0.35">
      <c r="A97" s="951"/>
      <c r="B97" s="952"/>
      <c r="C97" s="952"/>
      <c r="D97" s="952"/>
      <c r="E97" s="952"/>
      <c r="F97" s="952"/>
      <c r="G97" s="952"/>
      <c r="H97" s="952"/>
      <c r="I97" s="952"/>
      <c r="J97" s="952"/>
      <c r="K97" s="952"/>
      <c r="L97" s="952"/>
      <c r="M97" s="952"/>
      <c r="N97" s="952"/>
      <c r="O97" s="952"/>
      <c r="P97" s="952"/>
      <c r="Q97" s="952"/>
      <c r="R97" s="952"/>
      <c r="S97" s="952"/>
      <c r="T97" s="952"/>
      <c r="U97" s="952"/>
      <c r="V97" s="952"/>
      <c r="W97" s="952"/>
      <c r="X97" s="952"/>
      <c r="Y97" s="952"/>
      <c r="Z97" s="952"/>
      <c r="AA97" s="952"/>
      <c r="AB97" s="952"/>
      <c r="AC97" s="952"/>
      <c r="AD97" s="952"/>
      <c r="AE97" s="952"/>
      <c r="AF97" s="953"/>
      <c r="AG97" s="946"/>
      <c r="AH97" s="947"/>
      <c r="AI97" s="483"/>
      <c r="AJ97" s="482"/>
      <c r="AK97" s="481"/>
      <c r="AL97" s="481"/>
      <c r="AM97" s="485"/>
      <c r="AN97" s="480"/>
    </row>
    <row r="98" spans="1:40" ht="15.5" x14ac:dyDescent="0.35">
      <c r="A98" s="951"/>
      <c r="B98" s="952"/>
      <c r="C98" s="952"/>
      <c r="D98" s="952"/>
      <c r="E98" s="952"/>
      <c r="F98" s="952"/>
      <c r="G98" s="952"/>
      <c r="H98" s="952"/>
      <c r="I98" s="952"/>
      <c r="J98" s="952"/>
      <c r="K98" s="952"/>
      <c r="L98" s="952"/>
      <c r="M98" s="952"/>
      <c r="N98" s="952"/>
      <c r="O98" s="952"/>
      <c r="P98" s="952"/>
      <c r="Q98" s="952"/>
      <c r="R98" s="952"/>
      <c r="S98" s="952"/>
      <c r="T98" s="952"/>
      <c r="U98" s="952"/>
      <c r="V98" s="952"/>
      <c r="W98" s="952"/>
      <c r="X98" s="952"/>
      <c r="Y98" s="952"/>
      <c r="Z98" s="952"/>
      <c r="AA98" s="952"/>
      <c r="AB98" s="952"/>
      <c r="AC98" s="952"/>
      <c r="AD98" s="952"/>
      <c r="AE98" s="952"/>
      <c r="AF98" s="953"/>
      <c r="AG98" s="946"/>
      <c r="AH98" s="947"/>
      <c r="AI98" s="483"/>
      <c r="AJ98" s="482"/>
      <c r="AK98" s="481"/>
      <c r="AL98" s="481"/>
      <c r="AM98" s="485"/>
      <c r="AN98" s="480"/>
    </row>
    <row r="99" spans="1:40" ht="15.5" x14ac:dyDescent="0.35">
      <c r="A99" s="951"/>
      <c r="B99" s="952"/>
      <c r="C99" s="952"/>
      <c r="D99" s="952"/>
      <c r="E99" s="952"/>
      <c r="F99" s="952"/>
      <c r="G99" s="952"/>
      <c r="H99" s="952"/>
      <c r="I99" s="952"/>
      <c r="J99" s="952"/>
      <c r="K99" s="952"/>
      <c r="L99" s="952"/>
      <c r="M99" s="952"/>
      <c r="N99" s="952"/>
      <c r="O99" s="952"/>
      <c r="P99" s="952"/>
      <c r="Q99" s="952"/>
      <c r="R99" s="952"/>
      <c r="S99" s="952"/>
      <c r="T99" s="952"/>
      <c r="U99" s="952"/>
      <c r="V99" s="952"/>
      <c r="W99" s="952"/>
      <c r="X99" s="952"/>
      <c r="Y99" s="952"/>
      <c r="Z99" s="952"/>
      <c r="AA99" s="952"/>
      <c r="AB99" s="952"/>
      <c r="AC99" s="952"/>
      <c r="AD99" s="952"/>
      <c r="AE99" s="952"/>
      <c r="AF99" s="953"/>
      <c r="AG99" s="946"/>
      <c r="AH99" s="947"/>
      <c r="AI99" s="483"/>
      <c r="AJ99" s="482"/>
      <c r="AK99" s="481"/>
      <c r="AL99" s="481"/>
      <c r="AM99" s="485"/>
      <c r="AN99" s="480"/>
    </row>
    <row r="100" spans="1:40" ht="15.5" x14ac:dyDescent="0.35">
      <c r="A100" s="951"/>
      <c r="B100" s="952"/>
      <c r="C100" s="952"/>
      <c r="D100" s="952"/>
      <c r="E100" s="952"/>
      <c r="F100" s="952"/>
      <c r="G100" s="952"/>
      <c r="H100" s="952"/>
      <c r="I100" s="952"/>
      <c r="J100" s="952"/>
      <c r="K100" s="952"/>
      <c r="L100" s="952"/>
      <c r="M100" s="952"/>
      <c r="N100" s="952"/>
      <c r="O100" s="952"/>
      <c r="P100" s="952"/>
      <c r="Q100" s="952"/>
      <c r="R100" s="952"/>
      <c r="S100" s="952"/>
      <c r="T100" s="952"/>
      <c r="U100" s="952"/>
      <c r="V100" s="952"/>
      <c r="W100" s="952"/>
      <c r="X100" s="952"/>
      <c r="Y100" s="952"/>
      <c r="Z100" s="952"/>
      <c r="AA100" s="952"/>
      <c r="AB100" s="952"/>
      <c r="AC100" s="952"/>
      <c r="AD100" s="952"/>
      <c r="AE100" s="952"/>
      <c r="AF100" s="953"/>
      <c r="AG100" s="487"/>
      <c r="AH100" s="486"/>
      <c r="AI100" s="483"/>
      <c r="AJ100" s="482"/>
      <c r="AK100" s="481"/>
      <c r="AL100" s="481"/>
      <c r="AM100" s="485"/>
      <c r="AN100" s="480"/>
    </row>
    <row r="101" spans="1:40" ht="15.5" x14ac:dyDescent="0.35">
      <c r="A101" s="951"/>
      <c r="B101" s="952"/>
      <c r="C101" s="952"/>
      <c r="D101" s="952"/>
      <c r="E101" s="952"/>
      <c r="F101" s="952"/>
      <c r="G101" s="952"/>
      <c r="H101" s="952"/>
      <c r="I101" s="952"/>
      <c r="J101" s="952"/>
      <c r="K101" s="952"/>
      <c r="L101" s="952"/>
      <c r="M101" s="952"/>
      <c r="N101" s="952"/>
      <c r="O101" s="952"/>
      <c r="P101" s="952"/>
      <c r="Q101" s="952"/>
      <c r="R101" s="952"/>
      <c r="S101" s="952"/>
      <c r="T101" s="952"/>
      <c r="U101" s="952"/>
      <c r="V101" s="952"/>
      <c r="W101" s="952"/>
      <c r="X101" s="952"/>
      <c r="Y101" s="952"/>
      <c r="Z101" s="952"/>
      <c r="AA101" s="952"/>
      <c r="AB101" s="952"/>
      <c r="AC101" s="952"/>
      <c r="AD101" s="952"/>
      <c r="AE101" s="952"/>
      <c r="AF101" s="953"/>
      <c r="AG101" s="562"/>
      <c r="AH101" s="563"/>
      <c r="AI101" s="483"/>
      <c r="AJ101" s="482"/>
      <c r="AK101" s="481"/>
      <c r="AL101" s="481"/>
      <c r="AM101" s="485"/>
      <c r="AN101" s="480"/>
    </row>
    <row r="102" spans="1:40" ht="15.5" x14ac:dyDescent="0.35">
      <c r="A102" s="951"/>
      <c r="B102" s="952"/>
      <c r="C102" s="952"/>
      <c r="D102" s="952"/>
      <c r="E102" s="952"/>
      <c r="F102" s="952"/>
      <c r="G102" s="952"/>
      <c r="H102" s="952"/>
      <c r="I102" s="952"/>
      <c r="J102" s="952"/>
      <c r="K102" s="952"/>
      <c r="L102" s="952"/>
      <c r="M102" s="952"/>
      <c r="N102" s="952"/>
      <c r="O102" s="952"/>
      <c r="P102" s="952"/>
      <c r="Q102" s="952"/>
      <c r="R102" s="952"/>
      <c r="S102" s="952"/>
      <c r="T102" s="952"/>
      <c r="U102" s="952"/>
      <c r="V102" s="952"/>
      <c r="W102" s="952"/>
      <c r="X102" s="952"/>
      <c r="Y102" s="952"/>
      <c r="Z102" s="952"/>
      <c r="AA102" s="952"/>
      <c r="AB102" s="952"/>
      <c r="AC102" s="952"/>
      <c r="AD102" s="952"/>
      <c r="AE102" s="952"/>
      <c r="AF102" s="953"/>
      <c r="AG102" s="1057" t="s">
        <v>433</v>
      </c>
      <c r="AH102" s="1058"/>
      <c r="AI102" s="1058"/>
      <c r="AJ102" s="1058"/>
      <c r="AK102" s="1058"/>
      <c r="AL102" s="1058"/>
      <c r="AM102" s="1059"/>
      <c r="AN102" s="476">
        <f>SUM(AN69:AN101)</f>
        <v>282.97000000000003</v>
      </c>
    </row>
    <row r="103" spans="1:40" ht="15.5" x14ac:dyDescent="0.35">
      <c r="A103" s="951"/>
      <c r="B103" s="952"/>
      <c r="C103" s="952"/>
      <c r="D103" s="952"/>
      <c r="E103" s="952"/>
      <c r="F103" s="952"/>
      <c r="G103" s="952"/>
      <c r="H103" s="952"/>
      <c r="I103" s="952"/>
      <c r="J103" s="952"/>
      <c r="K103" s="952"/>
      <c r="L103" s="952"/>
      <c r="M103" s="952"/>
      <c r="N103" s="952"/>
      <c r="O103" s="952"/>
      <c r="P103" s="952"/>
      <c r="Q103" s="952"/>
      <c r="R103" s="952"/>
      <c r="S103" s="952"/>
      <c r="T103" s="952"/>
      <c r="U103" s="952"/>
      <c r="V103" s="952"/>
      <c r="W103" s="952"/>
      <c r="X103" s="952"/>
      <c r="Y103" s="952"/>
      <c r="Z103" s="952"/>
      <c r="AA103" s="952"/>
      <c r="AB103" s="952"/>
      <c r="AC103" s="952"/>
      <c r="AD103" s="952"/>
      <c r="AE103" s="952"/>
      <c r="AF103" s="953"/>
      <c r="AG103" s="1060"/>
      <c r="AH103" s="1061"/>
      <c r="AI103" s="1061"/>
      <c r="AJ103" s="1061"/>
      <c r="AK103" s="1061"/>
      <c r="AL103" s="1061"/>
      <c r="AM103" s="1062"/>
      <c r="AN103" s="475"/>
    </row>
    <row r="104" spans="1:40" ht="18.5" thickBot="1" x14ac:dyDescent="0.45">
      <c r="A104" s="954"/>
      <c r="B104" s="955"/>
      <c r="C104" s="955"/>
      <c r="D104" s="955"/>
      <c r="E104" s="955"/>
      <c r="F104" s="955"/>
      <c r="G104" s="955"/>
      <c r="H104" s="955"/>
      <c r="I104" s="955"/>
      <c r="J104" s="955"/>
      <c r="K104" s="955"/>
      <c r="L104" s="955"/>
      <c r="M104" s="955"/>
      <c r="N104" s="955"/>
      <c r="O104" s="955"/>
      <c r="P104" s="955"/>
      <c r="Q104" s="955"/>
      <c r="R104" s="955"/>
      <c r="S104" s="955"/>
      <c r="T104" s="955"/>
      <c r="U104" s="955"/>
      <c r="V104" s="955"/>
      <c r="W104" s="955"/>
      <c r="X104" s="955"/>
      <c r="Y104" s="955"/>
      <c r="Z104" s="955"/>
      <c r="AA104" s="955"/>
      <c r="AB104" s="955"/>
      <c r="AC104" s="955"/>
      <c r="AD104" s="955"/>
      <c r="AE104" s="955"/>
      <c r="AF104" s="956"/>
      <c r="AG104" s="1063" t="s">
        <v>432</v>
      </c>
      <c r="AH104" s="1064"/>
      <c r="AI104" s="1064"/>
      <c r="AJ104" s="1064"/>
      <c r="AK104" s="1064"/>
      <c r="AL104" s="1064"/>
      <c r="AM104" s="1065"/>
      <c r="AN104" s="474">
        <f>+SUM(AN102:AN103)</f>
        <v>282.97000000000003</v>
      </c>
    </row>
    <row r="105" spans="1:40" ht="15.5" x14ac:dyDescent="0.35">
      <c r="A105" s="463"/>
      <c r="B105" s="462"/>
      <c r="H105" s="461"/>
      <c r="S105" s="1047"/>
      <c r="T105" s="1048"/>
      <c r="U105" s="1048"/>
      <c r="V105" s="1048"/>
      <c r="W105" s="1048"/>
      <c r="X105" s="1048"/>
      <c r="Y105" s="1048"/>
      <c r="Z105" s="1048"/>
      <c r="AA105" s="1048"/>
      <c r="AB105" s="1048"/>
      <c r="AC105" s="1048"/>
      <c r="AD105" s="1048"/>
      <c r="AE105" s="1048"/>
      <c r="AF105" s="1048"/>
      <c r="AG105" s="1048"/>
      <c r="AH105" s="1049"/>
      <c r="AI105" s="466"/>
      <c r="AJ105" s="465"/>
      <c r="AK105" s="461"/>
      <c r="AN105" s="464"/>
    </row>
    <row r="106" spans="1:40" ht="15.5" x14ac:dyDescent="0.35">
      <c r="A106" s="463"/>
      <c r="B106" s="462"/>
      <c r="H106" s="461"/>
      <c r="S106" s="1047"/>
      <c r="T106" s="1048"/>
      <c r="U106" s="1048"/>
      <c r="V106" s="1048"/>
      <c r="W106" s="1048"/>
      <c r="X106" s="1048"/>
      <c r="Y106" s="1048"/>
      <c r="Z106" s="1048"/>
      <c r="AA106" s="1048"/>
      <c r="AB106" s="1048"/>
      <c r="AC106" s="1048"/>
      <c r="AD106" s="1048"/>
      <c r="AE106" s="1048"/>
      <c r="AF106" s="1048"/>
      <c r="AG106" s="1048"/>
      <c r="AH106" s="1049"/>
      <c r="AI106" s="466"/>
      <c r="AJ106" s="465"/>
      <c r="AK106" s="461"/>
      <c r="AN106" s="464"/>
    </row>
    <row r="107" spans="1:40" ht="15.5" x14ac:dyDescent="0.35">
      <c r="A107" s="463"/>
      <c r="B107" s="462"/>
      <c r="H107" s="461"/>
      <c r="S107" s="1047"/>
      <c r="T107" s="1048"/>
      <c r="U107" s="1048"/>
      <c r="V107" s="1048"/>
      <c r="W107" s="1048"/>
      <c r="X107" s="1048"/>
      <c r="Y107" s="1048"/>
      <c r="Z107" s="1048"/>
      <c r="AA107" s="1048"/>
      <c r="AB107" s="1048"/>
      <c r="AC107" s="1048"/>
      <c r="AD107" s="1048"/>
      <c r="AE107" s="1048"/>
      <c r="AF107" s="1048"/>
      <c r="AG107" s="1048"/>
      <c r="AH107" s="1049"/>
      <c r="AI107" s="466"/>
      <c r="AJ107" s="465"/>
      <c r="AK107" s="461"/>
      <c r="AN107" s="464"/>
    </row>
    <row r="108" spans="1:40" ht="15.5" x14ac:dyDescent="0.35">
      <c r="A108" s="463"/>
      <c r="B108" s="462"/>
      <c r="H108" s="461"/>
      <c r="S108" s="1047"/>
      <c r="T108" s="1048"/>
      <c r="U108" s="1048"/>
      <c r="V108" s="1048"/>
      <c r="W108" s="1048"/>
      <c r="X108" s="1048"/>
      <c r="Y108" s="1048"/>
      <c r="Z108" s="1048"/>
      <c r="AA108" s="1048"/>
      <c r="AB108" s="1048"/>
      <c r="AC108" s="1048"/>
      <c r="AD108" s="1048"/>
      <c r="AE108" s="1048"/>
      <c r="AF108" s="1048"/>
      <c r="AG108" s="1048"/>
      <c r="AH108" s="1049"/>
      <c r="AI108" s="466"/>
      <c r="AJ108" s="465"/>
      <c r="AK108" s="461"/>
      <c r="AN108" s="464"/>
    </row>
    <row r="109" spans="1:40" ht="15.5" x14ac:dyDescent="0.35">
      <c r="A109" s="463"/>
      <c r="B109" s="462"/>
      <c r="H109" s="461"/>
      <c r="S109" s="1047"/>
      <c r="T109" s="1048"/>
      <c r="U109" s="1048"/>
      <c r="V109" s="1048"/>
      <c r="W109" s="1048"/>
      <c r="X109" s="1048"/>
      <c r="Y109" s="1048"/>
      <c r="Z109" s="1048"/>
      <c r="AA109" s="1048"/>
      <c r="AB109" s="1048"/>
      <c r="AC109" s="1048"/>
      <c r="AD109" s="1048"/>
      <c r="AE109" s="1048"/>
      <c r="AF109" s="1048"/>
      <c r="AG109" s="1048"/>
      <c r="AH109" s="1049"/>
      <c r="AI109" s="922" t="s">
        <v>723</v>
      </c>
      <c r="AJ109" s="923"/>
      <c r="AK109" s="923"/>
      <c r="AL109" s="923"/>
      <c r="AM109" s="923"/>
      <c r="AN109" s="924"/>
    </row>
    <row r="110" spans="1:40" ht="13" x14ac:dyDescent="0.3">
      <c r="A110" s="920"/>
      <c r="B110" s="921"/>
      <c r="C110" s="921"/>
      <c r="D110" s="921"/>
      <c r="E110" s="921"/>
      <c r="F110" s="921"/>
      <c r="G110" s="921"/>
      <c r="H110" s="921"/>
      <c r="I110" s="921"/>
      <c r="J110" s="921"/>
      <c r="K110" s="921"/>
      <c r="L110" s="921"/>
      <c r="M110" s="921"/>
      <c r="N110" s="921"/>
      <c r="O110" s="921"/>
      <c r="P110" s="921"/>
      <c r="Q110" s="921"/>
      <c r="R110" s="1053"/>
      <c r="S110" s="1047"/>
      <c r="T110" s="1048"/>
      <c r="U110" s="1048"/>
      <c r="V110" s="1048"/>
      <c r="W110" s="1048"/>
      <c r="X110" s="1048"/>
      <c r="Y110" s="1048"/>
      <c r="Z110" s="1048"/>
      <c r="AA110" s="1048"/>
      <c r="AB110" s="1048"/>
      <c r="AC110" s="1048"/>
      <c r="AD110" s="1048"/>
      <c r="AE110" s="1048"/>
      <c r="AF110" s="1048"/>
      <c r="AG110" s="1048"/>
      <c r="AH110" s="1049"/>
      <c r="AI110" s="922" t="s">
        <v>724</v>
      </c>
      <c r="AJ110" s="923"/>
      <c r="AK110" s="923"/>
      <c r="AL110" s="923"/>
      <c r="AM110" s="923"/>
      <c r="AN110" s="924"/>
    </row>
    <row r="111" spans="1:40" ht="13" x14ac:dyDescent="0.3">
      <c r="A111" s="920"/>
      <c r="B111" s="921"/>
      <c r="C111" s="921"/>
      <c r="D111" s="921"/>
      <c r="E111" s="921"/>
      <c r="F111" s="921"/>
      <c r="G111" s="921"/>
      <c r="H111" s="921"/>
      <c r="I111" s="921"/>
      <c r="J111" s="921"/>
      <c r="K111" s="921"/>
      <c r="L111" s="921"/>
      <c r="M111" s="921"/>
      <c r="N111" s="921"/>
      <c r="O111" s="921"/>
      <c r="P111" s="921"/>
      <c r="Q111" s="921"/>
      <c r="R111" s="1053"/>
      <c r="S111" s="1047"/>
      <c r="T111" s="1048"/>
      <c r="U111" s="1048"/>
      <c r="V111" s="1048"/>
      <c r="W111" s="1048"/>
      <c r="X111" s="1048"/>
      <c r="Y111" s="1048"/>
      <c r="Z111" s="1048"/>
      <c r="AA111" s="1048"/>
      <c r="AB111" s="1048"/>
      <c r="AC111" s="1048"/>
      <c r="AD111" s="1048"/>
      <c r="AE111" s="1048"/>
      <c r="AF111" s="1048"/>
      <c r="AG111" s="1048"/>
      <c r="AH111" s="1049"/>
      <c r="AI111" s="922" t="s">
        <v>726</v>
      </c>
      <c r="AJ111" s="923"/>
      <c r="AK111" s="923"/>
      <c r="AL111" s="923"/>
      <c r="AM111" s="923"/>
      <c r="AN111" s="924"/>
    </row>
    <row r="112" spans="1:40" ht="13.5" thickBot="1" x14ac:dyDescent="0.35">
      <c r="A112" s="925"/>
      <c r="B112" s="926"/>
      <c r="C112" s="926"/>
      <c r="D112" s="926"/>
      <c r="E112" s="926"/>
      <c r="F112" s="926"/>
      <c r="G112" s="926"/>
      <c r="H112" s="926"/>
      <c r="I112" s="926"/>
      <c r="J112" s="926"/>
      <c r="K112" s="926"/>
      <c r="L112" s="926"/>
      <c r="M112" s="926"/>
      <c r="N112" s="926"/>
      <c r="O112" s="926"/>
      <c r="P112" s="926"/>
      <c r="Q112" s="926"/>
      <c r="R112" s="1054"/>
      <c r="S112" s="1050"/>
      <c r="T112" s="1051"/>
      <c r="U112" s="1051"/>
      <c r="V112" s="1051"/>
      <c r="W112" s="1051"/>
      <c r="X112" s="1051"/>
      <c r="Y112" s="1051"/>
      <c r="Z112" s="1051"/>
      <c r="AA112" s="1051"/>
      <c r="AB112" s="1051"/>
      <c r="AC112" s="1051"/>
      <c r="AD112" s="1051"/>
      <c r="AE112" s="1051"/>
      <c r="AF112" s="1051"/>
      <c r="AG112" s="1051"/>
      <c r="AH112" s="1052"/>
      <c r="AI112" s="927"/>
      <c r="AJ112" s="928"/>
      <c r="AK112" s="928"/>
      <c r="AL112" s="928"/>
      <c r="AM112" s="928"/>
      <c r="AN112" s="929"/>
    </row>
    <row r="113" spans="1:47" ht="23" x14ac:dyDescent="0.5">
      <c r="A113" s="1001"/>
      <c r="B113" s="1002"/>
      <c r="C113" s="1002"/>
      <c r="D113" s="1002"/>
      <c r="E113" s="1002"/>
      <c r="F113" s="1002"/>
      <c r="G113" s="1002"/>
      <c r="H113" s="1003"/>
      <c r="I113" s="1007" t="s">
        <v>460</v>
      </c>
      <c r="J113" s="1008"/>
      <c r="K113" s="1008"/>
      <c r="L113" s="1008"/>
      <c r="M113" s="1008"/>
      <c r="N113" s="1008"/>
      <c r="O113" s="1008"/>
      <c r="P113" s="1008"/>
      <c r="Q113" s="1008"/>
      <c r="R113" s="1008"/>
      <c r="S113" s="1008"/>
      <c r="T113" s="1008"/>
      <c r="U113" s="1008"/>
      <c r="V113" s="1008"/>
      <c r="W113" s="1008"/>
      <c r="X113" s="1008"/>
      <c r="Y113" s="1008"/>
      <c r="Z113" s="1008"/>
      <c r="AA113" s="1008"/>
      <c r="AB113" s="1008"/>
      <c r="AC113" s="1008"/>
      <c r="AD113" s="1008"/>
      <c r="AE113" s="1008"/>
      <c r="AF113" s="1008"/>
      <c r="AG113" s="1008"/>
      <c r="AH113" s="1008"/>
      <c r="AI113" s="1008"/>
      <c r="AJ113" s="1008"/>
      <c r="AK113" s="1009"/>
      <c r="AL113" s="1013" t="s">
        <v>459</v>
      </c>
      <c r="AM113" s="1014"/>
      <c r="AN113" s="1015"/>
    </row>
    <row r="114" spans="1:47" ht="23" x14ac:dyDescent="0.5">
      <c r="A114" s="1004"/>
      <c r="B114" s="1005"/>
      <c r="C114" s="1005"/>
      <c r="D114" s="1005"/>
      <c r="E114" s="1005"/>
      <c r="F114" s="1005"/>
      <c r="G114" s="1005"/>
      <c r="H114" s="1006"/>
      <c r="I114" s="1010"/>
      <c r="J114" s="1011"/>
      <c r="K114" s="1011"/>
      <c r="L114" s="1011"/>
      <c r="M114" s="1011"/>
      <c r="N114" s="1011"/>
      <c r="O114" s="1011"/>
      <c r="P114" s="1011"/>
      <c r="Q114" s="1011"/>
      <c r="R114" s="1011"/>
      <c r="S114" s="1011"/>
      <c r="T114" s="1011"/>
      <c r="U114" s="1011"/>
      <c r="V114" s="1011"/>
      <c r="W114" s="1011"/>
      <c r="X114" s="1011"/>
      <c r="Y114" s="1011"/>
      <c r="Z114" s="1011"/>
      <c r="AA114" s="1011"/>
      <c r="AB114" s="1011"/>
      <c r="AC114" s="1011"/>
      <c r="AD114" s="1011"/>
      <c r="AE114" s="1011"/>
      <c r="AF114" s="1011"/>
      <c r="AG114" s="1011"/>
      <c r="AH114" s="1011"/>
      <c r="AI114" s="1011"/>
      <c r="AJ114" s="1011"/>
      <c r="AK114" s="1012"/>
      <c r="AL114" s="1022" t="s">
        <v>458</v>
      </c>
      <c r="AM114" s="1023"/>
      <c r="AN114" s="1024"/>
    </row>
    <row r="115" spans="1:47" ht="23" x14ac:dyDescent="0.5">
      <c r="A115" s="1084"/>
      <c r="B115" s="1085"/>
      <c r="C115" s="1085"/>
      <c r="D115" s="1085"/>
      <c r="E115" s="1085"/>
      <c r="F115" s="1085"/>
      <c r="G115" s="1085"/>
      <c r="H115" s="1086"/>
      <c r="I115" s="1087" t="s">
        <v>457</v>
      </c>
      <c r="J115" s="1088"/>
      <c r="K115" s="1088"/>
      <c r="L115" s="1088"/>
      <c r="M115" s="1088"/>
      <c r="N115" s="1088"/>
      <c r="O115" s="1088"/>
      <c r="P115" s="1088"/>
      <c r="Q115" s="1088"/>
      <c r="R115" s="1088"/>
      <c r="S115" s="1088"/>
      <c r="T115" s="1088"/>
      <c r="U115" s="1088"/>
      <c r="V115" s="1088"/>
      <c r="W115" s="1088"/>
      <c r="X115" s="1088"/>
      <c r="Y115" s="1088"/>
      <c r="Z115" s="1088"/>
      <c r="AA115" s="1088"/>
      <c r="AB115" s="1088"/>
      <c r="AC115" s="1088"/>
      <c r="AD115" s="1088"/>
      <c r="AE115" s="1088"/>
      <c r="AF115" s="1088"/>
      <c r="AG115" s="1088"/>
      <c r="AH115" s="1088"/>
      <c r="AI115" s="1088"/>
      <c r="AJ115" s="1088"/>
      <c r="AK115" s="1089"/>
      <c r="AL115" s="1022" t="s">
        <v>456</v>
      </c>
      <c r="AM115" s="1023"/>
      <c r="AN115" s="1024"/>
    </row>
    <row r="116" spans="1:47" ht="14" x14ac:dyDescent="0.25">
      <c r="A116" s="1068" t="s">
        <v>455</v>
      </c>
      <c r="B116" s="981"/>
      <c r="C116" s="981"/>
      <c r="D116" s="981"/>
      <c r="E116" s="982"/>
      <c r="F116" s="980" t="s">
        <v>454</v>
      </c>
      <c r="G116" s="982"/>
      <c r="H116" s="1090">
        <v>15</v>
      </c>
      <c r="I116" s="1091"/>
      <c r="J116" s="980" t="s">
        <v>453</v>
      </c>
      <c r="K116" s="982"/>
      <c r="L116" s="1090">
        <v>10</v>
      </c>
      <c r="M116" s="1091"/>
      <c r="N116" s="980" t="s">
        <v>9</v>
      </c>
      <c r="O116" s="982"/>
      <c r="P116" s="1090">
        <v>2024</v>
      </c>
      <c r="Q116" s="1091"/>
      <c r="R116" s="497"/>
      <c r="S116" s="497"/>
      <c r="T116" s="497"/>
      <c r="U116" s="980" t="s">
        <v>452</v>
      </c>
      <c r="V116" s="981"/>
      <c r="W116" s="981"/>
      <c r="X116" s="981"/>
      <c r="Y116" s="982"/>
      <c r="Z116" s="1092"/>
      <c r="AA116" s="1093"/>
      <c r="AB116" s="1093"/>
      <c r="AC116" s="1093"/>
      <c r="AD116" s="1093"/>
      <c r="AE116" s="1093"/>
      <c r="AF116" s="1094"/>
      <c r="AG116" s="980" t="s">
        <v>451</v>
      </c>
      <c r="AH116" s="981"/>
      <c r="AI116" s="982"/>
      <c r="AJ116" s="989" t="s">
        <v>723</v>
      </c>
      <c r="AK116" s="989"/>
      <c r="AL116" s="989"/>
      <c r="AM116" s="989"/>
      <c r="AN116" s="990"/>
    </row>
    <row r="117" spans="1:47" ht="17.5" customHeight="1" x14ac:dyDescent="0.25">
      <c r="A117" s="1095" t="s">
        <v>450</v>
      </c>
      <c r="B117" s="1096"/>
      <c r="C117" s="1096"/>
      <c r="D117" s="1096"/>
      <c r="E117" s="1096"/>
      <c r="F117" s="1096"/>
      <c r="G117" s="1096"/>
      <c r="H117" s="1097"/>
      <c r="I117" s="993" t="s">
        <v>550</v>
      </c>
      <c r="J117" s="994"/>
      <c r="K117" s="994"/>
      <c r="L117" s="994"/>
      <c r="M117" s="994"/>
      <c r="N117" s="994"/>
      <c r="O117" s="994"/>
      <c r="P117" s="994"/>
      <c r="Q117" s="994"/>
      <c r="R117" s="994"/>
      <c r="S117" s="994"/>
      <c r="T117" s="994"/>
      <c r="U117" s="994"/>
      <c r="V117" s="994"/>
      <c r="W117" s="994"/>
      <c r="X117" s="994"/>
      <c r="Y117" s="994"/>
      <c r="Z117" s="994"/>
      <c r="AA117" s="994"/>
      <c r="AB117" s="994"/>
      <c r="AC117" s="994"/>
      <c r="AD117" s="994"/>
      <c r="AE117" s="994"/>
      <c r="AF117" s="994"/>
      <c r="AG117" s="994"/>
      <c r="AH117" s="994"/>
      <c r="AI117" s="994"/>
      <c r="AJ117" s="994"/>
      <c r="AK117" s="994"/>
      <c r="AL117" s="994"/>
      <c r="AM117" s="994"/>
      <c r="AN117" s="995"/>
    </row>
    <row r="118" spans="1:47" ht="20" x14ac:dyDescent="0.4">
      <c r="A118" s="1068" t="s">
        <v>449</v>
      </c>
      <c r="B118" s="981"/>
      <c r="C118" s="981"/>
      <c r="D118" s="981"/>
      <c r="E118" s="981"/>
      <c r="F118" s="981"/>
      <c r="G118" s="981"/>
      <c r="H118" s="982"/>
      <c r="I118" s="1069"/>
      <c r="J118" s="1070"/>
      <c r="K118" s="1070"/>
      <c r="L118" s="1070"/>
      <c r="M118" s="1070"/>
      <c r="N118" s="1070"/>
      <c r="O118" s="1070"/>
      <c r="P118" s="1070"/>
      <c r="Q118" s="1070"/>
      <c r="R118" s="1070"/>
      <c r="S118" s="1070"/>
      <c r="T118" s="1070"/>
      <c r="U118" s="1070"/>
      <c r="V118" s="1070"/>
      <c r="W118" s="1070"/>
      <c r="X118" s="1070"/>
      <c r="Y118" s="1070"/>
      <c r="Z118" s="1070"/>
      <c r="AA118" s="1070"/>
      <c r="AB118" s="1070"/>
      <c r="AC118" s="1070"/>
      <c r="AD118" s="1071"/>
      <c r="AE118" s="980" t="s">
        <v>446</v>
      </c>
      <c r="AF118" s="981"/>
      <c r="AG118" s="981"/>
      <c r="AH118" s="982"/>
      <c r="AI118" s="499"/>
      <c r="AJ118" s="996" t="s">
        <v>448</v>
      </c>
      <c r="AK118" s="997"/>
      <c r="AL118" s="998"/>
      <c r="AM118" s="1066"/>
      <c r="AN118" s="1067"/>
    </row>
    <row r="119" spans="1:47" ht="20" x14ac:dyDescent="0.4">
      <c r="A119" s="1068" t="s">
        <v>447</v>
      </c>
      <c r="B119" s="981"/>
      <c r="C119" s="981"/>
      <c r="D119" s="981"/>
      <c r="E119" s="981"/>
      <c r="F119" s="981"/>
      <c r="G119" s="981"/>
      <c r="H119" s="982"/>
      <c r="I119" s="1069"/>
      <c r="J119" s="1070"/>
      <c r="K119" s="1070"/>
      <c r="L119" s="1070"/>
      <c r="M119" s="1070"/>
      <c r="N119" s="1070"/>
      <c r="O119" s="1070"/>
      <c r="P119" s="1070"/>
      <c r="Q119" s="1070"/>
      <c r="R119" s="1070"/>
      <c r="S119" s="1070"/>
      <c r="T119" s="1070"/>
      <c r="U119" s="1070"/>
      <c r="V119" s="1070"/>
      <c r="W119" s="1070"/>
      <c r="X119" s="1070"/>
      <c r="Y119" s="1070"/>
      <c r="Z119" s="1070"/>
      <c r="AA119" s="1070"/>
      <c r="AB119" s="1070"/>
      <c r="AC119" s="1070"/>
      <c r="AD119" s="1071"/>
      <c r="AE119" s="980" t="s">
        <v>446</v>
      </c>
      <c r="AF119" s="981"/>
      <c r="AG119" s="981"/>
      <c r="AH119" s="982"/>
      <c r="AI119" s="499"/>
      <c r="AJ119" s="980" t="s">
        <v>445</v>
      </c>
      <c r="AK119" s="981"/>
      <c r="AL119" s="982"/>
      <c r="AM119" s="1066"/>
      <c r="AN119" s="1067"/>
    </row>
    <row r="120" spans="1:47" ht="16" thickBot="1" x14ac:dyDescent="0.3">
      <c r="A120" s="498"/>
      <c r="B120" s="497"/>
      <c r="C120" s="497"/>
      <c r="D120" s="497"/>
      <c r="E120" s="497"/>
      <c r="F120" s="497"/>
      <c r="G120" s="497"/>
      <c r="H120" s="497"/>
      <c r="I120" s="497"/>
      <c r="J120" s="497"/>
      <c r="K120" s="497"/>
      <c r="L120" s="497"/>
      <c r="M120" s="497"/>
      <c r="N120" s="497"/>
      <c r="O120" s="497"/>
      <c r="P120" s="497"/>
      <c r="Q120" s="497"/>
      <c r="R120" s="497"/>
      <c r="S120" s="497"/>
      <c r="T120" s="497"/>
      <c r="U120" s="497"/>
      <c r="V120" s="497"/>
      <c r="W120" s="497"/>
      <c r="X120" s="497"/>
      <c r="Y120" s="497"/>
      <c r="Z120" s="497"/>
      <c r="AA120" s="497"/>
      <c r="AB120" s="497"/>
      <c r="AC120" s="497"/>
      <c r="AD120" s="497"/>
      <c r="AE120" s="497"/>
      <c r="AF120" s="497"/>
      <c r="AG120" s="497"/>
      <c r="AH120" s="497"/>
      <c r="AI120" s="496"/>
      <c r="AJ120" s="496"/>
      <c r="AK120" s="496"/>
      <c r="AL120" s="496"/>
      <c r="AM120" s="495"/>
      <c r="AN120" s="494"/>
    </row>
    <row r="121" spans="1:47" ht="27.5" customHeight="1" thickBot="1" x14ac:dyDescent="0.3">
      <c r="A121" s="1072" t="s">
        <v>92</v>
      </c>
      <c r="B121" s="1073"/>
      <c r="C121" s="1073"/>
      <c r="D121" s="1073"/>
      <c r="E121" s="1073"/>
      <c r="F121" s="1073"/>
      <c r="G121" s="1074"/>
      <c r="H121" s="968" t="s">
        <v>498</v>
      </c>
      <c r="I121" s="969"/>
      <c r="J121" s="969"/>
      <c r="K121" s="969"/>
      <c r="L121" s="969"/>
      <c r="M121" s="969"/>
      <c r="N121" s="969"/>
      <c r="O121" s="969"/>
      <c r="P121" s="969"/>
      <c r="Q121" s="969"/>
      <c r="R121" s="969"/>
      <c r="S121" s="969"/>
      <c r="T121" s="970"/>
      <c r="U121" s="1075" t="s">
        <v>31</v>
      </c>
      <c r="V121" s="1073"/>
      <c r="W121" s="1073"/>
      <c r="X121" s="1073"/>
      <c r="Y121" s="1073"/>
      <c r="Z121" s="1073"/>
      <c r="AA121" s="1073"/>
      <c r="AB121" s="1073"/>
      <c r="AC121" s="1073"/>
      <c r="AD121" s="1074"/>
      <c r="AE121" s="971" t="s">
        <v>735</v>
      </c>
      <c r="AF121" s="972"/>
      <c r="AG121" s="972"/>
      <c r="AH121" s="972"/>
      <c r="AI121" s="1076"/>
      <c r="AJ121" s="493" t="s">
        <v>444</v>
      </c>
      <c r="AK121" s="492" t="s">
        <v>86</v>
      </c>
      <c r="AL121" s="491" t="s">
        <v>443</v>
      </c>
      <c r="AM121" s="1077" t="s">
        <v>442</v>
      </c>
      <c r="AN121" s="1078"/>
    </row>
    <row r="122" spans="1:47" ht="13" x14ac:dyDescent="0.3">
      <c r="A122" s="948"/>
      <c r="B122" s="949"/>
      <c r="C122" s="949"/>
      <c r="D122" s="949"/>
      <c r="E122" s="949"/>
      <c r="F122" s="949"/>
      <c r="G122" s="949"/>
      <c r="H122" s="949"/>
      <c r="I122" s="949"/>
      <c r="J122" s="949"/>
      <c r="K122" s="949"/>
      <c r="L122" s="949"/>
      <c r="M122" s="949"/>
      <c r="N122" s="949"/>
      <c r="O122" s="949"/>
      <c r="P122" s="949"/>
      <c r="Q122" s="949"/>
      <c r="R122" s="949"/>
      <c r="S122" s="949"/>
      <c r="T122" s="949"/>
      <c r="U122" s="949"/>
      <c r="V122" s="949"/>
      <c r="W122" s="949"/>
      <c r="X122" s="949"/>
      <c r="Y122" s="949"/>
      <c r="Z122" s="949"/>
      <c r="AA122" s="949"/>
      <c r="AB122" s="949"/>
      <c r="AC122" s="949"/>
      <c r="AD122" s="949"/>
      <c r="AE122" s="949"/>
      <c r="AF122" s="950"/>
      <c r="AG122" s="957" t="s">
        <v>441</v>
      </c>
      <c r="AH122" s="958"/>
      <c r="AI122" s="1079" t="s">
        <v>440</v>
      </c>
      <c r="AJ122" s="1081" t="s">
        <v>439</v>
      </c>
      <c r="AK122" s="1082"/>
      <c r="AL122" s="1083"/>
      <c r="AM122" s="1079" t="s">
        <v>438</v>
      </c>
      <c r="AN122" s="1055" t="s">
        <v>437</v>
      </c>
      <c r="AP122" s="961" t="s">
        <v>440</v>
      </c>
      <c r="AQ122" s="963" t="s">
        <v>439</v>
      </c>
      <c r="AR122" s="965"/>
      <c r="AS122" s="965"/>
      <c r="AT122" s="961" t="s">
        <v>438</v>
      </c>
      <c r="AU122" s="985" t="s">
        <v>437</v>
      </c>
    </row>
    <row r="123" spans="1:47" ht="13.5" thickBot="1" x14ac:dyDescent="0.35">
      <c r="A123" s="951"/>
      <c r="B123" s="952"/>
      <c r="C123" s="952"/>
      <c r="D123" s="952"/>
      <c r="E123" s="952"/>
      <c r="F123" s="952"/>
      <c r="G123" s="952"/>
      <c r="H123" s="952"/>
      <c r="I123" s="952"/>
      <c r="J123" s="952"/>
      <c r="K123" s="952"/>
      <c r="L123" s="952"/>
      <c r="M123" s="952"/>
      <c r="N123" s="952"/>
      <c r="O123" s="952"/>
      <c r="P123" s="952"/>
      <c r="Q123" s="952"/>
      <c r="R123" s="952"/>
      <c r="S123" s="952"/>
      <c r="T123" s="952"/>
      <c r="U123" s="952"/>
      <c r="V123" s="952"/>
      <c r="W123" s="952"/>
      <c r="X123" s="952"/>
      <c r="Y123" s="952"/>
      <c r="Z123" s="952"/>
      <c r="AA123" s="952"/>
      <c r="AB123" s="952"/>
      <c r="AC123" s="952"/>
      <c r="AD123" s="952"/>
      <c r="AE123" s="952"/>
      <c r="AF123" s="953"/>
      <c r="AG123" s="959"/>
      <c r="AH123" s="960"/>
      <c r="AI123" s="1080"/>
      <c r="AJ123" s="490" t="s">
        <v>436</v>
      </c>
      <c r="AK123" s="490" t="s">
        <v>435</v>
      </c>
      <c r="AL123" s="490" t="s">
        <v>434</v>
      </c>
      <c r="AM123" s="1080"/>
      <c r="AN123" s="1056"/>
      <c r="AP123" s="1031"/>
      <c r="AQ123" s="597" t="s">
        <v>436</v>
      </c>
      <c r="AR123" s="597" t="s">
        <v>435</v>
      </c>
      <c r="AS123" s="597" t="s">
        <v>649</v>
      </c>
      <c r="AT123" s="1031"/>
      <c r="AU123" s="1032"/>
    </row>
    <row r="124" spans="1:47" ht="13" customHeight="1" x14ac:dyDescent="0.35">
      <c r="A124" s="951"/>
      <c r="B124" s="952"/>
      <c r="C124" s="952"/>
      <c r="D124" s="952"/>
      <c r="E124" s="952"/>
      <c r="F124" s="952"/>
      <c r="G124" s="952"/>
      <c r="H124" s="952"/>
      <c r="I124" s="952"/>
      <c r="J124" s="952"/>
      <c r="K124" s="952"/>
      <c r="L124" s="952"/>
      <c r="M124" s="952"/>
      <c r="N124" s="952"/>
      <c r="O124" s="952"/>
      <c r="P124" s="952"/>
      <c r="Q124" s="952"/>
      <c r="R124" s="952"/>
      <c r="S124" s="952"/>
      <c r="T124" s="952"/>
      <c r="U124" s="952"/>
      <c r="V124" s="952"/>
      <c r="W124" s="952"/>
      <c r="X124" s="952"/>
      <c r="Y124" s="952"/>
      <c r="Z124" s="952"/>
      <c r="AA124" s="952"/>
      <c r="AB124" s="952"/>
      <c r="AC124" s="952"/>
      <c r="AD124" s="952"/>
      <c r="AE124" s="952"/>
      <c r="AF124" s="953"/>
      <c r="AG124" s="987"/>
      <c r="AH124" s="988"/>
      <c r="AI124" s="484" t="s">
        <v>552</v>
      </c>
      <c r="AJ124" s="482"/>
      <c r="AK124" s="482"/>
      <c r="AL124" s="481"/>
      <c r="AM124" s="481"/>
      <c r="AN124" s="480"/>
      <c r="AP124" s="745" t="s">
        <v>552</v>
      </c>
      <c r="AQ124" s="741"/>
      <c r="AR124" s="569"/>
      <c r="AS124" s="569"/>
      <c r="AT124" s="598"/>
      <c r="AU124" s="569"/>
    </row>
    <row r="125" spans="1:47" ht="13" customHeight="1" x14ac:dyDescent="0.35">
      <c r="A125" s="951"/>
      <c r="B125" s="952"/>
      <c r="C125" s="952"/>
      <c r="D125" s="952"/>
      <c r="E125" s="952"/>
      <c r="F125" s="952"/>
      <c r="G125" s="952"/>
      <c r="H125" s="952"/>
      <c r="I125" s="952"/>
      <c r="J125" s="952"/>
      <c r="K125" s="952"/>
      <c r="L125" s="952"/>
      <c r="M125" s="952"/>
      <c r="N125" s="952"/>
      <c r="O125" s="952"/>
      <c r="P125" s="952"/>
      <c r="Q125" s="952"/>
      <c r="R125" s="952"/>
      <c r="S125" s="952"/>
      <c r="T125" s="952"/>
      <c r="U125" s="952"/>
      <c r="V125" s="952"/>
      <c r="W125" s="952"/>
      <c r="X125" s="952"/>
      <c r="Y125" s="952"/>
      <c r="Z125" s="952"/>
      <c r="AA125" s="952"/>
      <c r="AB125" s="952"/>
      <c r="AC125" s="952"/>
      <c r="AD125" s="952"/>
      <c r="AE125" s="952"/>
      <c r="AF125" s="953"/>
      <c r="AG125" s="946"/>
      <c r="AH125" s="947"/>
      <c r="AI125" s="483" t="s">
        <v>567</v>
      </c>
      <c r="AJ125" s="482"/>
      <c r="AK125" s="481"/>
      <c r="AL125" s="482">
        <v>6.7</v>
      </c>
      <c r="AM125" s="485"/>
      <c r="AN125" s="480">
        <f>AL125</f>
        <v>6.7</v>
      </c>
      <c r="AP125" s="744" t="s">
        <v>567</v>
      </c>
      <c r="AQ125" s="569"/>
      <c r="AR125" s="569"/>
      <c r="AS125" s="569"/>
      <c r="AT125" s="598"/>
      <c r="AU125" s="569"/>
    </row>
    <row r="126" spans="1:47" ht="13" customHeight="1" x14ac:dyDescent="0.35">
      <c r="A126" s="951"/>
      <c r="B126" s="952"/>
      <c r="C126" s="952"/>
      <c r="D126" s="952"/>
      <c r="E126" s="952"/>
      <c r="F126" s="952"/>
      <c r="G126" s="952"/>
      <c r="H126" s="952"/>
      <c r="I126" s="952"/>
      <c r="J126" s="952"/>
      <c r="K126" s="952"/>
      <c r="L126" s="952"/>
      <c r="M126" s="952"/>
      <c r="N126" s="952"/>
      <c r="O126" s="952"/>
      <c r="P126" s="952"/>
      <c r="Q126" s="952"/>
      <c r="R126" s="952"/>
      <c r="S126" s="952"/>
      <c r="T126" s="952"/>
      <c r="U126" s="952"/>
      <c r="V126" s="952"/>
      <c r="W126" s="952"/>
      <c r="X126" s="952"/>
      <c r="Y126" s="952"/>
      <c r="Z126" s="952"/>
      <c r="AA126" s="952"/>
      <c r="AB126" s="952"/>
      <c r="AC126" s="952"/>
      <c r="AD126" s="952"/>
      <c r="AE126" s="952"/>
      <c r="AF126" s="953"/>
      <c r="AG126" s="562"/>
      <c r="AH126" s="563"/>
      <c r="AI126" s="483" t="s">
        <v>485</v>
      </c>
      <c r="AJ126" s="482"/>
      <c r="AK126" s="481"/>
      <c r="AL126" s="482">
        <v>14.86</v>
      </c>
      <c r="AM126" s="485"/>
      <c r="AN126" s="480">
        <f t="shared" ref="AN126:AN142" si="3">AL126</f>
        <v>14.86</v>
      </c>
      <c r="AP126" s="601" t="s">
        <v>469</v>
      </c>
      <c r="AQ126" s="569">
        <v>0.7</v>
      </c>
      <c r="AR126" s="569">
        <v>2</v>
      </c>
      <c r="AS126" s="569"/>
      <c r="AT126" s="598">
        <v>1</v>
      </c>
      <c r="AU126" s="569">
        <f t="shared" ref="AU126" si="4">AQ126*AR126*AT126</f>
        <v>1.4</v>
      </c>
    </row>
    <row r="127" spans="1:47" ht="13" customHeight="1" x14ac:dyDescent="0.35">
      <c r="A127" s="951"/>
      <c r="B127" s="952"/>
      <c r="C127" s="952"/>
      <c r="D127" s="952"/>
      <c r="E127" s="952"/>
      <c r="F127" s="952"/>
      <c r="G127" s="952"/>
      <c r="H127" s="952"/>
      <c r="I127" s="952"/>
      <c r="J127" s="952"/>
      <c r="K127" s="952"/>
      <c r="L127" s="952"/>
      <c r="M127" s="952"/>
      <c r="N127" s="952"/>
      <c r="O127" s="952"/>
      <c r="P127" s="952"/>
      <c r="Q127" s="952"/>
      <c r="R127" s="952"/>
      <c r="S127" s="952"/>
      <c r="T127" s="952"/>
      <c r="U127" s="952"/>
      <c r="V127" s="952"/>
      <c r="W127" s="952"/>
      <c r="X127" s="952"/>
      <c r="Y127" s="952"/>
      <c r="Z127" s="952"/>
      <c r="AA127" s="952"/>
      <c r="AB127" s="952"/>
      <c r="AC127" s="952"/>
      <c r="AD127" s="952"/>
      <c r="AE127" s="952"/>
      <c r="AF127" s="953"/>
      <c r="AG127" s="946"/>
      <c r="AH127" s="947"/>
      <c r="AI127" s="483" t="s">
        <v>569</v>
      </c>
      <c r="AJ127" s="482"/>
      <c r="AK127" s="481"/>
      <c r="AL127" s="481">
        <v>15.9</v>
      </c>
      <c r="AM127" s="485"/>
      <c r="AN127" s="480">
        <f t="shared" si="3"/>
        <v>15.9</v>
      </c>
      <c r="AP127" s="744" t="s">
        <v>485</v>
      </c>
      <c r="AQ127" s="569"/>
      <c r="AR127" s="569"/>
      <c r="AS127" s="569"/>
      <c r="AT127" s="598"/>
      <c r="AU127" s="569"/>
    </row>
    <row r="128" spans="1:47" ht="13" customHeight="1" x14ac:dyDescent="0.35">
      <c r="A128" s="951"/>
      <c r="B128" s="952"/>
      <c r="C128" s="952"/>
      <c r="D128" s="952"/>
      <c r="E128" s="952"/>
      <c r="F128" s="952"/>
      <c r="G128" s="952"/>
      <c r="H128" s="952"/>
      <c r="I128" s="952"/>
      <c r="J128" s="952"/>
      <c r="K128" s="952"/>
      <c r="L128" s="952"/>
      <c r="M128" s="952"/>
      <c r="N128" s="952"/>
      <c r="O128" s="952"/>
      <c r="P128" s="952"/>
      <c r="Q128" s="952"/>
      <c r="R128" s="952"/>
      <c r="S128" s="952"/>
      <c r="T128" s="952"/>
      <c r="U128" s="952"/>
      <c r="V128" s="952"/>
      <c r="W128" s="952"/>
      <c r="X128" s="952"/>
      <c r="Y128" s="952"/>
      <c r="Z128" s="952"/>
      <c r="AA128" s="952"/>
      <c r="AB128" s="952"/>
      <c r="AC128" s="952"/>
      <c r="AD128" s="952"/>
      <c r="AE128" s="952"/>
      <c r="AF128" s="953"/>
      <c r="AG128" s="946"/>
      <c r="AH128" s="947"/>
      <c r="AI128" s="483" t="s">
        <v>568</v>
      </c>
      <c r="AJ128" s="482"/>
      <c r="AK128" s="481"/>
      <c r="AL128" s="481">
        <v>7.75</v>
      </c>
      <c r="AM128" s="481"/>
      <c r="AN128" s="480">
        <f t="shared" si="3"/>
        <v>7.75</v>
      </c>
      <c r="AP128" s="601" t="s">
        <v>469</v>
      </c>
      <c r="AQ128" s="569">
        <v>0.7</v>
      </c>
      <c r="AR128" s="569">
        <v>2</v>
      </c>
      <c r="AS128" s="569"/>
      <c r="AT128" s="598">
        <v>2</v>
      </c>
      <c r="AU128" s="569">
        <f t="shared" ref="AU128:AU129" si="5">AQ128*AR128*AT128</f>
        <v>2.8</v>
      </c>
    </row>
    <row r="129" spans="1:47" ht="13" customHeight="1" x14ac:dyDescent="0.35">
      <c r="A129" s="951"/>
      <c r="B129" s="952"/>
      <c r="C129" s="952"/>
      <c r="D129" s="952"/>
      <c r="E129" s="952"/>
      <c r="F129" s="952"/>
      <c r="G129" s="952"/>
      <c r="H129" s="952"/>
      <c r="I129" s="952"/>
      <c r="J129" s="952"/>
      <c r="K129" s="952"/>
      <c r="L129" s="952"/>
      <c r="M129" s="952"/>
      <c r="N129" s="952"/>
      <c r="O129" s="952"/>
      <c r="P129" s="952"/>
      <c r="Q129" s="952"/>
      <c r="R129" s="952"/>
      <c r="S129" s="952"/>
      <c r="T129" s="952"/>
      <c r="U129" s="952"/>
      <c r="V129" s="952"/>
      <c r="W129" s="952"/>
      <c r="X129" s="952"/>
      <c r="Y129" s="952"/>
      <c r="Z129" s="952"/>
      <c r="AA129" s="952"/>
      <c r="AB129" s="952"/>
      <c r="AC129" s="952"/>
      <c r="AD129" s="952"/>
      <c r="AE129" s="952"/>
      <c r="AF129" s="953"/>
      <c r="AG129" s="946"/>
      <c r="AH129" s="947"/>
      <c r="AI129" s="483" t="s">
        <v>486</v>
      </c>
      <c r="AJ129" s="482"/>
      <c r="AK129" s="481"/>
      <c r="AL129" s="481">
        <v>12.45</v>
      </c>
      <c r="AM129" s="481"/>
      <c r="AN129" s="480">
        <f t="shared" si="3"/>
        <v>12.45</v>
      </c>
      <c r="AP129" s="601" t="s">
        <v>490</v>
      </c>
      <c r="AQ129" s="569">
        <v>1.35</v>
      </c>
      <c r="AR129" s="569">
        <v>2</v>
      </c>
      <c r="AS129" s="569"/>
      <c r="AT129" s="598">
        <v>1</v>
      </c>
      <c r="AU129" s="569">
        <f t="shared" si="5"/>
        <v>2.7</v>
      </c>
    </row>
    <row r="130" spans="1:47" ht="13" customHeight="1" x14ac:dyDescent="0.35">
      <c r="A130" s="951"/>
      <c r="B130" s="952"/>
      <c r="C130" s="952"/>
      <c r="D130" s="952"/>
      <c r="E130" s="952"/>
      <c r="F130" s="952"/>
      <c r="G130" s="952"/>
      <c r="H130" s="952"/>
      <c r="I130" s="952"/>
      <c r="J130" s="952"/>
      <c r="K130" s="952"/>
      <c r="L130" s="952"/>
      <c r="M130" s="952"/>
      <c r="N130" s="952"/>
      <c r="O130" s="952"/>
      <c r="P130" s="952"/>
      <c r="Q130" s="952"/>
      <c r="R130" s="952"/>
      <c r="S130" s="952"/>
      <c r="T130" s="952"/>
      <c r="U130" s="952"/>
      <c r="V130" s="952"/>
      <c r="W130" s="952"/>
      <c r="X130" s="952"/>
      <c r="Y130" s="952"/>
      <c r="Z130" s="952"/>
      <c r="AA130" s="952"/>
      <c r="AB130" s="952"/>
      <c r="AC130" s="952"/>
      <c r="AD130" s="952"/>
      <c r="AE130" s="952"/>
      <c r="AF130" s="953"/>
      <c r="AG130" s="946"/>
      <c r="AH130" s="947"/>
      <c r="AI130" s="483" t="s">
        <v>566</v>
      </c>
      <c r="AJ130" s="482"/>
      <c r="AK130" s="481"/>
      <c r="AL130" s="481">
        <v>7.5</v>
      </c>
      <c r="AM130" s="481"/>
      <c r="AN130" s="480">
        <f t="shared" si="3"/>
        <v>7.5</v>
      </c>
      <c r="AP130" s="602" t="s">
        <v>569</v>
      </c>
      <c r="AQ130" s="569"/>
      <c r="AR130" s="569"/>
      <c r="AS130" s="569"/>
      <c r="AT130" s="598"/>
      <c r="AU130" s="569"/>
    </row>
    <row r="131" spans="1:47" ht="13" customHeight="1" x14ac:dyDescent="0.35">
      <c r="A131" s="951"/>
      <c r="B131" s="952"/>
      <c r="C131" s="952"/>
      <c r="D131" s="952"/>
      <c r="E131" s="952"/>
      <c r="F131" s="952"/>
      <c r="G131" s="952"/>
      <c r="H131" s="952"/>
      <c r="I131" s="952"/>
      <c r="J131" s="952"/>
      <c r="K131" s="952"/>
      <c r="L131" s="952"/>
      <c r="M131" s="952"/>
      <c r="N131" s="952"/>
      <c r="O131" s="952"/>
      <c r="P131" s="952"/>
      <c r="Q131" s="952"/>
      <c r="R131" s="952"/>
      <c r="S131" s="952"/>
      <c r="T131" s="952"/>
      <c r="U131" s="952"/>
      <c r="V131" s="952"/>
      <c r="W131" s="952"/>
      <c r="X131" s="952"/>
      <c r="Y131" s="952"/>
      <c r="Z131" s="952"/>
      <c r="AA131" s="952"/>
      <c r="AB131" s="952"/>
      <c r="AC131" s="952"/>
      <c r="AD131" s="952"/>
      <c r="AE131" s="952"/>
      <c r="AF131" s="953"/>
      <c r="AG131" s="946"/>
      <c r="AH131" s="947"/>
      <c r="AI131" s="483" t="s">
        <v>564</v>
      </c>
      <c r="AJ131" s="482"/>
      <c r="AK131" s="481"/>
      <c r="AL131" s="481">
        <v>2.35</v>
      </c>
      <c r="AM131" s="481"/>
      <c r="AN131" s="480">
        <f t="shared" si="3"/>
        <v>2.35</v>
      </c>
      <c r="AP131" s="601" t="s">
        <v>469</v>
      </c>
      <c r="AQ131" s="569">
        <v>0.7</v>
      </c>
      <c r="AR131" s="569">
        <v>2</v>
      </c>
      <c r="AS131" s="569"/>
      <c r="AT131" s="598">
        <v>1</v>
      </c>
      <c r="AU131" s="569">
        <f t="shared" ref="AU131:AU132" si="6">AQ131*AR131*AT131</f>
        <v>1.4</v>
      </c>
    </row>
    <row r="132" spans="1:47" ht="13" customHeight="1" x14ac:dyDescent="0.35">
      <c r="A132" s="951"/>
      <c r="B132" s="952"/>
      <c r="C132" s="952"/>
      <c r="D132" s="952"/>
      <c r="E132" s="952"/>
      <c r="F132" s="952"/>
      <c r="G132" s="952"/>
      <c r="H132" s="952"/>
      <c r="I132" s="952"/>
      <c r="J132" s="952"/>
      <c r="K132" s="952"/>
      <c r="L132" s="952"/>
      <c r="M132" s="952"/>
      <c r="N132" s="952"/>
      <c r="O132" s="952"/>
      <c r="P132" s="952"/>
      <c r="Q132" s="952"/>
      <c r="R132" s="952"/>
      <c r="S132" s="952"/>
      <c r="T132" s="952"/>
      <c r="U132" s="952"/>
      <c r="V132" s="952"/>
      <c r="W132" s="952"/>
      <c r="X132" s="952"/>
      <c r="Y132" s="952"/>
      <c r="Z132" s="952"/>
      <c r="AA132" s="952"/>
      <c r="AB132" s="952"/>
      <c r="AC132" s="952"/>
      <c r="AD132" s="952"/>
      <c r="AE132" s="952"/>
      <c r="AF132" s="953"/>
      <c r="AG132" s="946"/>
      <c r="AH132" s="947"/>
      <c r="AI132" s="483" t="s">
        <v>563</v>
      </c>
      <c r="AJ132" s="482"/>
      <c r="AK132" s="481"/>
      <c r="AL132" s="481">
        <v>18</v>
      </c>
      <c r="AM132" s="481"/>
      <c r="AN132" s="480">
        <f t="shared" si="3"/>
        <v>18</v>
      </c>
      <c r="AP132" s="601" t="s">
        <v>469</v>
      </c>
      <c r="AQ132" s="569">
        <v>1</v>
      </c>
      <c r="AR132" s="569">
        <v>2</v>
      </c>
      <c r="AS132" s="569"/>
      <c r="AT132" s="598">
        <v>1</v>
      </c>
      <c r="AU132" s="569">
        <f t="shared" si="6"/>
        <v>2</v>
      </c>
    </row>
    <row r="133" spans="1:47" ht="13" customHeight="1" x14ac:dyDescent="0.35">
      <c r="A133" s="951"/>
      <c r="B133" s="952"/>
      <c r="C133" s="952"/>
      <c r="D133" s="952"/>
      <c r="E133" s="952"/>
      <c r="F133" s="952"/>
      <c r="G133" s="952"/>
      <c r="H133" s="952"/>
      <c r="I133" s="952"/>
      <c r="J133" s="952"/>
      <c r="K133" s="952"/>
      <c r="L133" s="952"/>
      <c r="M133" s="952"/>
      <c r="N133" s="952"/>
      <c r="O133" s="952"/>
      <c r="P133" s="952"/>
      <c r="Q133" s="952"/>
      <c r="R133" s="952"/>
      <c r="S133" s="952"/>
      <c r="T133" s="952"/>
      <c r="U133" s="952"/>
      <c r="V133" s="952"/>
      <c r="W133" s="952"/>
      <c r="X133" s="952"/>
      <c r="Y133" s="952"/>
      <c r="Z133" s="952"/>
      <c r="AA133" s="952"/>
      <c r="AB133" s="952"/>
      <c r="AC133" s="952"/>
      <c r="AD133" s="952"/>
      <c r="AE133" s="952"/>
      <c r="AF133" s="953"/>
      <c r="AG133" s="946"/>
      <c r="AH133" s="947"/>
      <c r="AI133" s="483" t="s">
        <v>562</v>
      </c>
      <c r="AJ133" s="482"/>
      <c r="AK133" s="481"/>
      <c r="AL133" s="481">
        <v>23</v>
      </c>
      <c r="AM133" s="481"/>
      <c r="AN133" s="480">
        <f t="shared" si="3"/>
        <v>23</v>
      </c>
      <c r="AP133" s="602" t="s">
        <v>568</v>
      </c>
      <c r="AQ133" s="569"/>
      <c r="AR133" s="569"/>
      <c r="AS133" s="569"/>
      <c r="AT133" s="598"/>
      <c r="AU133" s="569"/>
    </row>
    <row r="134" spans="1:47" ht="13" customHeight="1" x14ac:dyDescent="0.35">
      <c r="A134" s="951"/>
      <c r="B134" s="952"/>
      <c r="C134" s="952"/>
      <c r="D134" s="952"/>
      <c r="E134" s="952"/>
      <c r="F134" s="952"/>
      <c r="G134" s="952"/>
      <c r="H134" s="952"/>
      <c r="I134" s="952"/>
      <c r="J134" s="952"/>
      <c r="K134" s="952"/>
      <c r="L134" s="952"/>
      <c r="M134" s="952"/>
      <c r="N134" s="952"/>
      <c r="O134" s="952"/>
      <c r="P134" s="952"/>
      <c r="Q134" s="952"/>
      <c r="R134" s="952"/>
      <c r="S134" s="952"/>
      <c r="T134" s="952"/>
      <c r="U134" s="952"/>
      <c r="V134" s="952"/>
      <c r="W134" s="952"/>
      <c r="X134" s="952"/>
      <c r="Y134" s="952"/>
      <c r="Z134" s="952"/>
      <c r="AA134" s="952"/>
      <c r="AB134" s="952"/>
      <c r="AC134" s="952"/>
      <c r="AD134" s="952"/>
      <c r="AE134" s="952"/>
      <c r="AF134" s="953"/>
      <c r="AG134" s="487"/>
      <c r="AH134" s="486"/>
      <c r="AI134" s="483" t="s">
        <v>561</v>
      </c>
      <c r="AJ134" s="482"/>
      <c r="AK134" s="481"/>
      <c r="AL134" s="481">
        <v>33.25</v>
      </c>
      <c r="AM134" s="481"/>
      <c r="AN134" s="480">
        <f t="shared" si="3"/>
        <v>33.25</v>
      </c>
      <c r="AP134" s="601" t="s">
        <v>469</v>
      </c>
      <c r="AQ134" s="569">
        <v>0.7</v>
      </c>
      <c r="AR134" s="569">
        <v>2</v>
      </c>
      <c r="AS134" s="569"/>
      <c r="AT134" s="598">
        <v>1</v>
      </c>
      <c r="AU134" s="569">
        <f t="shared" ref="AU134" si="7">AQ134*AR134*AT134</f>
        <v>1.4</v>
      </c>
    </row>
    <row r="135" spans="1:47" ht="13" customHeight="1" x14ac:dyDescent="0.35">
      <c r="A135" s="951"/>
      <c r="B135" s="952"/>
      <c r="C135" s="952"/>
      <c r="D135" s="952"/>
      <c r="E135" s="952"/>
      <c r="F135" s="952"/>
      <c r="G135" s="952"/>
      <c r="H135" s="952"/>
      <c r="I135" s="952"/>
      <c r="J135" s="952"/>
      <c r="K135" s="952"/>
      <c r="L135" s="952"/>
      <c r="M135" s="952"/>
      <c r="N135" s="952"/>
      <c r="O135" s="952"/>
      <c r="P135" s="952"/>
      <c r="Q135" s="952"/>
      <c r="R135" s="952"/>
      <c r="S135" s="952"/>
      <c r="T135" s="952"/>
      <c r="U135" s="952"/>
      <c r="V135" s="952"/>
      <c r="W135" s="952"/>
      <c r="X135" s="952"/>
      <c r="Y135" s="952"/>
      <c r="Z135" s="952"/>
      <c r="AA135" s="952"/>
      <c r="AB135" s="952"/>
      <c r="AC135" s="952"/>
      <c r="AD135" s="952"/>
      <c r="AE135" s="952"/>
      <c r="AF135" s="953"/>
      <c r="AG135" s="487"/>
      <c r="AH135" s="486"/>
      <c r="AI135" s="483" t="s">
        <v>559</v>
      </c>
      <c r="AJ135" s="482"/>
      <c r="AK135" s="481"/>
      <c r="AL135" s="481">
        <f>27.38+7.75+3+10.87</f>
        <v>48.999999999999993</v>
      </c>
      <c r="AM135" s="485"/>
      <c r="AN135" s="480">
        <f t="shared" si="3"/>
        <v>48.999999999999993</v>
      </c>
      <c r="AP135" s="569" t="s">
        <v>486</v>
      </c>
      <c r="AQ135" s="569"/>
      <c r="AR135" s="569"/>
      <c r="AS135" s="569"/>
      <c r="AT135" s="598"/>
      <c r="AU135" s="569"/>
    </row>
    <row r="136" spans="1:47" ht="13" customHeight="1" x14ac:dyDescent="0.35">
      <c r="A136" s="951"/>
      <c r="B136" s="952"/>
      <c r="C136" s="952"/>
      <c r="D136" s="952"/>
      <c r="E136" s="952"/>
      <c r="F136" s="952"/>
      <c r="G136" s="952"/>
      <c r="H136" s="952"/>
      <c r="I136" s="952"/>
      <c r="J136" s="952"/>
      <c r="K136" s="952"/>
      <c r="L136" s="952"/>
      <c r="M136" s="952"/>
      <c r="N136" s="952"/>
      <c r="O136" s="952"/>
      <c r="P136" s="952"/>
      <c r="Q136" s="952"/>
      <c r="R136" s="952"/>
      <c r="S136" s="952"/>
      <c r="T136" s="952"/>
      <c r="U136" s="952"/>
      <c r="V136" s="952"/>
      <c r="W136" s="952"/>
      <c r="X136" s="952"/>
      <c r="Y136" s="952"/>
      <c r="Z136" s="952"/>
      <c r="AA136" s="952"/>
      <c r="AB136" s="952"/>
      <c r="AC136" s="952"/>
      <c r="AD136" s="952"/>
      <c r="AE136" s="952"/>
      <c r="AF136" s="953"/>
      <c r="AG136" s="487"/>
      <c r="AH136" s="486"/>
      <c r="AI136" s="483"/>
      <c r="AJ136" s="482"/>
      <c r="AK136" s="481"/>
      <c r="AL136" s="481"/>
      <c r="AM136" s="485"/>
      <c r="AN136" s="480">
        <f t="shared" si="3"/>
        <v>0</v>
      </c>
      <c r="AP136" s="601" t="s">
        <v>469</v>
      </c>
      <c r="AQ136" s="569">
        <v>0.8</v>
      </c>
      <c r="AR136" s="569">
        <v>2</v>
      </c>
      <c r="AS136" s="569"/>
      <c r="AT136" s="598">
        <v>2</v>
      </c>
      <c r="AU136" s="569">
        <f t="shared" ref="AU136" si="8">AQ136*AR136*AT136</f>
        <v>3.2</v>
      </c>
    </row>
    <row r="137" spans="1:47" ht="13" customHeight="1" x14ac:dyDescent="0.35">
      <c r="A137" s="951"/>
      <c r="B137" s="952"/>
      <c r="C137" s="952"/>
      <c r="D137" s="952"/>
      <c r="E137" s="952"/>
      <c r="F137" s="952"/>
      <c r="G137" s="952"/>
      <c r="H137" s="952"/>
      <c r="I137" s="952"/>
      <c r="J137" s="952"/>
      <c r="K137" s="952"/>
      <c r="L137" s="952"/>
      <c r="M137" s="952"/>
      <c r="N137" s="952"/>
      <c r="O137" s="952"/>
      <c r="P137" s="952"/>
      <c r="Q137" s="952"/>
      <c r="R137" s="952"/>
      <c r="S137" s="952"/>
      <c r="T137" s="952"/>
      <c r="U137" s="952"/>
      <c r="V137" s="952"/>
      <c r="W137" s="952"/>
      <c r="X137" s="952"/>
      <c r="Y137" s="952"/>
      <c r="Z137" s="952"/>
      <c r="AA137" s="952"/>
      <c r="AB137" s="952"/>
      <c r="AC137" s="952"/>
      <c r="AD137" s="952"/>
      <c r="AE137" s="952"/>
      <c r="AF137" s="953"/>
      <c r="AG137" s="1035" t="s">
        <v>571</v>
      </c>
      <c r="AH137" s="1036"/>
      <c r="AI137" s="1036"/>
      <c r="AJ137" s="1037"/>
      <c r="AK137" s="482"/>
      <c r="AL137" s="481"/>
      <c r="AM137" s="485"/>
      <c r="AN137" s="480">
        <f t="shared" si="3"/>
        <v>0</v>
      </c>
      <c r="AP137" s="569" t="s">
        <v>566</v>
      </c>
      <c r="AQ137" s="569"/>
      <c r="AR137" s="569"/>
      <c r="AS137" s="569"/>
      <c r="AT137" s="598"/>
      <c r="AU137" s="569"/>
    </row>
    <row r="138" spans="1:47" ht="13" customHeight="1" x14ac:dyDescent="0.35">
      <c r="A138" s="951"/>
      <c r="B138" s="952"/>
      <c r="C138" s="952"/>
      <c r="D138" s="952"/>
      <c r="E138" s="952"/>
      <c r="F138" s="952"/>
      <c r="G138" s="952"/>
      <c r="H138" s="952"/>
      <c r="I138" s="952"/>
      <c r="J138" s="952"/>
      <c r="K138" s="952"/>
      <c r="L138" s="952"/>
      <c r="M138" s="952"/>
      <c r="N138" s="952"/>
      <c r="O138" s="952"/>
      <c r="P138" s="952"/>
      <c r="Q138" s="952"/>
      <c r="R138" s="952"/>
      <c r="S138" s="952"/>
      <c r="T138" s="952"/>
      <c r="U138" s="952"/>
      <c r="V138" s="952"/>
      <c r="W138" s="952"/>
      <c r="X138" s="952"/>
      <c r="Y138" s="952"/>
      <c r="Z138" s="952"/>
      <c r="AA138" s="952"/>
      <c r="AB138" s="952"/>
      <c r="AC138" s="952"/>
      <c r="AD138" s="952"/>
      <c r="AE138" s="952"/>
      <c r="AF138" s="953"/>
      <c r="AG138" s="487"/>
      <c r="AH138" s="486"/>
      <c r="AI138" s="483" t="s">
        <v>570</v>
      </c>
      <c r="AJ138" s="482"/>
      <c r="AK138" s="482"/>
      <c r="AL138" s="481">
        <v>14.75</v>
      </c>
      <c r="AM138" s="485"/>
      <c r="AN138" s="480">
        <f t="shared" si="3"/>
        <v>14.75</v>
      </c>
      <c r="AP138" s="601" t="s">
        <v>469</v>
      </c>
      <c r="AQ138" s="569">
        <v>0.7</v>
      </c>
      <c r="AR138" s="569">
        <v>2</v>
      </c>
      <c r="AS138" s="569"/>
      <c r="AT138" s="598">
        <v>1</v>
      </c>
      <c r="AU138" s="569">
        <f t="shared" ref="AU138" si="9">AQ138*AR138*AT138</f>
        <v>1.4</v>
      </c>
    </row>
    <row r="139" spans="1:47" ht="13" customHeight="1" x14ac:dyDescent="0.35">
      <c r="A139" s="951"/>
      <c r="B139" s="952"/>
      <c r="C139" s="952"/>
      <c r="D139" s="952"/>
      <c r="E139" s="952"/>
      <c r="F139" s="952"/>
      <c r="G139" s="952"/>
      <c r="H139" s="952"/>
      <c r="I139" s="952"/>
      <c r="J139" s="952"/>
      <c r="K139" s="952"/>
      <c r="L139" s="952"/>
      <c r="M139" s="952"/>
      <c r="N139" s="952"/>
      <c r="O139" s="952"/>
      <c r="P139" s="952"/>
      <c r="Q139" s="952"/>
      <c r="R139" s="952"/>
      <c r="S139" s="952"/>
      <c r="T139" s="952"/>
      <c r="U139" s="952"/>
      <c r="V139" s="952"/>
      <c r="W139" s="952"/>
      <c r="X139" s="952"/>
      <c r="Y139" s="952"/>
      <c r="Z139" s="952"/>
      <c r="AA139" s="952"/>
      <c r="AB139" s="952"/>
      <c r="AC139" s="952"/>
      <c r="AD139" s="952"/>
      <c r="AE139" s="952"/>
      <c r="AF139" s="953"/>
      <c r="AG139" s="487"/>
      <c r="AH139" s="486"/>
      <c r="AI139" s="483" t="s">
        <v>572</v>
      </c>
      <c r="AJ139" s="482"/>
      <c r="AK139" s="482"/>
      <c r="AL139" s="481">
        <f>10.87+31.62</f>
        <v>42.49</v>
      </c>
      <c r="AM139" s="485"/>
      <c r="AN139" s="480">
        <f t="shared" si="3"/>
        <v>42.49</v>
      </c>
      <c r="AP139" s="569" t="s">
        <v>564</v>
      </c>
      <c r="AQ139" s="569"/>
      <c r="AR139" s="569"/>
      <c r="AS139" s="569"/>
      <c r="AT139" s="598"/>
      <c r="AU139" s="569"/>
    </row>
    <row r="140" spans="1:47" ht="13" customHeight="1" x14ac:dyDescent="0.35">
      <c r="A140" s="951"/>
      <c r="B140" s="952"/>
      <c r="C140" s="952"/>
      <c r="D140" s="952"/>
      <c r="E140" s="952"/>
      <c r="F140" s="952"/>
      <c r="G140" s="952"/>
      <c r="H140" s="952"/>
      <c r="I140" s="952"/>
      <c r="J140" s="952"/>
      <c r="K140" s="952"/>
      <c r="L140" s="952"/>
      <c r="M140" s="952"/>
      <c r="N140" s="952"/>
      <c r="O140" s="952"/>
      <c r="P140" s="952"/>
      <c r="Q140" s="952"/>
      <c r="R140" s="952"/>
      <c r="S140" s="952"/>
      <c r="T140" s="952"/>
      <c r="U140" s="952"/>
      <c r="V140" s="952"/>
      <c r="W140" s="952"/>
      <c r="X140" s="952"/>
      <c r="Y140" s="952"/>
      <c r="Z140" s="952"/>
      <c r="AA140" s="952"/>
      <c r="AB140" s="952"/>
      <c r="AC140" s="952"/>
      <c r="AD140" s="952"/>
      <c r="AE140" s="952"/>
      <c r="AF140" s="953"/>
      <c r="AG140" s="487"/>
      <c r="AH140" s="486"/>
      <c r="AI140" s="483" t="s">
        <v>573</v>
      </c>
      <c r="AJ140" s="482"/>
      <c r="AK140" s="482"/>
      <c r="AL140" s="481">
        <v>17.850000000000001</v>
      </c>
      <c r="AM140" s="485"/>
      <c r="AN140" s="480">
        <f t="shared" si="3"/>
        <v>17.850000000000001</v>
      </c>
      <c r="AP140" s="601" t="s">
        <v>469</v>
      </c>
      <c r="AQ140" s="569">
        <v>0.7</v>
      </c>
      <c r="AR140" s="569">
        <v>2</v>
      </c>
      <c r="AS140" s="569"/>
      <c r="AT140" s="598">
        <v>1</v>
      </c>
      <c r="AU140" s="569">
        <f t="shared" ref="AU140" si="10">AQ140*AR140*AT140</f>
        <v>1.4</v>
      </c>
    </row>
    <row r="141" spans="1:47" ht="13" customHeight="1" x14ac:dyDescent="0.35">
      <c r="A141" s="951"/>
      <c r="B141" s="952"/>
      <c r="C141" s="952"/>
      <c r="D141" s="952"/>
      <c r="E141" s="952"/>
      <c r="F141" s="952"/>
      <c r="G141" s="952"/>
      <c r="H141" s="952"/>
      <c r="I141" s="952"/>
      <c r="J141" s="952"/>
      <c r="K141" s="952"/>
      <c r="L141" s="952"/>
      <c r="M141" s="952"/>
      <c r="N141" s="952"/>
      <c r="O141" s="952"/>
      <c r="P141" s="952"/>
      <c r="Q141" s="952"/>
      <c r="R141" s="952"/>
      <c r="S141" s="952"/>
      <c r="T141" s="952"/>
      <c r="U141" s="952"/>
      <c r="V141" s="952"/>
      <c r="W141" s="952"/>
      <c r="X141" s="952"/>
      <c r="Y141" s="952"/>
      <c r="Z141" s="952"/>
      <c r="AA141" s="952"/>
      <c r="AB141" s="952"/>
      <c r="AC141" s="952"/>
      <c r="AD141" s="952"/>
      <c r="AE141" s="952"/>
      <c r="AF141" s="953"/>
      <c r="AG141" s="487"/>
      <c r="AH141" s="486"/>
      <c r="AI141" s="483" t="s">
        <v>574</v>
      </c>
      <c r="AJ141" s="482"/>
      <c r="AK141" s="482"/>
      <c r="AL141" s="481">
        <v>21.2</v>
      </c>
      <c r="AM141" s="485"/>
      <c r="AN141" s="480">
        <f t="shared" si="3"/>
        <v>21.2</v>
      </c>
      <c r="AP141" s="569" t="s">
        <v>487</v>
      </c>
      <c r="AQ141" s="569"/>
      <c r="AR141" s="569"/>
      <c r="AS141" s="569"/>
      <c r="AT141" s="598"/>
      <c r="AU141" s="569"/>
    </row>
    <row r="142" spans="1:47" ht="13" customHeight="1" x14ac:dyDescent="0.35">
      <c r="A142" s="951"/>
      <c r="B142" s="952"/>
      <c r="C142" s="952"/>
      <c r="D142" s="952"/>
      <c r="E142" s="952"/>
      <c r="F142" s="952"/>
      <c r="G142" s="952"/>
      <c r="H142" s="952"/>
      <c r="I142" s="952"/>
      <c r="J142" s="952"/>
      <c r="K142" s="952"/>
      <c r="L142" s="952"/>
      <c r="M142" s="952"/>
      <c r="N142" s="952"/>
      <c r="O142" s="952"/>
      <c r="P142" s="952"/>
      <c r="Q142" s="952"/>
      <c r="R142" s="952"/>
      <c r="S142" s="952"/>
      <c r="T142" s="952"/>
      <c r="U142" s="952"/>
      <c r="V142" s="952"/>
      <c r="W142" s="952"/>
      <c r="X142" s="952"/>
      <c r="Y142" s="952"/>
      <c r="Z142" s="952"/>
      <c r="AA142" s="952"/>
      <c r="AB142" s="952"/>
      <c r="AC142" s="952"/>
      <c r="AD142" s="952"/>
      <c r="AE142" s="952"/>
      <c r="AF142" s="953"/>
      <c r="AG142" s="487"/>
      <c r="AH142" s="486"/>
      <c r="AI142" s="483" t="s">
        <v>575</v>
      </c>
      <c r="AJ142" s="482"/>
      <c r="AK142" s="482"/>
      <c r="AL142" s="481">
        <v>7.8</v>
      </c>
      <c r="AM142" s="485"/>
      <c r="AN142" s="480">
        <f t="shared" si="3"/>
        <v>7.8</v>
      </c>
      <c r="AP142" s="601" t="s">
        <v>490</v>
      </c>
      <c r="AQ142" s="569">
        <v>1.4</v>
      </c>
      <c r="AR142" s="569">
        <v>2</v>
      </c>
      <c r="AS142" s="569"/>
      <c r="AT142" s="598">
        <v>1</v>
      </c>
      <c r="AU142" s="569">
        <f t="shared" ref="AU142" si="11">AQ142*AR142*AT142</f>
        <v>2.8</v>
      </c>
    </row>
    <row r="143" spans="1:47" ht="13" customHeight="1" x14ac:dyDescent="0.35">
      <c r="A143" s="951"/>
      <c r="B143" s="952"/>
      <c r="C143" s="952"/>
      <c r="D143" s="952"/>
      <c r="E143" s="952"/>
      <c r="F143" s="952"/>
      <c r="G143" s="952"/>
      <c r="H143" s="952"/>
      <c r="I143" s="952"/>
      <c r="J143" s="952"/>
      <c r="K143" s="952"/>
      <c r="L143" s="952"/>
      <c r="M143" s="952"/>
      <c r="N143" s="952"/>
      <c r="O143" s="952"/>
      <c r="P143" s="952"/>
      <c r="Q143" s="952"/>
      <c r="R143" s="952"/>
      <c r="S143" s="952"/>
      <c r="T143" s="952"/>
      <c r="U143" s="952"/>
      <c r="V143" s="952"/>
      <c r="W143" s="952"/>
      <c r="X143" s="952"/>
      <c r="Y143" s="952"/>
      <c r="Z143" s="952"/>
      <c r="AA143" s="952"/>
      <c r="AB143" s="952"/>
      <c r="AC143" s="952"/>
      <c r="AD143" s="952"/>
      <c r="AE143" s="952"/>
      <c r="AF143" s="953"/>
      <c r="AG143" s="487"/>
      <c r="AH143" s="486"/>
      <c r="AI143" s="483"/>
      <c r="AJ143" s="482"/>
      <c r="AK143" s="481"/>
      <c r="AL143" s="481"/>
      <c r="AM143" s="485"/>
      <c r="AN143" s="480"/>
      <c r="AP143" s="602" t="s">
        <v>653</v>
      </c>
      <c r="AQ143" s="569"/>
      <c r="AR143" s="569"/>
      <c r="AS143" s="569"/>
      <c r="AT143" s="598"/>
      <c r="AU143" s="569"/>
    </row>
    <row r="144" spans="1:47" ht="13" customHeight="1" x14ac:dyDescent="0.35">
      <c r="A144" s="951"/>
      <c r="B144" s="952"/>
      <c r="C144" s="952"/>
      <c r="D144" s="952"/>
      <c r="E144" s="952"/>
      <c r="F144" s="952"/>
      <c r="G144" s="952"/>
      <c r="H144" s="952"/>
      <c r="I144" s="952"/>
      <c r="J144" s="952"/>
      <c r="K144" s="952"/>
      <c r="L144" s="952"/>
      <c r="M144" s="952"/>
      <c r="N144" s="952"/>
      <c r="O144" s="952"/>
      <c r="P144" s="952"/>
      <c r="Q144" s="952"/>
      <c r="R144" s="952"/>
      <c r="S144" s="952"/>
      <c r="T144" s="952"/>
      <c r="U144" s="952"/>
      <c r="V144" s="952"/>
      <c r="W144" s="952"/>
      <c r="X144" s="952"/>
      <c r="Y144" s="952"/>
      <c r="Z144" s="952"/>
      <c r="AA144" s="952"/>
      <c r="AB144" s="952"/>
      <c r="AC144" s="952"/>
      <c r="AD144" s="952"/>
      <c r="AE144" s="952"/>
      <c r="AF144" s="953"/>
      <c r="AG144" s="487"/>
      <c r="AH144" s="486"/>
      <c r="AI144" s="483"/>
      <c r="AJ144" s="482"/>
      <c r="AK144" s="481"/>
      <c r="AL144" s="481"/>
      <c r="AM144" s="485"/>
      <c r="AN144" s="480"/>
      <c r="AP144" s="601" t="s">
        <v>469</v>
      </c>
      <c r="AQ144" s="569">
        <v>0.8</v>
      </c>
      <c r="AR144" s="569">
        <v>2</v>
      </c>
      <c r="AS144" s="569"/>
      <c r="AT144" s="598">
        <v>2</v>
      </c>
      <c r="AU144" s="569">
        <f t="shared" ref="AU144" si="12">AQ144*AR144*AT144</f>
        <v>3.2</v>
      </c>
    </row>
    <row r="145" spans="1:47" ht="13" customHeight="1" x14ac:dyDescent="0.35">
      <c r="A145" s="951"/>
      <c r="B145" s="952"/>
      <c r="C145" s="952"/>
      <c r="D145" s="952"/>
      <c r="E145" s="952"/>
      <c r="F145" s="952"/>
      <c r="G145" s="952"/>
      <c r="H145" s="952"/>
      <c r="I145" s="952"/>
      <c r="J145" s="952"/>
      <c r="K145" s="952"/>
      <c r="L145" s="952"/>
      <c r="M145" s="952"/>
      <c r="N145" s="952"/>
      <c r="O145" s="952"/>
      <c r="P145" s="952"/>
      <c r="Q145" s="952"/>
      <c r="R145" s="952"/>
      <c r="S145" s="952"/>
      <c r="T145" s="952"/>
      <c r="U145" s="952"/>
      <c r="V145" s="952"/>
      <c r="W145" s="952"/>
      <c r="X145" s="952"/>
      <c r="Y145" s="952"/>
      <c r="Z145" s="952"/>
      <c r="AA145" s="952"/>
      <c r="AB145" s="952"/>
      <c r="AC145" s="952"/>
      <c r="AD145" s="952"/>
      <c r="AE145" s="952"/>
      <c r="AF145" s="953"/>
      <c r="AG145" s="487"/>
      <c r="AH145" s="486"/>
      <c r="AI145" s="483"/>
      <c r="AJ145" s="482"/>
      <c r="AK145" s="481"/>
      <c r="AL145" s="481"/>
      <c r="AM145" s="485"/>
      <c r="AN145" s="480"/>
      <c r="AP145" s="602" t="s">
        <v>654</v>
      </c>
      <c r="AQ145" s="569"/>
      <c r="AR145" s="569"/>
      <c r="AS145" s="569"/>
      <c r="AT145" s="598"/>
      <c r="AU145" s="569"/>
    </row>
    <row r="146" spans="1:47" ht="13" customHeight="1" x14ac:dyDescent="0.35">
      <c r="A146" s="951"/>
      <c r="B146" s="952"/>
      <c r="C146" s="952"/>
      <c r="D146" s="952"/>
      <c r="E146" s="952"/>
      <c r="F146" s="952"/>
      <c r="G146" s="952"/>
      <c r="H146" s="952"/>
      <c r="I146" s="952"/>
      <c r="J146" s="952"/>
      <c r="K146" s="952"/>
      <c r="L146" s="952"/>
      <c r="M146" s="952"/>
      <c r="N146" s="952"/>
      <c r="O146" s="952"/>
      <c r="P146" s="952"/>
      <c r="Q146" s="952"/>
      <c r="R146" s="952"/>
      <c r="S146" s="952"/>
      <c r="T146" s="952"/>
      <c r="U146" s="952"/>
      <c r="V146" s="952"/>
      <c r="W146" s="952"/>
      <c r="X146" s="952"/>
      <c r="Y146" s="952"/>
      <c r="Z146" s="952"/>
      <c r="AA146" s="952"/>
      <c r="AB146" s="952"/>
      <c r="AC146" s="952"/>
      <c r="AD146" s="952"/>
      <c r="AE146" s="952"/>
      <c r="AF146" s="953"/>
      <c r="AG146" s="487"/>
      <c r="AH146" s="486"/>
      <c r="AI146" s="483"/>
      <c r="AJ146" s="482"/>
      <c r="AK146" s="481"/>
      <c r="AL146" s="481"/>
      <c r="AM146" s="485"/>
      <c r="AN146" s="480"/>
      <c r="AP146" s="601" t="s">
        <v>469</v>
      </c>
      <c r="AQ146" s="569">
        <v>0.8</v>
      </c>
      <c r="AR146" s="569">
        <v>2</v>
      </c>
      <c r="AS146" s="569"/>
      <c r="AT146" s="598">
        <v>2</v>
      </c>
      <c r="AU146" s="569">
        <f t="shared" ref="AU146:AU147" si="13">AQ146*AR146*AT146</f>
        <v>3.2</v>
      </c>
    </row>
    <row r="147" spans="1:47" ht="13" customHeight="1" x14ac:dyDescent="0.35">
      <c r="A147" s="951"/>
      <c r="B147" s="952"/>
      <c r="C147" s="952"/>
      <c r="D147" s="952"/>
      <c r="E147" s="952"/>
      <c r="F147" s="952"/>
      <c r="G147" s="952"/>
      <c r="H147" s="952"/>
      <c r="I147" s="952"/>
      <c r="J147" s="952"/>
      <c r="K147" s="952"/>
      <c r="L147" s="952"/>
      <c r="M147" s="952"/>
      <c r="N147" s="952"/>
      <c r="O147" s="952"/>
      <c r="P147" s="952"/>
      <c r="Q147" s="952"/>
      <c r="R147" s="952"/>
      <c r="S147" s="952"/>
      <c r="T147" s="952"/>
      <c r="U147" s="952"/>
      <c r="V147" s="952"/>
      <c r="W147" s="952"/>
      <c r="X147" s="952"/>
      <c r="Y147" s="952"/>
      <c r="Z147" s="952"/>
      <c r="AA147" s="952"/>
      <c r="AB147" s="952"/>
      <c r="AC147" s="952"/>
      <c r="AD147" s="952"/>
      <c r="AE147" s="952"/>
      <c r="AF147" s="953"/>
      <c r="AG147" s="487"/>
      <c r="AH147" s="486"/>
      <c r="AI147" s="483"/>
      <c r="AJ147" s="482"/>
      <c r="AK147" s="481"/>
      <c r="AL147" s="481"/>
      <c r="AM147" s="485"/>
      <c r="AN147" s="480"/>
      <c r="AP147" s="601" t="s">
        <v>469</v>
      </c>
      <c r="AQ147" s="569">
        <v>1.4</v>
      </c>
      <c r="AR147" s="569">
        <v>2</v>
      </c>
      <c r="AS147" s="569"/>
      <c r="AT147" s="598">
        <v>1</v>
      </c>
      <c r="AU147" s="569">
        <f t="shared" si="13"/>
        <v>2.8</v>
      </c>
    </row>
    <row r="148" spans="1:47" ht="13" customHeight="1" x14ac:dyDescent="0.35">
      <c r="A148" s="951"/>
      <c r="B148" s="952"/>
      <c r="C148" s="952"/>
      <c r="D148" s="952"/>
      <c r="E148" s="952"/>
      <c r="F148" s="952"/>
      <c r="G148" s="952"/>
      <c r="H148" s="952"/>
      <c r="I148" s="952"/>
      <c r="J148" s="952"/>
      <c r="K148" s="952"/>
      <c r="L148" s="952"/>
      <c r="M148" s="952"/>
      <c r="N148" s="952"/>
      <c r="O148" s="952"/>
      <c r="P148" s="952"/>
      <c r="Q148" s="952"/>
      <c r="R148" s="952"/>
      <c r="S148" s="952"/>
      <c r="T148" s="952"/>
      <c r="U148" s="952"/>
      <c r="V148" s="952"/>
      <c r="W148" s="952"/>
      <c r="X148" s="952"/>
      <c r="Y148" s="952"/>
      <c r="Z148" s="952"/>
      <c r="AA148" s="952"/>
      <c r="AB148" s="952"/>
      <c r="AC148" s="952"/>
      <c r="AD148" s="952"/>
      <c r="AE148" s="952"/>
      <c r="AF148" s="953"/>
      <c r="AG148" s="487"/>
      <c r="AH148" s="486"/>
      <c r="AI148" s="483"/>
      <c r="AJ148" s="482"/>
      <c r="AK148" s="481"/>
      <c r="AL148" s="481"/>
      <c r="AM148" s="485"/>
      <c r="AN148" s="480"/>
      <c r="AP148" s="744" t="s">
        <v>559</v>
      </c>
      <c r="AQ148" s="569"/>
      <c r="AR148" s="569"/>
      <c r="AS148" s="569"/>
      <c r="AT148" s="598"/>
      <c r="AU148" s="569"/>
    </row>
    <row r="149" spans="1:47" ht="13" customHeight="1" x14ac:dyDescent="0.35">
      <c r="A149" s="951"/>
      <c r="B149" s="952"/>
      <c r="C149" s="952"/>
      <c r="D149" s="952"/>
      <c r="E149" s="952"/>
      <c r="F149" s="952"/>
      <c r="G149" s="952"/>
      <c r="H149" s="952"/>
      <c r="I149" s="952"/>
      <c r="J149" s="952"/>
      <c r="K149" s="952"/>
      <c r="L149" s="952"/>
      <c r="M149" s="952"/>
      <c r="N149" s="952"/>
      <c r="O149" s="952"/>
      <c r="P149" s="952"/>
      <c r="Q149" s="952"/>
      <c r="R149" s="952"/>
      <c r="S149" s="952"/>
      <c r="T149" s="952"/>
      <c r="U149" s="952"/>
      <c r="V149" s="952"/>
      <c r="W149" s="952"/>
      <c r="X149" s="952"/>
      <c r="Y149" s="952"/>
      <c r="Z149" s="952"/>
      <c r="AA149" s="952"/>
      <c r="AB149" s="952"/>
      <c r="AC149" s="952"/>
      <c r="AD149" s="952"/>
      <c r="AE149" s="952"/>
      <c r="AF149" s="953"/>
      <c r="AG149" s="487"/>
      <c r="AH149" s="486"/>
      <c r="AI149" s="483"/>
      <c r="AJ149" s="482"/>
      <c r="AK149" s="481"/>
      <c r="AL149" s="481"/>
      <c r="AM149" s="485"/>
      <c r="AN149" s="480"/>
      <c r="AP149" s="601" t="s">
        <v>469</v>
      </c>
      <c r="AQ149" s="569">
        <v>1.4</v>
      </c>
      <c r="AR149" s="569">
        <v>2</v>
      </c>
      <c r="AS149" s="569"/>
      <c r="AT149" s="598">
        <v>3</v>
      </c>
      <c r="AU149" s="569">
        <f t="shared" ref="AU149:AU151" si="14">AQ149*AR149*AT149</f>
        <v>8.3999999999999986</v>
      </c>
    </row>
    <row r="150" spans="1:47" ht="13" customHeight="1" x14ac:dyDescent="0.35">
      <c r="A150" s="951"/>
      <c r="B150" s="952"/>
      <c r="C150" s="952"/>
      <c r="D150" s="952"/>
      <c r="E150" s="952"/>
      <c r="F150" s="952"/>
      <c r="G150" s="952"/>
      <c r="H150" s="952"/>
      <c r="I150" s="952"/>
      <c r="J150" s="952"/>
      <c r="K150" s="952"/>
      <c r="L150" s="952"/>
      <c r="M150" s="952"/>
      <c r="N150" s="952"/>
      <c r="O150" s="952"/>
      <c r="P150" s="952"/>
      <c r="Q150" s="952"/>
      <c r="R150" s="952"/>
      <c r="S150" s="952"/>
      <c r="T150" s="952"/>
      <c r="U150" s="952"/>
      <c r="V150" s="952"/>
      <c r="W150" s="952"/>
      <c r="X150" s="952"/>
      <c r="Y150" s="952"/>
      <c r="Z150" s="952"/>
      <c r="AA150" s="952"/>
      <c r="AB150" s="952"/>
      <c r="AC150" s="952"/>
      <c r="AD150" s="952"/>
      <c r="AE150" s="952"/>
      <c r="AF150" s="953"/>
      <c r="AG150" s="487"/>
      <c r="AH150" s="486"/>
      <c r="AI150" s="483"/>
      <c r="AJ150" s="482"/>
      <c r="AK150" s="481"/>
      <c r="AL150" s="481"/>
      <c r="AM150" s="485"/>
      <c r="AN150" s="480"/>
      <c r="AP150" s="601" t="s">
        <v>469</v>
      </c>
      <c r="AQ150" s="569">
        <v>0.8</v>
      </c>
      <c r="AR150" s="569">
        <v>2</v>
      </c>
      <c r="AS150" s="569"/>
      <c r="AT150" s="598">
        <v>6</v>
      </c>
      <c r="AU150" s="569">
        <f t="shared" si="14"/>
        <v>9.6000000000000014</v>
      </c>
    </row>
    <row r="151" spans="1:47" ht="13" customHeight="1" x14ac:dyDescent="0.35">
      <c r="A151" s="951"/>
      <c r="B151" s="952"/>
      <c r="C151" s="952"/>
      <c r="D151" s="952"/>
      <c r="E151" s="952"/>
      <c r="F151" s="952"/>
      <c r="G151" s="952"/>
      <c r="H151" s="952"/>
      <c r="I151" s="952"/>
      <c r="J151" s="952"/>
      <c r="K151" s="952"/>
      <c r="L151" s="952"/>
      <c r="M151" s="952"/>
      <c r="N151" s="952"/>
      <c r="O151" s="952"/>
      <c r="P151" s="952"/>
      <c r="Q151" s="952"/>
      <c r="R151" s="952"/>
      <c r="S151" s="952"/>
      <c r="T151" s="952"/>
      <c r="U151" s="952"/>
      <c r="V151" s="952"/>
      <c r="W151" s="952"/>
      <c r="X151" s="952"/>
      <c r="Y151" s="952"/>
      <c r="Z151" s="952"/>
      <c r="AA151" s="952"/>
      <c r="AB151" s="952"/>
      <c r="AC151" s="952"/>
      <c r="AD151" s="952"/>
      <c r="AE151" s="952"/>
      <c r="AF151" s="953"/>
      <c r="AG151" s="487"/>
      <c r="AH151" s="486"/>
      <c r="AI151" s="483"/>
      <c r="AJ151" s="482"/>
      <c r="AK151" s="481"/>
      <c r="AL151" s="481"/>
      <c r="AM151" s="485"/>
      <c r="AN151" s="480"/>
      <c r="AP151" s="602" t="s">
        <v>655</v>
      </c>
      <c r="AQ151" s="569">
        <v>1.4</v>
      </c>
      <c r="AR151" s="569">
        <v>2</v>
      </c>
      <c r="AS151" s="569"/>
      <c r="AT151" s="598">
        <v>1</v>
      </c>
      <c r="AU151" s="569">
        <f t="shared" si="14"/>
        <v>2.8</v>
      </c>
    </row>
    <row r="152" spans="1:47" ht="13" customHeight="1" x14ac:dyDescent="0.35">
      <c r="A152" s="951"/>
      <c r="B152" s="952"/>
      <c r="C152" s="952"/>
      <c r="D152" s="952"/>
      <c r="E152" s="952"/>
      <c r="F152" s="952"/>
      <c r="G152" s="952"/>
      <c r="H152" s="952"/>
      <c r="I152" s="952"/>
      <c r="J152" s="952"/>
      <c r="K152" s="952"/>
      <c r="L152" s="952"/>
      <c r="M152" s="952"/>
      <c r="N152" s="952"/>
      <c r="O152" s="952"/>
      <c r="P152" s="952"/>
      <c r="Q152" s="952"/>
      <c r="R152" s="952"/>
      <c r="S152" s="952"/>
      <c r="T152" s="952"/>
      <c r="U152" s="952"/>
      <c r="V152" s="952"/>
      <c r="W152" s="952"/>
      <c r="X152" s="952"/>
      <c r="Y152" s="952"/>
      <c r="Z152" s="952"/>
      <c r="AA152" s="952"/>
      <c r="AB152" s="952"/>
      <c r="AC152" s="952"/>
      <c r="AD152" s="952"/>
      <c r="AE152" s="952"/>
      <c r="AF152" s="953"/>
      <c r="AG152" s="487"/>
      <c r="AH152" s="486"/>
      <c r="AI152" s="483"/>
      <c r="AJ152" s="482"/>
      <c r="AK152" s="481"/>
      <c r="AL152" s="481"/>
      <c r="AM152" s="485"/>
      <c r="AN152" s="480"/>
      <c r="AP152" s="602" t="s">
        <v>656</v>
      </c>
      <c r="AQ152" s="569"/>
      <c r="AR152" s="569"/>
      <c r="AS152" s="569"/>
      <c r="AT152" s="598"/>
      <c r="AU152" s="569"/>
    </row>
    <row r="153" spans="1:47" ht="13" customHeight="1" x14ac:dyDescent="0.35">
      <c r="A153" s="951"/>
      <c r="B153" s="952"/>
      <c r="C153" s="952"/>
      <c r="D153" s="952"/>
      <c r="E153" s="952"/>
      <c r="F153" s="952"/>
      <c r="G153" s="952"/>
      <c r="H153" s="952"/>
      <c r="I153" s="952"/>
      <c r="J153" s="952"/>
      <c r="K153" s="952"/>
      <c r="L153" s="952"/>
      <c r="M153" s="952"/>
      <c r="N153" s="952"/>
      <c r="O153" s="952"/>
      <c r="P153" s="952"/>
      <c r="Q153" s="952"/>
      <c r="R153" s="952"/>
      <c r="S153" s="952"/>
      <c r="T153" s="952"/>
      <c r="U153" s="952"/>
      <c r="V153" s="952"/>
      <c r="W153" s="952"/>
      <c r="X153" s="952"/>
      <c r="Y153" s="952"/>
      <c r="Z153" s="952"/>
      <c r="AA153" s="952"/>
      <c r="AB153" s="952"/>
      <c r="AC153" s="952"/>
      <c r="AD153" s="952"/>
      <c r="AE153" s="952"/>
      <c r="AF153" s="953"/>
      <c r="AG153" s="487"/>
      <c r="AH153" s="486"/>
      <c r="AI153" s="483"/>
      <c r="AJ153" s="482"/>
      <c r="AK153" s="481"/>
      <c r="AL153" s="481"/>
      <c r="AM153" s="485"/>
      <c r="AN153" s="480"/>
      <c r="AP153" s="601" t="s">
        <v>469</v>
      </c>
      <c r="AQ153" s="569">
        <v>0.8</v>
      </c>
      <c r="AR153" s="569">
        <v>2</v>
      </c>
      <c r="AS153" s="569"/>
      <c r="AT153" s="598">
        <v>1</v>
      </c>
      <c r="AU153" s="569">
        <f t="shared" ref="AU153" si="15">AQ153*AR153*AT153</f>
        <v>1.6</v>
      </c>
    </row>
    <row r="154" spans="1:47" ht="13" customHeight="1" x14ac:dyDescent="0.35">
      <c r="A154" s="951"/>
      <c r="B154" s="952"/>
      <c r="C154" s="952"/>
      <c r="D154" s="952"/>
      <c r="E154" s="952"/>
      <c r="F154" s="952"/>
      <c r="G154" s="952"/>
      <c r="H154" s="952"/>
      <c r="I154" s="952"/>
      <c r="J154" s="952"/>
      <c r="K154" s="952"/>
      <c r="L154" s="952"/>
      <c r="M154" s="952"/>
      <c r="N154" s="952"/>
      <c r="O154" s="952"/>
      <c r="P154" s="952"/>
      <c r="Q154" s="952"/>
      <c r="R154" s="952"/>
      <c r="S154" s="952"/>
      <c r="T154" s="952"/>
      <c r="U154" s="952"/>
      <c r="V154" s="952"/>
      <c r="W154" s="952"/>
      <c r="X154" s="952"/>
      <c r="Y154" s="952"/>
      <c r="Z154" s="952"/>
      <c r="AA154" s="952"/>
      <c r="AB154" s="952"/>
      <c r="AC154" s="952"/>
      <c r="AD154" s="952"/>
      <c r="AE154" s="952"/>
      <c r="AF154" s="953"/>
      <c r="AG154" s="487"/>
      <c r="AH154" s="486"/>
      <c r="AI154" s="483"/>
      <c r="AJ154" s="482"/>
      <c r="AK154" s="481"/>
      <c r="AL154" s="481"/>
      <c r="AM154" s="485"/>
      <c r="AN154" s="480"/>
      <c r="AP154" s="602" t="s">
        <v>657</v>
      </c>
      <c r="AQ154" s="569"/>
      <c r="AR154" s="569"/>
      <c r="AS154" s="569"/>
      <c r="AT154" s="598"/>
      <c r="AU154" s="569"/>
    </row>
    <row r="155" spans="1:47" ht="13" customHeight="1" x14ac:dyDescent="0.35">
      <c r="A155" s="951"/>
      <c r="B155" s="952"/>
      <c r="C155" s="952"/>
      <c r="D155" s="952"/>
      <c r="E155" s="952"/>
      <c r="F155" s="952"/>
      <c r="G155" s="952"/>
      <c r="H155" s="952"/>
      <c r="I155" s="952"/>
      <c r="J155" s="952"/>
      <c r="K155" s="952"/>
      <c r="L155" s="952"/>
      <c r="M155" s="952"/>
      <c r="N155" s="952"/>
      <c r="O155" s="952"/>
      <c r="P155" s="952"/>
      <c r="Q155" s="952"/>
      <c r="R155" s="952"/>
      <c r="S155" s="952"/>
      <c r="T155" s="952"/>
      <c r="U155" s="952"/>
      <c r="V155" s="952"/>
      <c r="W155" s="952"/>
      <c r="X155" s="952"/>
      <c r="Y155" s="952"/>
      <c r="Z155" s="952"/>
      <c r="AA155" s="952"/>
      <c r="AB155" s="952"/>
      <c r="AC155" s="952"/>
      <c r="AD155" s="952"/>
      <c r="AE155" s="952"/>
      <c r="AF155" s="953"/>
      <c r="AG155" s="487"/>
      <c r="AH155" s="486"/>
      <c r="AI155" s="483"/>
      <c r="AJ155" s="482"/>
      <c r="AK155" s="481"/>
      <c r="AL155" s="481"/>
      <c r="AM155" s="485"/>
      <c r="AN155" s="480"/>
      <c r="AP155" s="601" t="s">
        <v>469</v>
      </c>
      <c r="AQ155" s="569">
        <v>1.4</v>
      </c>
      <c r="AR155" s="569">
        <v>2</v>
      </c>
      <c r="AS155" s="569"/>
      <c r="AT155" s="598">
        <v>3</v>
      </c>
      <c r="AU155" s="569">
        <f t="shared" ref="AU155:AU157" si="16">AQ155*AR155*AT155</f>
        <v>8.3999999999999986</v>
      </c>
    </row>
    <row r="156" spans="1:47" ht="13" customHeight="1" x14ac:dyDescent="0.35">
      <c r="A156" s="951"/>
      <c r="B156" s="952"/>
      <c r="C156" s="952"/>
      <c r="D156" s="952"/>
      <c r="E156" s="952"/>
      <c r="F156" s="952"/>
      <c r="G156" s="952"/>
      <c r="H156" s="952"/>
      <c r="I156" s="952"/>
      <c r="J156" s="952"/>
      <c r="K156" s="952"/>
      <c r="L156" s="952"/>
      <c r="M156" s="952"/>
      <c r="N156" s="952"/>
      <c r="O156" s="952"/>
      <c r="P156" s="952"/>
      <c r="Q156" s="952"/>
      <c r="R156" s="952"/>
      <c r="S156" s="952"/>
      <c r="T156" s="952"/>
      <c r="U156" s="952"/>
      <c r="V156" s="952"/>
      <c r="W156" s="952"/>
      <c r="X156" s="952"/>
      <c r="Y156" s="952"/>
      <c r="Z156" s="952"/>
      <c r="AA156" s="952"/>
      <c r="AB156" s="952"/>
      <c r="AC156" s="952"/>
      <c r="AD156" s="952"/>
      <c r="AE156" s="952"/>
      <c r="AF156" s="953"/>
      <c r="AG156" s="487"/>
      <c r="AH156" s="486"/>
      <c r="AI156" s="483"/>
      <c r="AJ156" s="482"/>
      <c r="AK156" s="481"/>
      <c r="AL156" s="481"/>
      <c r="AM156" s="485"/>
      <c r="AN156" s="480"/>
      <c r="AP156" s="601" t="s">
        <v>469</v>
      </c>
      <c r="AQ156" s="569">
        <v>0.8</v>
      </c>
      <c r="AR156" s="569">
        <v>2</v>
      </c>
      <c r="AS156" s="569"/>
      <c r="AT156" s="598">
        <v>3</v>
      </c>
      <c r="AU156" s="569">
        <f t="shared" si="16"/>
        <v>4.8000000000000007</v>
      </c>
    </row>
    <row r="157" spans="1:47" ht="13" customHeight="1" x14ac:dyDescent="0.35">
      <c r="A157" s="951"/>
      <c r="B157" s="952"/>
      <c r="C157" s="952"/>
      <c r="D157" s="952"/>
      <c r="E157" s="952"/>
      <c r="F157" s="952"/>
      <c r="G157" s="952"/>
      <c r="H157" s="952"/>
      <c r="I157" s="952"/>
      <c r="J157" s="952"/>
      <c r="K157" s="952"/>
      <c r="L157" s="952"/>
      <c r="M157" s="952"/>
      <c r="N157" s="952"/>
      <c r="O157" s="952"/>
      <c r="P157" s="952"/>
      <c r="Q157" s="952"/>
      <c r="R157" s="952"/>
      <c r="S157" s="952"/>
      <c r="T157" s="952"/>
      <c r="U157" s="952"/>
      <c r="V157" s="952"/>
      <c r="W157" s="952"/>
      <c r="X157" s="952"/>
      <c r="Y157" s="952"/>
      <c r="Z157" s="952"/>
      <c r="AA157" s="952"/>
      <c r="AB157" s="952"/>
      <c r="AC157" s="952"/>
      <c r="AD157" s="952"/>
      <c r="AE157" s="952"/>
      <c r="AF157" s="953"/>
      <c r="AG157" s="487"/>
      <c r="AH157" s="486"/>
      <c r="AI157" s="483"/>
      <c r="AJ157" s="482"/>
      <c r="AK157" s="481"/>
      <c r="AL157" s="481"/>
      <c r="AM157" s="485"/>
      <c r="AN157" s="480"/>
      <c r="AP157" s="601" t="s">
        <v>490</v>
      </c>
      <c r="AQ157" s="569">
        <v>2.4</v>
      </c>
      <c r="AR157" s="569">
        <v>2</v>
      </c>
      <c r="AS157" s="569"/>
      <c r="AT157" s="598">
        <v>1</v>
      </c>
      <c r="AU157" s="569">
        <f t="shared" si="16"/>
        <v>4.8</v>
      </c>
    </row>
    <row r="158" spans="1:47" ht="13" customHeight="1" x14ac:dyDescent="0.35">
      <c r="A158" s="951"/>
      <c r="B158" s="952"/>
      <c r="C158" s="952"/>
      <c r="D158" s="952"/>
      <c r="E158" s="952"/>
      <c r="F158" s="952"/>
      <c r="G158" s="952"/>
      <c r="H158" s="952"/>
      <c r="I158" s="952"/>
      <c r="J158" s="952"/>
      <c r="K158" s="952"/>
      <c r="L158" s="952"/>
      <c r="M158" s="952"/>
      <c r="N158" s="952"/>
      <c r="O158" s="952"/>
      <c r="P158" s="952"/>
      <c r="Q158" s="952"/>
      <c r="R158" s="952"/>
      <c r="S158" s="952"/>
      <c r="T158" s="952"/>
      <c r="U158" s="952"/>
      <c r="V158" s="952"/>
      <c r="W158" s="952"/>
      <c r="X158" s="952"/>
      <c r="Y158" s="952"/>
      <c r="Z158" s="952"/>
      <c r="AA158" s="952"/>
      <c r="AB158" s="952"/>
      <c r="AC158" s="952"/>
      <c r="AD158" s="952"/>
      <c r="AE158" s="952"/>
      <c r="AF158" s="953"/>
      <c r="AG158" s="487"/>
      <c r="AH158" s="486"/>
      <c r="AI158" s="483"/>
      <c r="AJ158" s="482"/>
      <c r="AK158" s="481"/>
      <c r="AL158" s="481"/>
      <c r="AM158" s="485"/>
      <c r="AN158" s="480"/>
      <c r="AP158" s="602" t="s">
        <v>658</v>
      </c>
      <c r="AQ158" s="569"/>
      <c r="AR158" s="569"/>
      <c r="AS158" s="569"/>
      <c r="AT158" s="598"/>
      <c r="AU158" s="569"/>
    </row>
    <row r="159" spans="1:47" ht="13" customHeight="1" x14ac:dyDescent="0.35">
      <c r="A159" s="951"/>
      <c r="B159" s="952"/>
      <c r="C159" s="952"/>
      <c r="D159" s="952"/>
      <c r="E159" s="952"/>
      <c r="F159" s="952"/>
      <c r="G159" s="952"/>
      <c r="H159" s="952"/>
      <c r="I159" s="952"/>
      <c r="J159" s="952"/>
      <c r="K159" s="952"/>
      <c r="L159" s="952"/>
      <c r="M159" s="952"/>
      <c r="N159" s="952"/>
      <c r="O159" s="952"/>
      <c r="P159" s="952"/>
      <c r="Q159" s="952"/>
      <c r="R159" s="952"/>
      <c r="S159" s="952"/>
      <c r="T159" s="952"/>
      <c r="U159" s="952"/>
      <c r="V159" s="952"/>
      <c r="W159" s="952"/>
      <c r="X159" s="952"/>
      <c r="Y159" s="952"/>
      <c r="Z159" s="952"/>
      <c r="AA159" s="952"/>
      <c r="AB159" s="952"/>
      <c r="AC159" s="952"/>
      <c r="AD159" s="952"/>
      <c r="AE159" s="952"/>
      <c r="AF159" s="953"/>
      <c r="AG159" s="487"/>
      <c r="AH159" s="486"/>
      <c r="AI159" s="483"/>
      <c r="AJ159" s="482"/>
      <c r="AK159" s="481"/>
      <c r="AL159" s="481"/>
      <c r="AM159" s="485"/>
      <c r="AN159" s="480"/>
      <c r="AP159" s="602" t="s">
        <v>659</v>
      </c>
      <c r="AQ159" s="569"/>
      <c r="AR159" s="569"/>
      <c r="AS159" s="569"/>
      <c r="AT159" s="598"/>
      <c r="AU159" s="569"/>
    </row>
    <row r="160" spans="1:47" ht="13" customHeight="1" x14ac:dyDescent="0.35">
      <c r="A160" s="951"/>
      <c r="B160" s="952"/>
      <c r="C160" s="952"/>
      <c r="D160" s="952"/>
      <c r="E160" s="952"/>
      <c r="F160" s="952"/>
      <c r="G160" s="952"/>
      <c r="H160" s="952"/>
      <c r="I160" s="952"/>
      <c r="J160" s="952"/>
      <c r="K160" s="952"/>
      <c r="L160" s="952"/>
      <c r="M160" s="952"/>
      <c r="N160" s="952"/>
      <c r="O160" s="952"/>
      <c r="P160" s="952"/>
      <c r="Q160" s="952"/>
      <c r="R160" s="952"/>
      <c r="S160" s="952"/>
      <c r="T160" s="952"/>
      <c r="U160" s="952"/>
      <c r="V160" s="952"/>
      <c r="W160" s="952"/>
      <c r="X160" s="952"/>
      <c r="Y160" s="952"/>
      <c r="Z160" s="952"/>
      <c r="AA160" s="952"/>
      <c r="AB160" s="952"/>
      <c r="AC160" s="952"/>
      <c r="AD160" s="952"/>
      <c r="AE160" s="952"/>
      <c r="AF160" s="953"/>
      <c r="AG160" s="487"/>
      <c r="AH160" s="486"/>
      <c r="AI160" s="483"/>
      <c r="AJ160" s="482"/>
      <c r="AK160" s="481"/>
      <c r="AL160" s="481"/>
      <c r="AM160" s="485"/>
      <c r="AN160" s="480"/>
      <c r="AP160" s="601" t="s">
        <v>469</v>
      </c>
      <c r="AQ160" s="569">
        <v>0.8</v>
      </c>
      <c r="AR160" s="569">
        <v>2</v>
      </c>
      <c r="AS160" s="569"/>
      <c r="AT160" s="598">
        <v>1</v>
      </c>
      <c r="AU160" s="569">
        <f t="shared" ref="AU160:AU161" si="17">AQ160*AR160*AT160</f>
        <v>1.6</v>
      </c>
    </row>
    <row r="161" spans="1:47" ht="13" customHeight="1" x14ac:dyDescent="0.35">
      <c r="A161" s="951"/>
      <c r="B161" s="952"/>
      <c r="C161" s="952"/>
      <c r="D161" s="952"/>
      <c r="E161" s="952"/>
      <c r="F161" s="952"/>
      <c r="G161" s="952"/>
      <c r="H161" s="952"/>
      <c r="I161" s="952"/>
      <c r="J161" s="952"/>
      <c r="K161" s="952"/>
      <c r="L161" s="952"/>
      <c r="M161" s="952"/>
      <c r="N161" s="952"/>
      <c r="O161" s="952"/>
      <c r="P161" s="952"/>
      <c r="Q161" s="952"/>
      <c r="R161" s="952"/>
      <c r="S161" s="952"/>
      <c r="T161" s="952"/>
      <c r="U161" s="952"/>
      <c r="V161" s="952"/>
      <c r="W161" s="952"/>
      <c r="X161" s="952"/>
      <c r="Y161" s="952"/>
      <c r="Z161" s="952"/>
      <c r="AA161" s="952"/>
      <c r="AB161" s="952"/>
      <c r="AC161" s="952"/>
      <c r="AD161" s="952"/>
      <c r="AE161" s="952"/>
      <c r="AF161" s="953"/>
      <c r="AG161" s="487"/>
      <c r="AH161" s="486"/>
      <c r="AI161" s="483"/>
      <c r="AJ161" s="482"/>
      <c r="AK161" s="481"/>
      <c r="AL161" s="481"/>
      <c r="AM161" s="485"/>
      <c r="AN161" s="480"/>
      <c r="AP161" s="601" t="s">
        <v>469</v>
      </c>
      <c r="AQ161" s="569">
        <v>1.4</v>
      </c>
      <c r="AR161" s="569">
        <v>2</v>
      </c>
      <c r="AS161" s="569"/>
      <c r="AT161" s="598">
        <v>1</v>
      </c>
      <c r="AU161" s="569">
        <f t="shared" si="17"/>
        <v>2.8</v>
      </c>
    </row>
    <row r="162" spans="1:47" ht="13" customHeight="1" x14ac:dyDescent="0.35">
      <c r="A162" s="951"/>
      <c r="B162" s="952"/>
      <c r="C162" s="952"/>
      <c r="D162" s="952"/>
      <c r="E162" s="952"/>
      <c r="F162" s="952"/>
      <c r="G162" s="952"/>
      <c r="H162" s="952"/>
      <c r="I162" s="952"/>
      <c r="J162" s="952"/>
      <c r="K162" s="952"/>
      <c r="L162" s="952"/>
      <c r="M162" s="952"/>
      <c r="N162" s="952"/>
      <c r="O162" s="952"/>
      <c r="P162" s="952"/>
      <c r="Q162" s="952"/>
      <c r="R162" s="952"/>
      <c r="S162" s="952"/>
      <c r="T162" s="952"/>
      <c r="U162" s="952"/>
      <c r="V162" s="952"/>
      <c r="W162" s="952"/>
      <c r="X162" s="952"/>
      <c r="Y162" s="952"/>
      <c r="Z162" s="952"/>
      <c r="AA162" s="952"/>
      <c r="AB162" s="952"/>
      <c r="AC162" s="952"/>
      <c r="AD162" s="952"/>
      <c r="AE162" s="952"/>
      <c r="AF162" s="953"/>
      <c r="AG162" s="946"/>
      <c r="AH162" s="947"/>
      <c r="AI162" s="483"/>
      <c r="AJ162" s="482"/>
      <c r="AK162" s="481"/>
      <c r="AL162" s="481"/>
      <c r="AM162" s="485"/>
      <c r="AN162" s="480"/>
      <c r="AP162" s="602" t="s">
        <v>660</v>
      </c>
      <c r="AQ162" s="569"/>
      <c r="AR162" s="569"/>
      <c r="AS162" s="569"/>
      <c r="AT162" s="598"/>
      <c r="AU162" s="569"/>
    </row>
    <row r="163" spans="1:47" ht="13" customHeight="1" x14ac:dyDescent="0.35">
      <c r="A163" s="951"/>
      <c r="B163" s="952"/>
      <c r="C163" s="952"/>
      <c r="D163" s="952"/>
      <c r="E163" s="952"/>
      <c r="F163" s="952"/>
      <c r="G163" s="952"/>
      <c r="H163" s="952"/>
      <c r="I163" s="952"/>
      <c r="J163" s="952"/>
      <c r="K163" s="952"/>
      <c r="L163" s="952"/>
      <c r="M163" s="952"/>
      <c r="N163" s="952"/>
      <c r="O163" s="952"/>
      <c r="P163" s="952"/>
      <c r="Q163" s="952"/>
      <c r="R163" s="952"/>
      <c r="S163" s="952"/>
      <c r="T163" s="952"/>
      <c r="U163" s="952"/>
      <c r="V163" s="952"/>
      <c r="W163" s="952"/>
      <c r="X163" s="952"/>
      <c r="Y163" s="952"/>
      <c r="Z163" s="952"/>
      <c r="AA163" s="952"/>
      <c r="AB163" s="952"/>
      <c r="AC163" s="952"/>
      <c r="AD163" s="952"/>
      <c r="AE163" s="952"/>
      <c r="AF163" s="953"/>
      <c r="AG163" s="946"/>
      <c r="AH163" s="947"/>
      <c r="AI163" s="483"/>
      <c r="AJ163" s="482"/>
      <c r="AK163" s="481"/>
      <c r="AL163" s="481"/>
      <c r="AM163" s="485"/>
      <c r="AN163" s="480"/>
      <c r="AP163" s="601" t="s">
        <v>469</v>
      </c>
      <c r="AQ163" s="569">
        <v>0.8</v>
      </c>
      <c r="AR163" s="569">
        <v>2</v>
      </c>
      <c r="AS163" s="569"/>
      <c r="AT163" s="598">
        <v>1</v>
      </c>
      <c r="AU163" s="569">
        <f t="shared" ref="AU163" si="18">AQ163*AR163*AT163</f>
        <v>1.6</v>
      </c>
    </row>
    <row r="164" spans="1:47" ht="15.5" x14ac:dyDescent="0.35">
      <c r="A164" s="951"/>
      <c r="B164" s="952"/>
      <c r="C164" s="952"/>
      <c r="D164" s="952"/>
      <c r="E164" s="952"/>
      <c r="F164" s="952"/>
      <c r="G164" s="952"/>
      <c r="H164" s="952"/>
      <c r="I164" s="952"/>
      <c r="J164" s="952"/>
      <c r="K164" s="952"/>
      <c r="L164" s="952"/>
      <c r="M164" s="952"/>
      <c r="N164" s="952"/>
      <c r="O164" s="952"/>
      <c r="P164" s="952"/>
      <c r="Q164" s="952"/>
      <c r="R164" s="952"/>
      <c r="S164" s="952"/>
      <c r="T164" s="952"/>
      <c r="U164" s="952"/>
      <c r="V164" s="952"/>
      <c r="W164" s="952"/>
      <c r="X164" s="952"/>
      <c r="Y164" s="952"/>
      <c r="Z164" s="952"/>
      <c r="AA164" s="952"/>
      <c r="AB164" s="952"/>
      <c r="AC164" s="952"/>
      <c r="AD164" s="952"/>
      <c r="AE164" s="952"/>
      <c r="AF164" s="953"/>
      <c r="AG164" s="1057" t="s">
        <v>433</v>
      </c>
      <c r="AH164" s="1058"/>
      <c r="AI164" s="1058"/>
      <c r="AJ164" s="1058"/>
      <c r="AK164" s="1058"/>
      <c r="AL164" s="1058"/>
      <c r="AM164" s="1059"/>
      <c r="AN164" s="476">
        <f>SUM(AN125:AN163)</f>
        <v>294.85000000000002</v>
      </c>
      <c r="AP164" s="602"/>
      <c r="AQ164" s="569"/>
      <c r="AR164" s="569"/>
      <c r="AS164" s="569"/>
      <c r="AT164" s="598"/>
      <c r="AU164" s="569"/>
    </row>
    <row r="165" spans="1:47" ht="15.5" x14ac:dyDescent="0.35">
      <c r="A165" s="951"/>
      <c r="B165" s="952"/>
      <c r="C165" s="952"/>
      <c r="D165" s="952"/>
      <c r="E165" s="952"/>
      <c r="F165" s="952"/>
      <c r="G165" s="952"/>
      <c r="H165" s="952"/>
      <c r="I165" s="952"/>
      <c r="J165" s="952"/>
      <c r="K165" s="952"/>
      <c r="L165" s="952"/>
      <c r="M165" s="952"/>
      <c r="N165" s="952"/>
      <c r="O165" s="952"/>
      <c r="P165" s="952"/>
      <c r="Q165" s="952"/>
      <c r="R165" s="952"/>
      <c r="S165" s="952"/>
      <c r="T165" s="952"/>
      <c r="U165" s="952"/>
      <c r="V165" s="952"/>
      <c r="W165" s="952"/>
      <c r="X165" s="952"/>
      <c r="Y165" s="952"/>
      <c r="Z165" s="952"/>
      <c r="AA165" s="952"/>
      <c r="AB165" s="952"/>
      <c r="AC165" s="952"/>
      <c r="AD165" s="952"/>
      <c r="AE165" s="952"/>
      <c r="AF165" s="953"/>
      <c r="AG165" s="1060" t="s">
        <v>662</v>
      </c>
      <c r="AH165" s="1061"/>
      <c r="AI165" s="1061"/>
      <c r="AJ165" s="1061"/>
      <c r="AK165" s="1061"/>
      <c r="AL165" s="1061"/>
      <c r="AM165" s="1062"/>
      <c r="AN165" s="475">
        <f>AU166</f>
        <v>76.09999999999998</v>
      </c>
      <c r="AP165" s="601"/>
      <c r="AQ165" s="569"/>
      <c r="AR165" s="569"/>
      <c r="AS165" s="569"/>
      <c r="AT165" s="598"/>
      <c r="AU165" s="569"/>
    </row>
    <row r="166" spans="1:47" ht="18.5" thickBot="1" x14ac:dyDescent="0.45">
      <c r="A166" s="954"/>
      <c r="B166" s="955"/>
      <c r="C166" s="955"/>
      <c r="D166" s="955"/>
      <c r="E166" s="955"/>
      <c r="F166" s="955"/>
      <c r="G166" s="955"/>
      <c r="H166" s="955"/>
      <c r="I166" s="955"/>
      <c r="J166" s="955"/>
      <c r="K166" s="955"/>
      <c r="L166" s="955"/>
      <c r="M166" s="955"/>
      <c r="N166" s="955"/>
      <c r="O166" s="955"/>
      <c r="P166" s="955"/>
      <c r="Q166" s="955"/>
      <c r="R166" s="955"/>
      <c r="S166" s="955"/>
      <c r="T166" s="955"/>
      <c r="U166" s="955"/>
      <c r="V166" s="955"/>
      <c r="W166" s="955"/>
      <c r="X166" s="955"/>
      <c r="Y166" s="955"/>
      <c r="Z166" s="955"/>
      <c r="AA166" s="955"/>
      <c r="AB166" s="955"/>
      <c r="AC166" s="955"/>
      <c r="AD166" s="955"/>
      <c r="AE166" s="955"/>
      <c r="AF166" s="956"/>
      <c r="AG166" s="1063" t="s">
        <v>432</v>
      </c>
      <c r="AH166" s="1064"/>
      <c r="AI166" s="1064"/>
      <c r="AJ166" s="1064"/>
      <c r="AK166" s="1064"/>
      <c r="AL166" s="1064"/>
      <c r="AM166" s="1065"/>
      <c r="AN166" s="474">
        <f>AN164-AN165</f>
        <v>218.75000000000006</v>
      </c>
      <c r="AP166" s="1102" t="s">
        <v>467</v>
      </c>
      <c r="AQ166" s="1103"/>
      <c r="AR166" s="1103"/>
      <c r="AS166" s="1103"/>
      <c r="AT166" s="1104"/>
      <c r="AU166" s="731">
        <f>SUM(AU125:AU164)</f>
        <v>76.09999999999998</v>
      </c>
    </row>
    <row r="167" spans="1:47" ht="15.5" x14ac:dyDescent="0.35">
      <c r="A167" s="463"/>
      <c r="B167" s="462"/>
      <c r="H167" s="461"/>
      <c r="S167" s="1098"/>
      <c r="T167" s="1099"/>
      <c r="U167" s="1099"/>
      <c r="V167" s="1099"/>
      <c r="W167" s="1099"/>
      <c r="X167" s="1099"/>
      <c r="Y167" s="1099"/>
      <c r="Z167" s="1099"/>
      <c r="AA167" s="1099"/>
      <c r="AB167" s="1099"/>
      <c r="AC167" s="1099"/>
      <c r="AD167" s="1099"/>
      <c r="AE167" s="1099"/>
      <c r="AF167" s="1099"/>
      <c r="AG167" s="1099"/>
      <c r="AH167" s="1100"/>
      <c r="AI167" s="466"/>
      <c r="AJ167" s="465"/>
      <c r="AK167" s="461"/>
      <c r="AN167" s="464"/>
      <c r="AP167" s="733"/>
      <c r="AT167" s="703"/>
    </row>
    <row r="168" spans="1:47" ht="15.5" x14ac:dyDescent="0.35">
      <c r="A168" s="463"/>
      <c r="B168" s="462"/>
      <c r="H168" s="461"/>
      <c r="S168" s="1047"/>
      <c r="T168" s="1048"/>
      <c r="U168" s="1048"/>
      <c r="V168" s="1048"/>
      <c r="W168" s="1048"/>
      <c r="X168" s="1048"/>
      <c r="Y168" s="1048"/>
      <c r="Z168" s="1048"/>
      <c r="AA168" s="1048"/>
      <c r="AB168" s="1048"/>
      <c r="AC168" s="1048"/>
      <c r="AD168" s="1048"/>
      <c r="AE168" s="1048"/>
      <c r="AF168" s="1048"/>
      <c r="AG168" s="1048"/>
      <c r="AH168" s="1049"/>
      <c r="AI168" s="466"/>
      <c r="AJ168" s="465"/>
      <c r="AK168" s="461"/>
      <c r="AN168" s="464"/>
      <c r="AP168" s="733"/>
      <c r="AT168" s="703"/>
    </row>
    <row r="169" spans="1:47" ht="15.5" x14ac:dyDescent="0.35">
      <c r="A169" s="463"/>
      <c r="B169" s="462"/>
      <c r="H169" s="461"/>
      <c r="S169" s="1047"/>
      <c r="T169" s="1048"/>
      <c r="U169" s="1048"/>
      <c r="V169" s="1048"/>
      <c r="W169" s="1048"/>
      <c r="X169" s="1048"/>
      <c r="Y169" s="1048"/>
      <c r="Z169" s="1048"/>
      <c r="AA169" s="1048"/>
      <c r="AB169" s="1048"/>
      <c r="AC169" s="1048"/>
      <c r="AD169" s="1048"/>
      <c r="AE169" s="1048"/>
      <c r="AF169" s="1048"/>
      <c r="AG169" s="1048"/>
      <c r="AH169" s="1049"/>
      <c r="AI169" s="466"/>
      <c r="AJ169" s="465"/>
      <c r="AK169" s="461"/>
      <c r="AN169" s="464"/>
      <c r="AP169" s="733"/>
      <c r="AT169" s="703"/>
    </row>
    <row r="170" spans="1:47" ht="15.5" x14ac:dyDescent="0.35">
      <c r="A170" s="463"/>
      <c r="B170" s="462"/>
      <c r="H170" s="461"/>
      <c r="S170" s="1047"/>
      <c r="T170" s="1048"/>
      <c r="U170" s="1048"/>
      <c r="V170" s="1048"/>
      <c r="W170" s="1048"/>
      <c r="X170" s="1048"/>
      <c r="Y170" s="1048"/>
      <c r="Z170" s="1048"/>
      <c r="AA170" s="1048"/>
      <c r="AB170" s="1048"/>
      <c r="AC170" s="1048"/>
      <c r="AD170" s="1048"/>
      <c r="AE170" s="1048"/>
      <c r="AF170" s="1048"/>
      <c r="AG170" s="1048"/>
      <c r="AH170" s="1049"/>
      <c r="AI170" s="466"/>
      <c r="AJ170" s="465"/>
      <c r="AK170" s="461"/>
      <c r="AN170" s="464"/>
      <c r="AP170" s="732"/>
      <c r="AT170" s="703"/>
    </row>
    <row r="171" spans="1:47" ht="15.5" x14ac:dyDescent="0.35">
      <c r="A171" s="463"/>
      <c r="B171" s="462"/>
      <c r="H171" s="461"/>
      <c r="S171" s="1047"/>
      <c r="T171" s="1048"/>
      <c r="U171" s="1048"/>
      <c r="V171" s="1048"/>
      <c r="W171" s="1048"/>
      <c r="X171" s="1048"/>
      <c r="Y171" s="1048"/>
      <c r="Z171" s="1048"/>
      <c r="AA171" s="1048"/>
      <c r="AB171" s="1048"/>
      <c r="AC171" s="1048"/>
      <c r="AD171" s="1048"/>
      <c r="AE171" s="1048"/>
      <c r="AF171" s="1048"/>
      <c r="AG171" s="1048"/>
      <c r="AH171" s="1049"/>
      <c r="AI171" s="922" t="s">
        <v>723</v>
      </c>
      <c r="AJ171" s="923"/>
      <c r="AK171" s="923"/>
      <c r="AL171" s="923"/>
      <c r="AM171" s="923"/>
      <c r="AN171" s="924"/>
      <c r="AP171" s="733"/>
      <c r="AT171" s="703"/>
    </row>
    <row r="172" spans="1:47" ht="13" x14ac:dyDescent="0.3">
      <c r="A172" s="920"/>
      <c r="B172" s="921"/>
      <c r="C172" s="921"/>
      <c r="D172" s="921"/>
      <c r="E172" s="921"/>
      <c r="F172" s="921"/>
      <c r="G172" s="921"/>
      <c r="H172" s="921"/>
      <c r="I172" s="921"/>
      <c r="J172" s="921"/>
      <c r="K172" s="921"/>
      <c r="L172" s="921"/>
      <c r="M172" s="921"/>
      <c r="N172" s="921"/>
      <c r="O172" s="921"/>
      <c r="P172" s="921"/>
      <c r="Q172" s="921"/>
      <c r="R172" s="1053"/>
      <c r="S172" s="1047"/>
      <c r="T172" s="1048"/>
      <c r="U172" s="1048"/>
      <c r="V172" s="1048"/>
      <c r="W172" s="1048"/>
      <c r="X172" s="1048"/>
      <c r="Y172" s="1048"/>
      <c r="Z172" s="1048"/>
      <c r="AA172" s="1048"/>
      <c r="AB172" s="1048"/>
      <c r="AC172" s="1048"/>
      <c r="AD172" s="1048"/>
      <c r="AE172" s="1048"/>
      <c r="AF172" s="1048"/>
      <c r="AG172" s="1048"/>
      <c r="AH172" s="1049"/>
      <c r="AI172" s="922" t="s">
        <v>724</v>
      </c>
      <c r="AJ172" s="923"/>
      <c r="AK172" s="923"/>
      <c r="AL172" s="923"/>
      <c r="AM172" s="923"/>
      <c r="AN172" s="924"/>
      <c r="AP172" s="1101"/>
      <c r="AQ172" s="1101"/>
      <c r="AR172" s="1101"/>
      <c r="AS172" s="1101"/>
      <c r="AT172" s="1101"/>
    </row>
    <row r="173" spans="1:47" ht="13" x14ac:dyDescent="0.3">
      <c r="A173" s="920"/>
      <c r="B173" s="921"/>
      <c r="C173" s="921"/>
      <c r="D173" s="921"/>
      <c r="E173" s="921"/>
      <c r="F173" s="921"/>
      <c r="G173" s="921"/>
      <c r="H173" s="921"/>
      <c r="I173" s="921"/>
      <c r="J173" s="921"/>
      <c r="K173" s="921"/>
      <c r="L173" s="921"/>
      <c r="M173" s="921"/>
      <c r="N173" s="921"/>
      <c r="O173" s="921"/>
      <c r="P173" s="921"/>
      <c r="Q173" s="921"/>
      <c r="R173" s="1053"/>
      <c r="S173" s="1047"/>
      <c r="T173" s="1048"/>
      <c r="U173" s="1048"/>
      <c r="V173" s="1048"/>
      <c r="W173" s="1048"/>
      <c r="X173" s="1048"/>
      <c r="Y173" s="1048"/>
      <c r="Z173" s="1048"/>
      <c r="AA173" s="1048"/>
      <c r="AB173" s="1048"/>
      <c r="AC173" s="1048"/>
      <c r="AD173" s="1048"/>
      <c r="AE173" s="1048"/>
      <c r="AF173" s="1048"/>
      <c r="AG173" s="1048"/>
      <c r="AH173" s="1049"/>
      <c r="AI173" s="922" t="s">
        <v>726</v>
      </c>
      <c r="AJ173" s="923"/>
      <c r="AK173" s="923"/>
      <c r="AL173" s="923"/>
      <c r="AM173" s="923"/>
      <c r="AN173" s="924"/>
    </row>
    <row r="174" spans="1:47" ht="13.5" thickBot="1" x14ac:dyDescent="0.35">
      <c r="A174" s="925"/>
      <c r="B174" s="926"/>
      <c r="C174" s="926"/>
      <c r="D174" s="926"/>
      <c r="E174" s="926"/>
      <c r="F174" s="926"/>
      <c r="G174" s="926"/>
      <c r="H174" s="926"/>
      <c r="I174" s="926"/>
      <c r="J174" s="926"/>
      <c r="K174" s="926"/>
      <c r="L174" s="926"/>
      <c r="M174" s="926"/>
      <c r="N174" s="926"/>
      <c r="O174" s="926"/>
      <c r="P174" s="926"/>
      <c r="Q174" s="926"/>
      <c r="R174" s="1054"/>
      <c r="S174" s="1050"/>
      <c r="T174" s="1051"/>
      <c r="U174" s="1051"/>
      <c r="V174" s="1051"/>
      <c r="W174" s="1051"/>
      <c r="X174" s="1051"/>
      <c r="Y174" s="1051"/>
      <c r="Z174" s="1051"/>
      <c r="AA174" s="1051"/>
      <c r="AB174" s="1051"/>
      <c r="AC174" s="1051"/>
      <c r="AD174" s="1051"/>
      <c r="AE174" s="1051"/>
      <c r="AF174" s="1051"/>
      <c r="AG174" s="1051"/>
      <c r="AH174" s="1052"/>
      <c r="AI174" s="927"/>
      <c r="AJ174" s="928"/>
      <c r="AK174" s="928"/>
      <c r="AL174" s="928"/>
      <c r="AM174" s="928"/>
      <c r="AN174" s="929"/>
    </row>
    <row r="175" spans="1:47" ht="23" x14ac:dyDescent="0.5">
      <c r="A175" s="1001"/>
      <c r="B175" s="1002"/>
      <c r="C175" s="1002"/>
      <c r="D175" s="1002"/>
      <c r="E175" s="1002"/>
      <c r="F175" s="1002"/>
      <c r="G175" s="1002"/>
      <c r="H175" s="1003"/>
      <c r="I175" s="1007" t="s">
        <v>460</v>
      </c>
      <c r="J175" s="1008"/>
      <c r="K175" s="1008"/>
      <c r="L175" s="1008"/>
      <c r="M175" s="1008"/>
      <c r="N175" s="1008"/>
      <c r="O175" s="1008"/>
      <c r="P175" s="1008"/>
      <c r="Q175" s="1008"/>
      <c r="R175" s="1008"/>
      <c r="S175" s="1008"/>
      <c r="T175" s="1008"/>
      <c r="U175" s="1008"/>
      <c r="V175" s="1008"/>
      <c r="W175" s="1008"/>
      <c r="X175" s="1008"/>
      <c r="Y175" s="1008"/>
      <c r="Z175" s="1008"/>
      <c r="AA175" s="1008"/>
      <c r="AB175" s="1008"/>
      <c r="AC175" s="1008"/>
      <c r="AD175" s="1008"/>
      <c r="AE175" s="1008"/>
      <c r="AF175" s="1008"/>
      <c r="AG175" s="1008"/>
      <c r="AH175" s="1008"/>
      <c r="AI175" s="1008"/>
      <c r="AJ175" s="1008"/>
      <c r="AK175" s="1009"/>
      <c r="AL175" s="1013" t="s">
        <v>459</v>
      </c>
      <c r="AM175" s="1014"/>
      <c r="AN175" s="1015"/>
    </row>
    <row r="176" spans="1:47" ht="23" x14ac:dyDescent="0.5">
      <c r="A176" s="1004"/>
      <c r="B176" s="1005"/>
      <c r="C176" s="1005"/>
      <c r="D176" s="1005"/>
      <c r="E176" s="1005"/>
      <c r="F176" s="1005"/>
      <c r="G176" s="1005"/>
      <c r="H176" s="1006"/>
      <c r="I176" s="1010"/>
      <c r="J176" s="1011"/>
      <c r="K176" s="1011"/>
      <c r="L176" s="1011"/>
      <c r="M176" s="1011"/>
      <c r="N176" s="1011"/>
      <c r="O176" s="1011"/>
      <c r="P176" s="1011"/>
      <c r="Q176" s="1011"/>
      <c r="R176" s="1011"/>
      <c r="S176" s="1011"/>
      <c r="T176" s="1011"/>
      <c r="U176" s="1011"/>
      <c r="V176" s="1011"/>
      <c r="W176" s="1011"/>
      <c r="X176" s="1011"/>
      <c r="Y176" s="1011"/>
      <c r="Z176" s="1011"/>
      <c r="AA176" s="1011"/>
      <c r="AB176" s="1011"/>
      <c r="AC176" s="1011"/>
      <c r="AD176" s="1011"/>
      <c r="AE176" s="1011"/>
      <c r="AF176" s="1011"/>
      <c r="AG176" s="1011"/>
      <c r="AH176" s="1011"/>
      <c r="AI176" s="1011"/>
      <c r="AJ176" s="1011"/>
      <c r="AK176" s="1012"/>
      <c r="AL176" s="1022" t="s">
        <v>458</v>
      </c>
      <c r="AM176" s="1023"/>
      <c r="AN176" s="1024"/>
    </row>
    <row r="177" spans="1:40" ht="23" x14ac:dyDescent="0.5">
      <c r="A177" s="1084"/>
      <c r="B177" s="1085"/>
      <c r="C177" s="1085"/>
      <c r="D177" s="1085"/>
      <c r="E177" s="1085"/>
      <c r="F177" s="1085"/>
      <c r="G177" s="1085"/>
      <c r="H177" s="1086"/>
      <c r="I177" s="1087" t="s">
        <v>457</v>
      </c>
      <c r="J177" s="1088"/>
      <c r="K177" s="1088"/>
      <c r="L177" s="1088"/>
      <c r="M177" s="1088"/>
      <c r="N177" s="1088"/>
      <c r="O177" s="1088"/>
      <c r="P177" s="1088"/>
      <c r="Q177" s="1088"/>
      <c r="R177" s="1088"/>
      <c r="S177" s="1088"/>
      <c r="T177" s="1088"/>
      <c r="U177" s="1088"/>
      <c r="V177" s="1088"/>
      <c r="W177" s="1088"/>
      <c r="X177" s="1088"/>
      <c r="Y177" s="1088"/>
      <c r="Z177" s="1088"/>
      <c r="AA177" s="1088"/>
      <c r="AB177" s="1088"/>
      <c r="AC177" s="1088"/>
      <c r="AD177" s="1088"/>
      <c r="AE177" s="1088"/>
      <c r="AF177" s="1088"/>
      <c r="AG177" s="1088"/>
      <c r="AH177" s="1088"/>
      <c r="AI177" s="1088"/>
      <c r="AJ177" s="1088"/>
      <c r="AK177" s="1089"/>
      <c r="AL177" s="1022" t="s">
        <v>456</v>
      </c>
      <c r="AM177" s="1023"/>
      <c r="AN177" s="1024"/>
    </row>
    <row r="178" spans="1:40" ht="14" x14ac:dyDescent="0.25">
      <c r="A178" s="1068" t="s">
        <v>455</v>
      </c>
      <c r="B178" s="981"/>
      <c r="C178" s="981"/>
      <c r="D178" s="981"/>
      <c r="E178" s="982"/>
      <c r="F178" s="980" t="s">
        <v>454</v>
      </c>
      <c r="G178" s="982"/>
      <c r="H178" s="1090">
        <v>15</v>
      </c>
      <c r="I178" s="1091"/>
      <c r="J178" s="980" t="s">
        <v>453</v>
      </c>
      <c r="K178" s="982"/>
      <c r="L178" s="1090">
        <v>10</v>
      </c>
      <c r="M178" s="1091"/>
      <c r="N178" s="980" t="s">
        <v>9</v>
      </c>
      <c r="O178" s="982"/>
      <c r="P178" s="1090">
        <v>2024</v>
      </c>
      <c r="Q178" s="1091"/>
      <c r="R178" s="497"/>
      <c r="S178" s="497"/>
      <c r="T178" s="497"/>
      <c r="U178" s="980" t="s">
        <v>452</v>
      </c>
      <c r="V178" s="981"/>
      <c r="W178" s="981"/>
      <c r="X178" s="981"/>
      <c r="Y178" s="982"/>
      <c r="Z178" s="1092"/>
      <c r="AA178" s="1093"/>
      <c r="AB178" s="1093"/>
      <c r="AC178" s="1093"/>
      <c r="AD178" s="1093"/>
      <c r="AE178" s="1093"/>
      <c r="AF178" s="1094"/>
      <c r="AG178" s="980" t="s">
        <v>451</v>
      </c>
      <c r="AH178" s="981"/>
      <c r="AI178" s="982"/>
      <c r="AJ178" s="989" t="s">
        <v>723</v>
      </c>
      <c r="AK178" s="989"/>
      <c r="AL178" s="989"/>
      <c r="AM178" s="989"/>
      <c r="AN178" s="990"/>
    </row>
    <row r="179" spans="1:40" ht="17.5" customHeight="1" x14ac:dyDescent="0.25">
      <c r="A179" s="1095" t="s">
        <v>450</v>
      </c>
      <c r="B179" s="1096"/>
      <c r="C179" s="1096"/>
      <c r="D179" s="1096"/>
      <c r="E179" s="1096"/>
      <c r="F179" s="1096"/>
      <c r="G179" s="1096"/>
      <c r="H179" s="1097"/>
      <c r="I179" s="993" t="s">
        <v>550</v>
      </c>
      <c r="J179" s="994"/>
      <c r="K179" s="994"/>
      <c r="L179" s="994"/>
      <c r="M179" s="994"/>
      <c r="N179" s="994"/>
      <c r="O179" s="994"/>
      <c r="P179" s="994"/>
      <c r="Q179" s="994"/>
      <c r="R179" s="994"/>
      <c r="S179" s="994"/>
      <c r="T179" s="994"/>
      <c r="U179" s="994"/>
      <c r="V179" s="994"/>
      <c r="W179" s="994"/>
      <c r="X179" s="994"/>
      <c r="Y179" s="994"/>
      <c r="Z179" s="994"/>
      <c r="AA179" s="994"/>
      <c r="AB179" s="994"/>
      <c r="AC179" s="994"/>
      <c r="AD179" s="994"/>
      <c r="AE179" s="994"/>
      <c r="AF179" s="994"/>
      <c r="AG179" s="994"/>
      <c r="AH179" s="994"/>
      <c r="AI179" s="994"/>
      <c r="AJ179" s="994"/>
      <c r="AK179" s="994"/>
      <c r="AL179" s="994"/>
      <c r="AM179" s="994"/>
      <c r="AN179" s="995"/>
    </row>
    <row r="180" spans="1:40" ht="20" x14ac:dyDescent="0.4">
      <c r="A180" s="1068" t="s">
        <v>449</v>
      </c>
      <c r="B180" s="981"/>
      <c r="C180" s="981"/>
      <c r="D180" s="981"/>
      <c r="E180" s="981"/>
      <c r="F180" s="981"/>
      <c r="G180" s="981"/>
      <c r="H180" s="982"/>
      <c r="I180" s="1069"/>
      <c r="J180" s="1070"/>
      <c r="K180" s="1070"/>
      <c r="L180" s="1070"/>
      <c r="M180" s="1070"/>
      <c r="N180" s="1070"/>
      <c r="O180" s="1070"/>
      <c r="P180" s="1070"/>
      <c r="Q180" s="1070"/>
      <c r="R180" s="1070"/>
      <c r="S180" s="1070"/>
      <c r="T180" s="1070"/>
      <c r="U180" s="1070"/>
      <c r="V180" s="1070"/>
      <c r="W180" s="1070"/>
      <c r="X180" s="1070"/>
      <c r="Y180" s="1070"/>
      <c r="Z180" s="1070"/>
      <c r="AA180" s="1070"/>
      <c r="AB180" s="1070"/>
      <c r="AC180" s="1070"/>
      <c r="AD180" s="1071"/>
      <c r="AE180" s="980" t="s">
        <v>446</v>
      </c>
      <c r="AF180" s="981"/>
      <c r="AG180" s="981"/>
      <c r="AH180" s="982"/>
      <c r="AI180" s="499"/>
      <c r="AJ180" s="996" t="s">
        <v>448</v>
      </c>
      <c r="AK180" s="997"/>
      <c r="AL180" s="998"/>
      <c r="AM180" s="1066"/>
      <c r="AN180" s="1067"/>
    </row>
    <row r="181" spans="1:40" ht="20" x14ac:dyDescent="0.4">
      <c r="A181" s="1068" t="s">
        <v>447</v>
      </c>
      <c r="B181" s="981"/>
      <c r="C181" s="981"/>
      <c r="D181" s="981"/>
      <c r="E181" s="981"/>
      <c r="F181" s="981"/>
      <c r="G181" s="981"/>
      <c r="H181" s="982"/>
      <c r="I181" s="1069"/>
      <c r="J181" s="1070"/>
      <c r="K181" s="1070"/>
      <c r="L181" s="1070"/>
      <c r="M181" s="1070"/>
      <c r="N181" s="1070"/>
      <c r="O181" s="1070"/>
      <c r="P181" s="1070"/>
      <c r="Q181" s="1070"/>
      <c r="R181" s="1070"/>
      <c r="S181" s="1070"/>
      <c r="T181" s="1070"/>
      <c r="U181" s="1070"/>
      <c r="V181" s="1070"/>
      <c r="W181" s="1070"/>
      <c r="X181" s="1070"/>
      <c r="Y181" s="1070"/>
      <c r="Z181" s="1070"/>
      <c r="AA181" s="1070"/>
      <c r="AB181" s="1070"/>
      <c r="AC181" s="1070"/>
      <c r="AD181" s="1071"/>
      <c r="AE181" s="980" t="s">
        <v>446</v>
      </c>
      <c r="AF181" s="981"/>
      <c r="AG181" s="981"/>
      <c r="AH181" s="982"/>
      <c r="AI181" s="499"/>
      <c r="AJ181" s="980" t="s">
        <v>445</v>
      </c>
      <c r="AK181" s="981"/>
      <c r="AL181" s="982"/>
      <c r="AM181" s="1066"/>
      <c r="AN181" s="1067"/>
    </row>
    <row r="182" spans="1:40" ht="16" thickBot="1" x14ac:dyDescent="0.3">
      <c r="A182" s="498"/>
      <c r="B182" s="497"/>
      <c r="C182" s="497"/>
      <c r="D182" s="497"/>
      <c r="E182" s="497"/>
      <c r="F182" s="497"/>
      <c r="G182" s="497"/>
      <c r="H182" s="497"/>
      <c r="I182" s="497"/>
      <c r="J182" s="497"/>
      <c r="K182" s="497"/>
      <c r="L182" s="497"/>
      <c r="M182" s="497"/>
      <c r="N182" s="497"/>
      <c r="O182" s="497"/>
      <c r="P182" s="497"/>
      <c r="Q182" s="497"/>
      <c r="R182" s="497"/>
      <c r="S182" s="497"/>
      <c r="T182" s="497"/>
      <c r="U182" s="497"/>
      <c r="V182" s="497"/>
      <c r="W182" s="497"/>
      <c r="X182" s="497"/>
      <c r="Y182" s="497"/>
      <c r="Z182" s="497"/>
      <c r="AA182" s="497"/>
      <c r="AB182" s="497"/>
      <c r="AC182" s="497"/>
      <c r="AD182" s="497"/>
      <c r="AE182" s="497"/>
      <c r="AF182" s="497"/>
      <c r="AG182" s="497"/>
      <c r="AH182" s="497"/>
      <c r="AI182" s="496"/>
      <c r="AJ182" s="496"/>
      <c r="AK182" s="496"/>
      <c r="AL182" s="496"/>
      <c r="AM182" s="495"/>
      <c r="AN182" s="494"/>
    </row>
    <row r="183" spans="1:40" ht="27.5" customHeight="1" thickBot="1" x14ac:dyDescent="0.3">
      <c r="A183" s="1072" t="s">
        <v>94</v>
      </c>
      <c r="B183" s="1073"/>
      <c r="C183" s="1073"/>
      <c r="D183" s="1073"/>
      <c r="E183" s="1073"/>
      <c r="F183" s="1073"/>
      <c r="G183" s="1074"/>
      <c r="H183" s="968" t="s">
        <v>498</v>
      </c>
      <c r="I183" s="969"/>
      <c r="J183" s="969"/>
      <c r="K183" s="969"/>
      <c r="L183" s="969"/>
      <c r="M183" s="969"/>
      <c r="N183" s="969"/>
      <c r="O183" s="969"/>
      <c r="P183" s="969"/>
      <c r="Q183" s="969"/>
      <c r="R183" s="969"/>
      <c r="S183" s="969"/>
      <c r="T183" s="970"/>
      <c r="U183" s="1075" t="s">
        <v>31</v>
      </c>
      <c r="V183" s="1073"/>
      <c r="W183" s="1073"/>
      <c r="X183" s="1073"/>
      <c r="Y183" s="1073"/>
      <c r="Z183" s="1073"/>
      <c r="AA183" s="1073"/>
      <c r="AB183" s="1073"/>
      <c r="AC183" s="1073"/>
      <c r="AD183" s="1074"/>
      <c r="AE183" s="971" t="s">
        <v>525</v>
      </c>
      <c r="AF183" s="972"/>
      <c r="AG183" s="972"/>
      <c r="AH183" s="972"/>
      <c r="AI183" s="1076"/>
      <c r="AJ183" s="493" t="s">
        <v>444</v>
      </c>
      <c r="AK183" s="492" t="s">
        <v>47</v>
      </c>
      <c r="AL183" s="491" t="s">
        <v>443</v>
      </c>
      <c r="AM183" s="1077" t="s">
        <v>442</v>
      </c>
      <c r="AN183" s="1078"/>
    </row>
    <row r="184" spans="1:40" ht="13" x14ac:dyDescent="0.3">
      <c r="A184" s="948"/>
      <c r="B184" s="949"/>
      <c r="C184" s="949"/>
      <c r="D184" s="949"/>
      <c r="E184" s="949"/>
      <c r="F184" s="949"/>
      <c r="G184" s="949"/>
      <c r="H184" s="949"/>
      <c r="I184" s="949"/>
      <c r="J184" s="949"/>
      <c r="K184" s="949"/>
      <c r="L184" s="949"/>
      <c r="M184" s="949"/>
      <c r="N184" s="949"/>
      <c r="O184" s="949"/>
      <c r="P184" s="949"/>
      <c r="Q184" s="949"/>
      <c r="R184" s="949"/>
      <c r="S184" s="949"/>
      <c r="T184" s="949"/>
      <c r="U184" s="949"/>
      <c r="V184" s="949"/>
      <c r="W184" s="949"/>
      <c r="X184" s="949"/>
      <c r="Y184" s="949"/>
      <c r="Z184" s="949"/>
      <c r="AA184" s="949"/>
      <c r="AB184" s="949"/>
      <c r="AC184" s="949"/>
      <c r="AD184" s="949"/>
      <c r="AE184" s="949"/>
      <c r="AF184" s="950"/>
      <c r="AG184" s="957" t="s">
        <v>441</v>
      </c>
      <c r="AH184" s="958"/>
      <c r="AI184" s="1079" t="s">
        <v>440</v>
      </c>
      <c r="AJ184" s="1081" t="s">
        <v>439</v>
      </c>
      <c r="AK184" s="1082"/>
      <c r="AL184" s="1083"/>
      <c r="AM184" s="1079" t="s">
        <v>438</v>
      </c>
      <c r="AN184" s="1055" t="s">
        <v>437</v>
      </c>
    </row>
    <row r="185" spans="1:40" ht="13.5" thickBot="1" x14ac:dyDescent="0.35">
      <c r="A185" s="951"/>
      <c r="B185" s="952"/>
      <c r="C185" s="952"/>
      <c r="D185" s="952"/>
      <c r="E185" s="952"/>
      <c r="F185" s="952"/>
      <c r="G185" s="952"/>
      <c r="H185" s="952"/>
      <c r="I185" s="952"/>
      <c r="J185" s="952"/>
      <c r="K185" s="952"/>
      <c r="L185" s="952"/>
      <c r="M185" s="952"/>
      <c r="N185" s="952"/>
      <c r="O185" s="952"/>
      <c r="P185" s="952"/>
      <c r="Q185" s="952"/>
      <c r="R185" s="952"/>
      <c r="S185" s="952"/>
      <c r="T185" s="952"/>
      <c r="U185" s="952"/>
      <c r="V185" s="952"/>
      <c r="W185" s="952"/>
      <c r="X185" s="952"/>
      <c r="Y185" s="952"/>
      <c r="Z185" s="952"/>
      <c r="AA185" s="952"/>
      <c r="AB185" s="952"/>
      <c r="AC185" s="952"/>
      <c r="AD185" s="952"/>
      <c r="AE185" s="952"/>
      <c r="AF185" s="953"/>
      <c r="AG185" s="959"/>
      <c r="AH185" s="960"/>
      <c r="AI185" s="1080"/>
      <c r="AJ185" s="490" t="s">
        <v>436</v>
      </c>
      <c r="AK185" s="490" t="s">
        <v>435</v>
      </c>
      <c r="AL185" s="490" t="s">
        <v>434</v>
      </c>
      <c r="AM185" s="1080"/>
      <c r="AN185" s="1056"/>
    </row>
    <row r="186" spans="1:40" ht="15.5" x14ac:dyDescent="0.35">
      <c r="A186" s="951"/>
      <c r="B186" s="952"/>
      <c r="C186" s="952"/>
      <c r="D186" s="952"/>
      <c r="E186" s="952"/>
      <c r="F186" s="952"/>
      <c r="G186" s="952"/>
      <c r="H186" s="952"/>
      <c r="I186" s="952"/>
      <c r="J186" s="952"/>
      <c r="K186" s="952"/>
      <c r="L186" s="952"/>
      <c r="M186" s="952"/>
      <c r="N186" s="952"/>
      <c r="O186" s="952"/>
      <c r="P186" s="952"/>
      <c r="Q186" s="952"/>
      <c r="R186" s="952"/>
      <c r="S186" s="952"/>
      <c r="T186" s="952"/>
      <c r="U186" s="952"/>
      <c r="V186" s="952"/>
      <c r="W186" s="952"/>
      <c r="X186" s="952"/>
      <c r="Y186" s="952"/>
      <c r="Z186" s="952"/>
      <c r="AA186" s="952"/>
      <c r="AB186" s="952"/>
      <c r="AC186" s="952"/>
      <c r="AD186" s="952"/>
      <c r="AE186" s="952"/>
      <c r="AF186" s="953"/>
      <c r="AG186" s="987"/>
      <c r="AH186" s="988"/>
      <c r="AI186" s="484" t="s">
        <v>552</v>
      </c>
      <c r="AJ186" s="482"/>
      <c r="AK186" s="481"/>
      <c r="AL186" s="481"/>
      <c r="AM186" s="485"/>
      <c r="AN186" s="480"/>
    </row>
    <row r="187" spans="1:40" ht="15.5" x14ac:dyDescent="0.35">
      <c r="A187" s="951"/>
      <c r="B187" s="952"/>
      <c r="C187" s="952"/>
      <c r="D187" s="952"/>
      <c r="E187" s="952"/>
      <c r="F187" s="952"/>
      <c r="G187" s="952"/>
      <c r="H187" s="952"/>
      <c r="I187" s="952"/>
      <c r="J187" s="952"/>
      <c r="K187" s="952"/>
      <c r="L187" s="952"/>
      <c r="M187" s="952"/>
      <c r="N187" s="952"/>
      <c r="O187" s="952"/>
      <c r="P187" s="952"/>
      <c r="Q187" s="952"/>
      <c r="R187" s="952"/>
      <c r="S187" s="952"/>
      <c r="T187" s="952"/>
      <c r="U187" s="952"/>
      <c r="V187" s="952"/>
      <c r="W187" s="952"/>
      <c r="X187" s="952"/>
      <c r="Y187" s="952"/>
      <c r="Z187" s="952"/>
      <c r="AA187" s="952"/>
      <c r="AB187" s="952"/>
      <c r="AC187" s="952"/>
      <c r="AD187" s="952"/>
      <c r="AE187" s="952"/>
      <c r="AF187" s="953"/>
      <c r="AG187" s="946"/>
      <c r="AH187" s="947"/>
      <c r="AI187" s="483" t="s">
        <v>567</v>
      </c>
      <c r="AJ187" s="482"/>
      <c r="AK187" s="481">
        <v>5.6</v>
      </c>
      <c r="AL187" s="481"/>
      <c r="AM187" s="485"/>
      <c r="AN187" s="480">
        <f>AK187</f>
        <v>5.6</v>
      </c>
    </row>
    <row r="188" spans="1:40" ht="15.5" x14ac:dyDescent="0.35">
      <c r="A188" s="951"/>
      <c r="B188" s="952"/>
      <c r="C188" s="952"/>
      <c r="D188" s="952"/>
      <c r="E188" s="952"/>
      <c r="F188" s="952"/>
      <c r="G188" s="952"/>
      <c r="H188" s="952"/>
      <c r="I188" s="952"/>
      <c r="J188" s="952"/>
      <c r="K188" s="952"/>
      <c r="L188" s="952"/>
      <c r="M188" s="952"/>
      <c r="N188" s="952"/>
      <c r="O188" s="952"/>
      <c r="P188" s="952"/>
      <c r="Q188" s="952"/>
      <c r="R188" s="952"/>
      <c r="S188" s="952"/>
      <c r="T188" s="952"/>
      <c r="U188" s="952"/>
      <c r="V188" s="952"/>
      <c r="W188" s="952"/>
      <c r="X188" s="952"/>
      <c r="Y188" s="952"/>
      <c r="Z188" s="952"/>
      <c r="AA188" s="952"/>
      <c r="AB188" s="952"/>
      <c r="AC188" s="952"/>
      <c r="AD188" s="952"/>
      <c r="AE188" s="952"/>
      <c r="AF188" s="953"/>
      <c r="AG188" s="946"/>
      <c r="AH188" s="947"/>
      <c r="AI188" s="483" t="s">
        <v>568</v>
      </c>
      <c r="AJ188" s="482"/>
      <c r="AK188" s="481">
        <v>3.65</v>
      </c>
      <c r="AL188" s="481"/>
      <c r="AM188" s="485"/>
      <c r="AN188" s="480">
        <f>AK188</f>
        <v>3.65</v>
      </c>
    </row>
    <row r="189" spans="1:40" ht="15.5" x14ac:dyDescent="0.35">
      <c r="A189" s="951"/>
      <c r="B189" s="952"/>
      <c r="C189" s="952"/>
      <c r="D189" s="952"/>
      <c r="E189" s="952"/>
      <c r="F189" s="952"/>
      <c r="G189" s="952"/>
      <c r="H189" s="952"/>
      <c r="I189" s="952"/>
      <c r="J189" s="952"/>
      <c r="K189" s="952"/>
      <c r="L189" s="952"/>
      <c r="M189" s="952"/>
      <c r="N189" s="952"/>
      <c r="O189" s="952"/>
      <c r="P189" s="952"/>
      <c r="Q189" s="952"/>
      <c r="R189" s="952"/>
      <c r="S189" s="952"/>
      <c r="T189" s="952"/>
      <c r="U189" s="952"/>
      <c r="V189" s="952"/>
      <c r="W189" s="952"/>
      <c r="X189" s="952"/>
      <c r="Y189" s="952"/>
      <c r="Z189" s="952"/>
      <c r="AA189" s="952"/>
      <c r="AB189" s="952"/>
      <c r="AC189" s="952"/>
      <c r="AD189" s="952"/>
      <c r="AE189" s="952"/>
      <c r="AF189" s="953"/>
      <c r="AG189" s="946"/>
      <c r="AH189" s="947"/>
      <c r="AI189" s="483" t="s">
        <v>566</v>
      </c>
      <c r="AJ189" s="482"/>
      <c r="AK189" s="481">
        <v>3.06</v>
      </c>
      <c r="AL189" s="481"/>
      <c r="AM189" s="485"/>
      <c r="AN189" s="480">
        <f t="shared" ref="AN189" si="19">AK189</f>
        <v>3.06</v>
      </c>
    </row>
    <row r="190" spans="1:40" ht="15.5" x14ac:dyDescent="0.35">
      <c r="A190" s="951"/>
      <c r="B190" s="952"/>
      <c r="C190" s="952"/>
      <c r="D190" s="952"/>
      <c r="E190" s="952"/>
      <c r="F190" s="952"/>
      <c r="G190" s="952"/>
      <c r="H190" s="952"/>
      <c r="I190" s="952"/>
      <c r="J190" s="952"/>
      <c r="K190" s="952"/>
      <c r="L190" s="952"/>
      <c r="M190" s="952"/>
      <c r="N190" s="952"/>
      <c r="O190" s="952"/>
      <c r="P190" s="952"/>
      <c r="Q190" s="952"/>
      <c r="R190" s="952"/>
      <c r="S190" s="952"/>
      <c r="T190" s="952"/>
      <c r="U190" s="952"/>
      <c r="V190" s="952"/>
      <c r="W190" s="952"/>
      <c r="X190" s="952"/>
      <c r="Y190" s="952"/>
      <c r="Z190" s="952"/>
      <c r="AA190" s="952"/>
      <c r="AB190" s="952"/>
      <c r="AC190" s="952"/>
      <c r="AD190" s="952"/>
      <c r="AE190" s="952"/>
      <c r="AF190" s="953"/>
      <c r="AG190" s="946"/>
      <c r="AH190" s="947"/>
      <c r="AI190" s="483" t="s">
        <v>564</v>
      </c>
      <c r="AJ190" s="482"/>
      <c r="AK190" s="481">
        <v>1.55</v>
      </c>
      <c r="AL190" s="481"/>
      <c r="AM190" s="485"/>
      <c r="AN190" s="480">
        <f>AK190</f>
        <v>1.55</v>
      </c>
    </row>
    <row r="191" spans="1:40" ht="15.5" x14ac:dyDescent="0.35">
      <c r="A191" s="951"/>
      <c r="B191" s="952"/>
      <c r="C191" s="952"/>
      <c r="D191" s="952"/>
      <c r="E191" s="952"/>
      <c r="F191" s="952"/>
      <c r="G191" s="952"/>
      <c r="H191" s="952"/>
      <c r="I191" s="952"/>
      <c r="J191" s="952"/>
      <c r="K191" s="952"/>
      <c r="L191" s="952"/>
      <c r="M191" s="952"/>
      <c r="N191" s="952"/>
      <c r="O191" s="952"/>
      <c r="P191" s="952"/>
      <c r="Q191" s="952"/>
      <c r="R191" s="952"/>
      <c r="S191" s="952"/>
      <c r="T191" s="952"/>
      <c r="U191" s="952"/>
      <c r="V191" s="952"/>
      <c r="W191" s="952"/>
      <c r="X191" s="952"/>
      <c r="Y191" s="952"/>
      <c r="Z191" s="952"/>
      <c r="AA191" s="952"/>
      <c r="AB191" s="952"/>
      <c r="AC191" s="952"/>
      <c r="AD191" s="952"/>
      <c r="AE191" s="952"/>
      <c r="AF191" s="953"/>
      <c r="AG191" s="946"/>
      <c r="AH191" s="947"/>
      <c r="AI191" s="483" t="s">
        <v>562</v>
      </c>
      <c r="AJ191" s="482"/>
      <c r="AK191" s="481">
        <v>15.9</v>
      </c>
      <c r="AL191" s="481"/>
      <c r="AM191" s="485"/>
      <c r="AN191" s="480">
        <f>AK191</f>
        <v>15.9</v>
      </c>
    </row>
    <row r="192" spans="1:40" ht="15.5" x14ac:dyDescent="0.35">
      <c r="A192" s="951"/>
      <c r="B192" s="952"/>
      <c r="C192" s="952"/>
      <c r="D192" s="952"/>
      <c r="E192" s="952"/>
      <c r="F192" s="952"/>
      <c r="G192" s="952"/>
      <c r="H192" s="952"/>
      <c r="I192" s="952"/>
      <c r="J192" s="952"/>
      <c r="K192" s="952"/>
      <c r="L192" s="952"/>
      <c r="M192" s="952"/>
      <c r="N192" s="952"/>
      <c r="O192" s="952"/>
      <c r="P192" s="952"/>
      <c r="Q192" s="952"/>
      <c r="R192" s="952"/>
      <c r="S192" s="952"/>
      <c r="T192" s="952"/>
      <c r="U192" s="952"/>
      <c r="V192" s="952"/>
      <c r="W192" s="952"/>
      <c r="X192" s="952"/>
      <c r="Y192" s="952"/>
      <c r="Z192" s="952"/>
      <c r="AA192" s="952"/>
      <c r="AB192" s="952"/>
      <c r="AC192" s="952"/>
      <c r="AD192" s="952"/>
      <c r="AE192" s="952"/>
      <c r="AF192" s="953"/>
      <c r="AG192" s="946"/>
      <c r="AH192" s="947"/>
      <c r="AI192" s="483" t="s">
        <v>561</v>
      </c>
      <c r="AJ192" s="482"/>
      <c r="AK192" s="481">
        <v>33.71</v>
      </c>
      <c r="AL192" s="481"/>
      <c r="AM192" s="485"/>
      <c r="AN192" s="480">
        <f>AK192</f>
        <v>33.71</v>
      </c>
    </row>
    <row r="193" spans="1:40" ht="15.5" x14ac:dyDescent="0.35">
      <c r="A193" s="951"/>
      <c r="B193" s="952"/>
      <c r="C193" s="952"/>
      <c r="D193" s="952"/>
      <c r="E193" s="952"/>
      <c r="F193" s="952"/>
      <c r="G193" s="952"/>
      <c r="H193" s="952"/>
      <c r="I193" s="952"/>
      <c r="J193" s="952"/>
      <c r="K193" s="952"/>
      <c r="L193" s="952"/>
      <c r="M193" s="952"/>
      <c r="N193" s="952"/>
      <c r="O193" s="952"/>
      <c r="P193" s="952"/>
      <c r="Q193" s="952"/>
      <c r="R193" s="952"/>
      <c r="S193" s="952"/>
      <c r="T193" s="952"/>
      <c r="U193" s="952"/>
      <c r="V193" s="952"/>
      <c r="W193" s="952"/>
      <c r="X193" s="952"/>
      <c r="Y193" s="952"/>
      <c r="Z193" s="952"/>
      <c r="AA193" s="952"/>
      <c r="AB193" s="952"/>
      <c r="AC193" s="952"/>
      <c r="AD193" s="952"/>
      <c r="AE193" s="952"/>
      <c r="AF193" s="953"/>
      <c r="AG193" s="946"/>
      <c r="AH193" s="947"/>
      <c r="AI193" s="483" t="s">
        <v>559</v>
      </c>
      <c r="AJ193" s="482"/>
      <c r="AK193" s="481">
        <f>70.87-22</f>
        <v>48.870000000000005</v>
      </c>
      <c r="AL193" s="481"/>
      <c r="AM193" s="485"/>
      <c r="AN193" s="480">
        <f>AK193</f>
        <v>48.870000000000005</v>
      </c>
    </row>
    <row r="194" spans="1:40" ht="15.5" x14ac:dyDescent="0.35">
      <c r="A194" s="951"/>
      <c r="B194" s="952"/>
      <c r="C194" s="952"/>
      <c r="D194" s="952"/>
      <c r="E194" s="952"/>
      <c r="F194" s="952"/>
      <c r="G194" s="952"/>
      <c r="H194" s="952"/>
      <c r="I194" s="952"/>
      <c r="J194" s="952"/>
      <c r="K194" s="952"/>
      <c r="L194" s="952"/>
      <c r="M194" s="952"/>
      <c r="N194" s="952"/>
      <c r="O194" s="952"/>
      <c r="P194" s="952"/>
      <c r="Q194" s="952"/>
      <c r="R194" s="952"/>
      <c r="S194" s="952"/>
      <c r="T194" s="952"/>
      <c r="U194" s="952"/>
      <c r="V194" s="952"/>
      <c r="W194" s="952"/>
      <c r="X194" s="952"/>
      <c r="Y194" s="952"/>
      <c r="Z194" s="952"/>
      <c r="AA194" s="952"/>
      <c r="AB194" s="952"/>
      <c r="AC194" s="952"/>
      <c r="AD194" s="952"/>
      <c r="AE194" s="952"/>
      <c r="AF194" s="953"/>
      <c r="AG194" s="946"/>
      <c r="AH194" s="947"/>
      <c r="AI194" s="483"/>
      <c r="AJ194" s="482"/>
      <c r="AK194" s="481"/>
      <c r="AL194" s="481"/>
      <c r="AM194" s="485"/>
      <c r="AN194" s="480"/>
    </row>
    <row r="195" spans="1:40" ht="15.5" x14ac:dyDescent="0.35">
      <c r="A195" s="951"/>
      <c r="B195" s="952"/>
      <c r="C195" s="952"/>
      <c r="D195" s="952"/>
      <c r="E195" s="952"/>
      <c r="F195" s="952"/>
      <c r="G195" s="952"/>
      <c r="H195" s="952"/>
      <c r="I195" s="952"/>
      <c r="J195" s="952"/>
      <c r="K195" s="952"/>
      <c r="L195" s="952"/>
      <c r="M195" s="952"/>
      <c r="N195" s="952"/>
      <c r="O195" s="952"/>
      <c r="P195" s="952"/>
      <c r="Q195" s="952"/>
      <c r="R195" s="952"/>
      <c r="S195" s="952"/>
      <c r="T195" s="952"/>
      <c r="U195" s="952"/>
      <c r="V195" s="952"/>
      <c r="W195" s="952"/>
      <c r="X195" s="952"/>
      <c r="Y195" s="952"/>
      <c r="Z195" s="952"/>
      <c r="AA195" s="952"/>
      <c r="AB195" s="952"/>
      <c r="AC195" s="952"/>
      <c r="AD195" s="952"/>
      <c r="AE195" s="952"/>
      <c r="AF195" s="953"/>
      <c r="AG195" s="946"/>
      <c r="AH195" s="947"/>
      <c r="AI195" s="483"/>
      <c r="AJ195" s="482"/>
      <c r="AK195" s="481"/>
      <c r="AL195" s="481"/>
      <c r="AM195" s="485"/>
      <c r="AN195" s="480"/>
    </row>
    <row r="196" spans="1:40" ht="31" x14ac:dyDescent="0.35">
      <c r="A196" s="951"/>
      <c r="B196" s="952"/>
      <c r="C196" s="952"/>
      <c r="D196" s="952"/>
      <c r="E196" s="952"/>
      <c r="F196" s="952"/>
      <c r="G196" s="952"/>
      <c r="H196" s="952"/>
      <c r="I196" s="952"/>
      <c r="J196" s="952"/>
      <c r="K196" s="952"/>
      <c r="L196" s="952"/>
      <c r="M196" s="952"/>
      <c r="N196" s="952"/>
      <c r="O196" s="952"/>
      <c r="P196" s="952"/>
      <c r="Q196" s="952"/>
      <c r="R196" s="952"/>
      <c r="S196" s="952"/>
      <c r="T196" s="952"/>
      <c r="U196" s="952"/>
      <c r="V196" s="952"/>
      <c r="W196" s="952"/>
      <c r="X196" s="952"/>
      <c r="Y196" s="952"/>
      <c r="Z196" s="952"/>
      <c r="AA196" s="952"/>
      <c r="AB196" s="952"/>
      <c r="AC196" s="952"/>
      <c r="AD196" s="952"/>
      <c r="AE196" s="952"/>
      <c r="AF196" s="953"/>
      <c r="AG196" s="946"/>
      <c r="AH196" s="947"/>
      <c r="AI196" s="484" t="s">
        <v>571</v>
      </c>
      <c r="AJ196" s="482"/>
      <c r="AK196" s="481"/>
      <c r="AL196" s="481"/>
      <c r="AM196" s="485"/>
      <c r="AN196" s="480">
        <f t="shared" ref="AN196:AN201" si="20">AK196</f>
        <v>0</v>
      </c>
    </row>
    <row r="197" spans="1:40" ht="15.5" x14ac:dyDescent="0.35">
      <c r="A197" s="951"/>
      <c r="B197" s="952"/>
      <c r="C197" s="952"/>
      <c r="D197" s="952"/>
      <c r="E197" s="952"/>
      <c r="F197" s="952"/>
      <c r="G197" s="952"/>
      <c r="H197" s="952"/>
      <c r="I197" s="952"/>
      <c r="J197" s="952"/>
      <c r="K197" s="952"/>
      <c r="L197" s="952"/>
      <c r="M197" s="952"/>
      <c r="N197" s="952"/>
      <c r="O197" s="952"/>
      <c r="P197" s="952"/>
      <c r="Q197" s="952"/>
      <c r="R197" s="952"/>
      <c r="S197" s="952"/>
      <c r="T197" s="952"/>
      <c r="U197" s="952"/>
      <c r="V197" s="952"/>
      <c r="W197" s="952"/>
      <c r="X197" s="952"/>
      <c r="Y197" s="952"/>
      <c r="Z197" s="952"/>
      <c r="AA197" s="952"/>
      <c r="AB197" s="952"/>
      <c r="AC197" s="952"/>
      <c r="AD197" s="952"/>
      <c r="AE197" s="952"/>
      <c r="AF197" s="953"/>
      <c r="AG197" s="946"/>
      <c r="AH197" s="947"/>
      <c r="AI197" s="483" t="s">
        <v>570</v>
      </c>
      <c r="AJ197" s="482"/>
      <c r="AK197" s="481">
        <v>13.55</v>
      </c>
      <c r="AL197" s="481"/>
      <c r="AM197" s="485"/>
      <c r="AN197" s="480">
        <f t="shared" si="20"/>
        <v>13.55</v>
      </c>
    </row>
    <row r="198" spans="1:40" ht="31" x14ac:dyDescent="0.35">
      <c r="A198" s="951"/>
      <c r="B198" s="952"/>
      <c r="C198" s="952"/>
      <c r="D198" s="952"/>
      <c r="E198" s="952"/>
      <c r="F198" s="952"/>
      <c r="G198" s="952"/>
      <c r="H198" s="952"/>
      <c r="I198" s="952"/>
      <c r="J198" s="952"/>
      <c r="K198" s="952"/>
      <c r="L198" s="952"/>
      <c r="M198" s="952"/>
      <c r="N198" s="952"/>
      <c r="O198" s="952"/>
      <c r="P198" s="952"/>
      <c r="Q198" s="952"/>
      <c r="R198" s="952"/>
      <c r="S198" s="952"/>
      <c r="T198" s="952"/>
      <c r="U198" s="952"/>
      <c r="V198" s="952"/>
      <c r="W198" s="952"/>
      <c r="X198" s="952"/>
      <c r="Y198" s="952"/>
      <c r="Z198" s="952"/>
      <c r="AA198" s="952"/>
      <c r="AB198" s="952"/>
      <c r="AC198" s="952"/>
      <c r="AD198" s="952"/>
      <c r="AE198" s="952"/>
      <c r="AF198" s="953"/>
      <c r="AG198" s="946"/>
      <c r="AH198" s="947"/>
      <c r="AI198" s="483" t="s">
        <v>572</v>
      </c>
      <c r="AJ198" s="482"/>
      <c r="AK198" s="481">
        <v>20.93</v>
      </c>
      <c r="AL198" s="481"/>
      <c r="AM198" s="485"/>
      <c r="AN198" s="480">
        <f t="shared" si="20"/>
        <v>20.93</v>
      </c>
    </row>
    <row r="199" spans="1:40" ht="15.5" x14ac:dyDescent="0.35">
      <c r="A199" s="951"/>
      <c r="B199" s="952"/>
      <c r="C199" s="952"/>
      <c r="D199" s="952"/>
      <c r="E199" s="952"/>
      <c r="F199" s="952"/>
      <c r="G199" s="952"/>
      <c r="H199" s="952"/>
      <c r="I199" s="952"/>
      <c r="J199" s="952"/>
      <c r="K199" s="952"/>
      <c r="L199" s="952"/>
      <c r="M199" s="952"/>
      <c r="N199" s="952"/>
      <c r="O199" s="952"/>
      <c r="P199" s="952"/>
      <c r="Q199" s="952"/>
      <c r="R199" s="952"/>
      <c r="S199" s="952"/>
      <c r="T199" s="952"/>
      <c r="U199" s="952"/>
      <c r="V199" s="952"/>
      <c r="W199" s="952"/>
      <c r="X199" s="952"/>
      <c r="Y199" s="952"/>
      <c r="Z199" s="952"/>
      <c r="AA199" s="952"/>
      <c r="AB199" s="952"/>
      <c r="AC199" s="952"/>
      <c r="AD199" s="952"/>
      <c r="AE199" s="952"/>
      <c r="AF199" s="953"/>
      <c r="AG199" s="946"/>
      <c r="AH199" s="947"/>
      <c r="AI199" s="483" t="s">
        <v>573</v>
      </c>
      <c r="AJ199" s="482"/>
      <c r="AK199" s="481">
        <v>25.5</v>
      </c>
      <c r="AL199" s="481"/>
      <c r="AM199" s="485"/>
      <c r="AN199" s="480">
        <f t="shared" si="20"/>
        <v>25.5</v>
      </c>
    </row>
    <row r="200" spans="1:40" ht="15.5" x14ac:dyDescent="0.35">
      <c r="A200" s="951"/>
      <c r="B200" s="952"/>
      <c r="C200" s="952"/>
      <c r="D200" s="952"/>
      <c r="E200" s="952"/>
      <c r="F200" s="952"/>
      <c r="G200" s="952"/>
      <c r="H200" s="952"/>
      <c r="I200" s="952"/>
      <c r="J200" s="952"/>
      <c r="K200" s="952"/>
      <c r="L200" s="952"/>
      <c r="M200" s="952"/>
      <c r="N200" s="952"/>
      <c r="O200" s="952"/>
      <c r="P200" s="952"/>
      <c r="Q200" s="952"/>
      <c r="R200" s="952"/>
      <c r="S200" s="952"/>
      <c r="T200" s="952"/>
      <c r="U200" s="952"/>
      <c r="V200" s="952"/>
      <c r="W200" s="952"/>
      <c r="X200" s="952"/>
      <c r="Y200" s="952"/>
      <c r="Z200" s="952"/>
      <c r="AA200" s="952"/>
      <c r="AB200" s="952"/>
      <c r="AC200" s="952"/>
      <c r="AD200" s="952"/>
      <c r="AE200" s="952"/>
      <c r="AF200" s="953"/>
      <c r="AG200" s="946"/>
      <c r="AH200" s="947"/>
      <c r="AI200" s="483" t="s">
        <v>574</v>
      </c>
      <c r="AJ200" s="482"/>
      <c r="AK200" s="481">
        <v>22.95</v>
      </c>
      <c r="AL200" s="481"/>
      <c r="AM200" s="485"/>
      <c r="AN200" s="480">
        <f t="shared" si="20"/>
        <v>22.95</v>
      </c>
    </row>
    <row r="201" spans="1:40" ht="15.5" x14ac:dyDescent="0.35">
      <c r="A201" s="951"/>
      <c r="B201" s="952"/>
      <c r="C201" s="952"/>
      <c r="D201" s="952"/>
      <c r="E201" s="952"/>
      <c r="F201" s="952"/>
      <c r="G201" s="952"/>
      <c r="H201" s="952"/>
      <c r="I201" s="952"/>
      <c r="J201" s="952"/>
      <c r="K201" s="952"/>
      <c r="L201" s="952"/>
      <c r="M201" s="952"/>
      <c r="N201" s="952"/>
      <c r="O201" s="952"/>
      <c r="P201" s="952"/>
      <c r="Q201" s="952"/>
      <c r="R201" s="952"/>
      <c r="S201" s="952"/>
      <c r="T201" s="952"/>
      <c r="U201" s="952"/>
      <c r="V201" s="952"/>
      <c r="W201" s="952"/>
      <c r="X201" s="952"/>
      <c r="Y201" s="952"/>
      <c r="Z201" s="952"/>
      <c r="AA201" s="952"/>
      <c r="AB201" s="952"/>
      <c r="AC201" s="952"/>
      <c r="AD201" s="952"/>
      <c r="AE201" s="952"/>
      <c r="AF201" s="953"/>
      <c r="AG201" s="487"/>
      <c r="AH201" s="486"/>
      <c r="AI201" s="483" t="s">
        <v>575</v>
      </c>
      <c r="AJ201" s="482"/>
      <c r="AK201" s="481">
        <v>9.98</v>
      </c>
      <c r="AL201" s="481"/>
      <c r="AM201" s="485"/>
      <c r="AN201" s="480">
        <f t="shared" si="20"/>
        <v>9.98</v>
      </c>
    </row>
    <row r="202" spans="1:40" ht="15.5" x14ac:dyDescent="0.35">
      <c r="A202" s="951"/>
      <c r="B202" s="952"/>
      <c r="C202" s="952"/>
      <c r="D202" s="952"/>
      <c r="E202" s="952"/>
      <c r="F202" s="952"/>
      <c r="G202" s="952"/>
      <c r="H202" s="952"/>
      <c r="I202" s="952"/>
      <c r="J202" s="952"/>
      <c r="K202" s="952"/>
      <c r="L202" s="952"/>
      <c r="M202" s="952"/>
      <c r="N202" s="952"/>
      <c r="O202" s="952"/>
      <c r="P202" s="952"/>
      <c r="Q202" s="952"/>
      <c r="R202" s="952"/>
      <c r="S202" s="952"/>
      <c r="T202" s="952"/>
      <c r="U202" s="952"/>
      <c r="V202" s="952"/>
      <c r="W202" s="952"/>
      <c r="X202" s="952"/>
      <c r="Y202" s="952"/>
      <c r="Z202" s="952"/>
      <c r="AA202" s="952"/>
      <c r="AB202" s="952"/>
      <c r="AC202" s="952"/>
      <c r="AD202" s="952"/>
      <c r="AE202" s="952"/>
      <c r="AF202" s="953"/>
      <c r="AG202" s="487"/>
      <c r="AH202" s="486"/>
      <c r="AI202" s="483"/>
      <c r="AJ202" s="482"/>
      <c r="AK202" s="481"/>
      <c r="AL202" s="481"/>
      <c r="AM202" s="485"/>
      <c r="AN202" s="480"/>
    </row>
    <row r="203" spans="1:40" ht="15.5" x14ac:dyDescent="0.35">
      <c r="A203" s="951"/>
      <c r="B203" s="952"/>
      <c r="C203" s="952"/>
      <c r="D203" s="952"/>
      <c r="E203" s="952"/>
      <c r="F203" s="952"/>
      <c r="G203" s="952"/>
      <c r="H203" s="952"/>
      <c r="I203" s="952"/>
      <c r="J203" s="952"/>
      <c r="K203" s="952"/>
      <c r="L203" s="952"/>
      <c r="M203" s="952"/>
      <c r="N203" s="952"/>
      <c r="O203" s="952"/>
      <c r="P203" s="952"/>
      <c r="Q203" s="952"/>
      <c r="R203" s="952"/>
      <c r="S203" s="952"/>
      <c r="T203" s="952"/>
      <c r="U203" s="952"/>
      <c r="V203" s="952"/>
      <c r="W203" s="952"/>
      <c r="X203" s="952"/>
      <c r="Y203" s="952"/>
      <c r="Z203" s="952"/>
      <c r="AA203" s="952"/>
      <c r="AB203" s="952"/>
      <c r="AC203" s="952"/>
      <c r="AD203" s="952"/>
      <c r="AE203" s="952"/>
      <c r="AF203" s="953"/>
      <c r="AG203" s="487"/>
      <c r="AH203" s="486"/>
      <c r="AI203" s="484" t="s">
        <v>703</v>
      </c>
      <c r="AJ203" s="482"/>
      <c r="AK203" s="481"/>
      <c r="AL203" s="481"/>
      <c r="AM203" s="485"/>
      <c r="AN203" s="480"/>
    </row>
    <row r="204" spans="1:40" ht="15.5" x14ac:dyDescent="0.35">
      <c r="A204" s="951"/>
      <c r="B204" s="952"/>
      <c r="C204" s="952"/>
      <c r="D204" s="952"/>
      <c r="E204" s="952"/>
      <c r="F204" s="952"/>
      <c r="G204" s="952"/>
      <c r="H204" s="952"/>
      <c r="I204" s="952"/>
      <c r="J204" s="952"/>
      <c r="K204" s="952"/>
      <c r="L204" s="952"/>
      <c r="M204" s="952"/>
      <c r="N204" s="952"/>
      <c r="O204" s="952"/>
      <c r="P204" s="952"/>
      <c r="Q204" s="952"/>
      <c r="R204" s="952"/>
      <c r="S204" s="952"/>
      <c r="T204" s="952"/>
      <c r="U204" s="952"/>
      <c r="V204" s="952"/>
      <c r="W204" s="952"/>
      <c r="X204" s="952"/>
      <c r="Y204" s="952"/>
      <c r="Z204" s="952"/>
      <c r="AA204" s="952"/>
      <c r="AB204" s="952"/>
      <c r="AC204" s="952"/>
      <c r="AD204" s="952"/>
      <c r="AE204" s="952"/>
      <c r="AF204" s="953"/>
      <c r="AG204" s="487"/>
      <c r="AH204" s="486"/>
      <c r="AI204" s="483" t="s">
        <v>704</v>
      </c>
      <c r="AJ204" s="482"/>
      <c r="AK204" s="481">
        <v>9</v>
      </c>
      <c r="AL204" s="481"/>
      <c r="AM204" s="485"/>
      <c r="AN204" s="480">
        <f t="shared" ref="AN204:AN205" si="21">AK204</f>
        <v>9</v>
      </c>
    </row>
    <row r="205" spans="1:40" ht="15.5" x14ac:dyDescent="0.35">
      <c r="A205" s="951"/>
      <c r="B205" s="952"/>
      <c r="C205" s="952"/>
      <c r="D205" s="952"/>
      <c r="E205" s="952"/>
      <c r="F205" s="952"/>
      <c r="G205" s="952"/>
      <c r="H205" s="952"/>
      <c r="I205" s="952"/>
      <c r="J205" s="952"/>
      <c r="K205" s="952"/>
      <c r="L205" s="952"/>
      <c r="M205" s="952"/>
      <c r="N205" s="952"/>
      <c r="O205" s="952"/>
      <c r="P205" s="952"/>
      <c r="Q205" s="952"/>
      <c r="R205" s="952"/>
      <c r="S205" s="952"/>
      <c r="T205" s="952"/>
      <c r="U205" s="952"/>
      <c r="V205" s="952"/>
      <c r="W205" s="952"/>
      <c r="X205" s="952"/>
      <c r="Y205" s="952"/>
      <c r="Z205" s="952"/>
      <c r="AA205" s="952"/>
      <c r="AB205" s="952"/>
      <c r="AC205" s="952"/>
      <c r="AD205" s="952"/>
      <c r="AE205" s="952"/>
      <c r="AF205" s="953"/>
      <c r="AG205" s="946"/>
      <c r="AH205" s="947"/>
      <c r="AI205" s="483" t="s">
        <v>705</v>
      </c>
      <c r="AJ205" s="482"/>
      <c r="AK205" s="481">
        <v>8.8000000000000007</v>
      </c>
      <c r="AL205" s="481"/>
      <c r="AM205" s="485"/>
      <c r="AN205" s="480">
        <f t="shared" si="21"/>
        <v>8.8000000000000007</v>
      </c>
    </row>
    <row r="206" spans="1:40" ht="15.5" x14ac:dyDescent="0.35">
      <c r="A206" s="951"/>
      <c r="B206" s="952"/>
      <c r="C206" s="952"/>
      <c r="D206" s="952"/>
      <c r="E206" s="952"/>
      <c r="F206" s="952"/>
      <c r="G206" s="952"/>
      <c r="H206" s="952"/>
      <c r="I206" s="952"/>
      <c r="J206" s="952"/>
      <c r="K206" s="952"/>
      <c r="L206" s="952"/>
      <c r="M206" s="952"/>
      <c r="N206" s="952"/>
      <c r="O206" s="952"/>
      <c r="P206" s="952"/>
      <c r="Q206" s="952"/>
      <c r="R206" s="952"/>
      <c r="S206" s="952"/>
      <c r="T206" s="952"/>
      <c r="U206" s="952"/>
      <c r="V206" s="952"/>
      <c r="W206" s="952"/>
      <c r="X206" s="952"/>
      <c r="Y206" s="952"/>
      <c r="Z206" s="952"/>
      <c r="AA206" s="952"/>
      <c r="AB206" s="952"/>
      <c r="AC206" s="952"/>
      <c r="AD206" s="952"/>
      <c r="AE206" s="952"/>
      <c r="AF206" s="953"/>
      <c r="AG206" s="946"/>
      <c r="AH206" s="947"/>
      <c r="AI206" s="483"/>
      <c r="AJ206" s="482"/>
      <c r="AK206" s="481"/>
      <c r="AL206" s="481"/>
      <c r="AM206" s="485"/>
      <c r="AN206" s="480"/>
    </row>
    <row r="207" spans="1:40" ht="15.5" x14ac:dyDescent="0.35">
      <c r="A207" s="951"/>
      <c r="B207" s="952"/>
      <c r="C207" s="952"/>
      <c r="D207" s="952"/>
      <c r="E207" s="952"/>
      <c r="F207" s="952"/>
      <c r="G207" s="952"/>
      <c r="H207" s="952"/>
      <c r="I207" s="952"/>
      <c r="J207" s="952"/>
      <c r="K207" s="952"/>
      <c r="L207" s="952"/>
      <c r="M207" s="952"/>
      <c r="N207" s="952"/>
      <c r="O207" s="952"/>
      <c r="P207" s="952"/>
      <c r="Q207" s="952"/>
      <c r="R207" s="952"/>
      <c r="S207" s="952"/>
      <c r="T207" s="952"/>
      <c r="U207" s="952"/>
      <c r="V207" s="952"/>
      <c r="W207" s="952"/>
      <c r="X207" s="952"/>
      <c r="Y207" s="952"/>
      <c r="Z207" s="952"/>
      <c r="AA207" s="952"/>
      <c r="AB207" s="952"/>
      <c r="AC207" s="952"/>
      <c r="AD207" s="952"/>
      <c r="AE207" s="952"/>
      <c r="AF207" s="953"/>
      <c r="AG207" s="946"/>
      <c r="AH207" s="947"/>
      <c r="AI207" s="483"/>
      <c r="AJ207" s="482"/>
      <c r="AK207" s="481"/>
      <c r="AL207" s="481"/>
      <c r="AM207" s="485"/>
      <c r="AN207" s="480"/>
    </row>
    <row r="208" spans="1:40" ht="15.5" x14ac:dyDescent="0.35">
      <c r="A208" s="951"/>
      <c r="B208" s="952"/>
      <c r="C208" s="952"/>
      <c r="D208" s="952"/>
      <c r="E208" s="952"/>
      <c r="F208" s="952"/>
      <c r="G208" s="952"/>
      <c r="H208" s="952"/>
      <c r="I208" s="952"/>
      <c r="J208" s="952"/>
      <c r="K208" s="952"/>
      <c r="L208" s="952"/>
      <c r="M208" s="952"/>
      <c r="N208" s="952"/>
      <c r="O208" s="952"/>
      <c r="P208" s="952"/>
      <c r="Q208" s="952"/>
      <c r="R208" s="952"/>
      <c r="S208" s="952"/>
      <c r="T208" s="952"/>
      <c r="U208" s="952"/>
      <c r="V208" s="952"/>
      <c r="W208" s="952"/>
      <c r="X208" s="952"/>
      <c r="Y208" s="952"/>
      <c r="Z208" s="952"/>
      <c r="AA208" s="952"/>
      <c r="AB208" s="952"/>
      <c r="AC208" s="952"/>
      <c r="AD208" s="952"/>
      <c r="AE208" s="952"/>
      <c r="AF208" s="953"/>
      <c r="AG208" s="487"/>
      <c r="AH208" s="486"/>
      <c r="AI208" s="483"/>
      <c r="AJ208" s="482"/>
      <c r="AK208" s="481"/>
      <c r="AL208" s="481"/>
      <c r="AM208" s="485"/>
      <c r="AN208" s="480"/>
    </row>
    <row r="209" spans="1:40" ht="15.5" x14ac:dyDescent="0.35">
      <c r="A209" s="951"/>
      <c r="B209" s="952"/>
      <c r="C209" s="952"/>
      <c r="D209" s="952"/>
      <c r="E209" s="952"/>
      <c r="F209" s="952"/>
      <c r="G209" s="952"/>
      <c r="H209" s="952"/>
      <c r="I209" s="952"/>
      <c r="J209" s="952"/>
      <c r="K209" s="952"/>
      <c r="L209" s="952"/>
      <c r="M209" s="952"/>
      <c r="N209" s="952"/>
      <c r="O209" s="952"/>
      <c r="P209" s="952"/>
      <c r="Q209" s="952"/>
      <c r="R209" s="952"/>
      <c r="S209" s="952"/>
      <c r="T209" s="952"/>
      <c r="U209" s="952"/>
      <c r="V209" s="952"/>
      <c r="W209" s="952"/>
      <c r="X209" s="952"/>
      <c r="Y209" s="952"/>
      <c r="Z209" s="952"/>
      <c r="AA209" s="952"/>
      <c r="AB209" s="952"/>
      <c r="AC209" s="952"/>
      <c r="AD209" s="952"/>
      <c r="AE209" s="952"/>
      <c r="AF209" s="953"/>
      <c r="AG209" s="487"/>
      <c r="AH209" s="486"/>
      <c r="AI209" s="483"/>
      <c r="AJ209" s="482"/>
      <c r="AK209" s="481"/>
      <c r="AL209" s="481"/>
      <c r="AM209" s="485"/>
      <c r="AN209" s="480"/>
    </row>
    <row r="210" spans="1:40" ht="15.5" x14ac:dyDescent="0.35">
      <c r="A210" s="951"/>
      <c r="B210" s="952"/>
      <c r="C210" s="952"/>
      <c r="D210" s="952"/>
      <c r="E210" s="952"/>
      <c r="F210" s="952"/>
      <c r="G210" s="952"/>
      <c r="H210" s="952"/>
      <c r="I210" s="952"/>
      <c r="J210" s="952"/>
      <c r="K210" s="952"/>
      <c r="L210" s="952"/>
      <c r="M210" s="952"/>
      <c r="N210" s="952"/>
      <c r="O210" s="952"/>
      <c r="P210" s="952"/>
      <c r="Q210" s="952"/>
      <c r="R210" s="952"/>
      <c r="S210" s="952"/>
      <c r="T210" s="952"/>
      <c r="U210" s="952"/>
      <c r="V210" s="952"/>
      <c r="W210" s="952"/>
      <c r="X210" s="952"/>
      <c r="Y210" s="952"/>
      <c r="Z210" s="952"/>
      <c r="AA210" s="952"/>
      <c r="AB210" s="952"/>
      <c r="AC210" s="952"/>
      <c r="AD210" s="952"/>
      <c r="AE210" s="952"/>
      <c r="AF210" s="953"/>
      <c r="AG210" s="487"/>
      <c r="AH210" s="486"/>
      <c r="AI210" s="483"/>
      <c r="AJ210" s="482"/>
      <c r="AK210" s="481"/>
      <c r="AL210" s="481"/>
      <c r="AM210" s="485"/>
      <c r="AN210" s="480"/>
    </row>
    <row r="211" spans="1:40" ht="15.5" x14ac:dyDescent="0.35">
      <c r="A211" s="951"/>
      <c r="B211" s="952"/>
      <c r="C211" s="952"/>
      <c r="D211" s="952"/>
      <c r="E211" s="952"/>
      <c r="F211" s="952"/>
      <c r="G211" s="952"/>
      <c r="H211" s="952"/>
      <c r="I211" s="952"/>
      <c r="J211" s="952"/>
      <c r="K211" s="952"/>
      <c r="L211" s="952"/>
      <c r="M211" s="952"/>
      <c r="N211" s="952"/>
      <c r="O211" s="952"/>
      <c r="P211" s="952"/>
      <c r="Q211" s="952"/>
      <c r="R211" s="952"/>
      <c r="S211" s="952"/>
      <c r="T211" s="952"/>
      <c r="U211" s="952"/>
      <c r="V211" s="952"/>
      <c r="W211" s="952"/>
      <c r="X211" s="952"/>
      <c r="Y211" s="952"/>
      <c r="Z211" s="952"/>
      <c r="AA211" s="952"/>
      <c r="AB211" s="952"/>
      <c r="AC211" s="952"/>
      <c r="AD211" s="952"/>
      <c r="AE211" s="952"/>
      <c r="AF211" s="953"/>
      <c r="AG211" s="487"/>
      <c r="AH211" s="486"/>
      <c r="AI211" s="483"/>
      <c r="AJ211" s="482"/>
      <c r="AK211" s="481"/>
      <c r="AL211" s="481"/>
      <c r="AM211" s="485"/>
      <c r="AN211" s="480"/>
    </row>
    <row r="212" spans="1:40" ht="15.5" x14ac:dyDescent="0.35">
      <c r="A212" s="951"/>
      <c r="B212" s="952"/>
      <c r="C212" s="952"/>
      <c r="D212" s="952"/>
      <c r="E212" s="952"/>
      <c r="F212" s="952"/>
      <c r="G212" s="952"/>
      <c r="H212" s="952"/>
      <c r="I212" s="952"/>
      <c r="J212" s="952"/>
      <c r="K212" s="952"/>
      <c r="L212" s="952"/>
      <c r="M212" s="952"/>
      <c r="N212" s="952"/>
      <c r="O212" s="952"/>
      <c r="P212" s="952"/>
      <c r="Q212" s="952"/>
      <c r="R212" s="952"/>
      <c r="S212" s="952"/>
      <c r="T212" s="952"/>
      <c r="U212" s="952"/>
      <c r="V212" s="952"/>
      <c r="W212" s="952"/>
      <c r="X212" s="952"/>
      <c r="Y212" s="952"/>
      <c r="Z212" s="952"/>
      <c r="AA212" s="952"/>
      <c r="AB212" s="952"/>
      <c r="AC212" s="952"/>
      <c r="AD212" s="952"/>
      <c r="AE212" s="952"/>
      <c r="AF212" s="953"/>
      <c r="AG212" s="946"/>
      <c r="AH212" s="947"/>
      <c r="AI212" s="483"/>
      <c r="AJ212" s="482"/>
      <c r="AK212" s="481"/>
      <c r="AL212" s="481"/>
      <c r="AM212" s="485"/>
      <c r="AN212" s="480"/>
    </row>
    <row r="213" spans="1:40" ht="15.5" x14ac:dyDescent="0.35">
      <c r="A213" s="951"/>
      <c r="B213" s="952"/>
      <c r="C213" s="952"/>
      <c r="D213" s="952"/>
      <c r="E213" s="952"/>
      <c r="F213" s="952"/>
      <c r="G213" s="952"/>
      <c r="H213" s="952"/>
      <c r="I213" s="952"/>
      <c r="J213" s="952"/>
      <c r="K213" s="952"/>
      <c r="L213" s="952"/>
      <c r="M213" s="952"/>
      <c r="N213" s="952"/>
      <c r="O213" s="952"/>
      <c r="P213" s="952"/>
      <c r="Q213" s="952"/>
      <c r="R213" s="952"/>
      <c r="S213" s="952"/>
      <c r="T213" s="952"/>
      <c r="U213" s="952"/>
      <c r="V213" s="952"/>
      <c r="W213" s="952"/>
      <c r="X213" s="952"/>
      <c r="Y213" s="952"/>
      <c r="Z213" s="952"/>
      <c r="AA213" s="952"/>
      <c r="AB213" s="952"/>
      <c r="AC213" s="952"/>
      <c r="AD213" s="952"/>
      <c r="AE213" s="952"/>
      <c r="AF213" s="953"/>
      <c r="AG213" s="946"/>
      <c r="AH213" s="947"/>
      <c r="AI213" s="483"/>
      <c r="AJ213" s="482"/>
      <c r="AK213" s="481"/>
      <c r="AL213" s="481"/>
      <c r="AM213" s="485"/>
      <c r="AN213" s="480"/>
    </row>
    <row r="214" spans="1:40" ht="15.5" x14ac:dyDescent="0.35">
      <c r="A214" s="951"/>
      <c r="B214" s="952"/>
      <c r="C214" s="952"/>
      <c r="D214" s="952"/>
      <c r="E214" s="952"/>
      <c r="F214" s="952"/>
      <c r="G214" s="952"/>
      <c r="H214" s="952"/>
      <c r="I214" s="952"/>
      <c r="J214" s="952"/>
      <c r="K214" s="952"/>
      <c r="L214" s="952"/>
      <c r="M214" s="952"/>
      <c r="N214" s="952"/>
      <c r="O214" s="952"/>
      <c r="P214" s="952"/>
      <c r="Q214" s="952"/>
      <c r="R214" s="952"/>
      <c r="S214" s="952"/>
      <c r="T214" s="952"/>
      <c r="U214" s="952"/>
      <c r="V214" s="952"/>
      <c r="W214" s="952"/>
      <c r="X214" s="952"/>
      <c r="Y214" s="952"/>
      <c r="Z214" s="952"/>
      <c r="AA214" s="952"/>
      <c r="AB214" s="952"/>
      <c r="AC214" s="952"/>
      <c r="AD214" s="952"/>
      <c r="AE214" s="952"/>
      <c r="AF214" s="953"/>
      <c r="AG214" s="946"/>
      <c r="AH214" s="947"/>
      <c r="AI214" s="483"/>
      <c r="AJ214" s="482"/>
      <c r="AK214" s="481"/>
      <c r="AL214" s="481"/>
      <c r="AM214" s="485"/>
      <c r="AN214" s="480"/>
    </row>
    <row r="215" spans="1:40" ht="15.5" x14ac:dyDescent="0.35">
      <c r="A215" s="951"/>
      <c r="B215" s="952"/>
      <c r="C215" s="952"/>
      <c r="D215" s="952"/>
      <c r="E215" s="952"/>
      <c r="F215" s="952"/>
      <c r="G215" s="952"/>
      <c r="H215" s="952"/>
      <c r="I215" s="952"/>
      <c r="J215" s="952"/>
      <c r="K215" s="952"/>
      <c r="L215" s="952"/>
      <c r="M215" s="952"/>
      <c r="N215" s="952"/>
      <c r="O215" s="952"/>
      <c r="P215" s="952"/>
      <c r="Q215" s="952"/>
      <c r="R215" s="952"/>
      <c r="S215" s="952"/>
      <c r="T215" s="952"/>
      <c r="U215" s="952"/>
      <c r="V215" s="952"/>
      <c r="W215" s="952"/>
      <c r="X215" s="952"/>
      <c r="Y215" s="952"/>
      <c r="Z215" s="952"/>
      <c r="AA215" s="952"/>
      <c r="AB215" s="952"/>
      <c r="AC215" s="952"/>
      <c r="AD215" s="952"/>
      <c r="AE215" s="952"/>
      <c r="AF215" s="953"/>
      <c r="AG215" s="946"/>
      <c r="AH215" s="947"/>
      <c r="AI215" s="483"/>
      <c r="AJ215" s="482"/>
      <c r="AK215" s="481"/>
      <c r="AL215" s="481"/>
      <c r="AM215" s="485"/>
      <c r="AN215" s="480"/>
    </row>
    <row r="216" spans="1:40" ht="15.5" x14ac:dyDescent="0.35">
      <c r="A216" s="951"/>
      <c r="B216" s="952"/>
      <c r="C216" s="952"/>
      <c r="D216" s="952"/>
      <c r="E216" s="952"/>
      <c r="F216" s="952"/>
      <c r="G216" s="952"/>
      <c r="H216" s="952"/>
      <c r="I216" s="952"/>
      <c r="J216" s="952"/>
      <c r="K216" s="952"/>
      <c r="L216" s="952"/>
      <c r="M216" s="952"/>
      <c r="N216" s="952"/>
      <c r="O216" s="952"/>
      <c r="P216" s="952"/>
      <c r="Q216" s="952"/>
      <c r="R216" s="952"/>
      <c r="S216" s="952"/>
      <c r="T216" s="952"/>
      <c r="U216" s="952"/>
      <c r="V216" s="952"/>
      <c r="W216" s="952"/>
      <c r="X216" s="952"/>
      <c r="Y216" s="952"/>
      <c r="Z216" s="952"/>
      <c r="AA216" s="952"/>
      <c r="AB216" s="952"/>
      <c r="AC216" s="952"/>
      <c r="AD216" s="952"/>
      <c r="AE216" s="952"/>
      <c r="AF216" s="953"/>
      <c r="AG216" s="562"/>
      <c r="AH216" s="563"/>
      <c r="AI216" s="483"/>
      <c r="AJ216" s="482"/>
      <c r="AK216" s="481"/>
      <c r="AL216" s="481"/>
      <c r="AM216" s="485"/>
      <c r="AN216" s="480"/>
    </row>
    <row r="217" spans="1:40" ht="15.5" x14ac:dyDescent="0.35">
      <c r="A217" s="951"/>
      <c r="B217" s="952"/>
      <c r="C217" s="952"/>
      <c r="D217" s="952"/>
      <c r="E217" s="952"/>
      <c r="F217" s="952"/>
      <c r="G217" s="952"/>
      <c r="H217" s="952"/>
      <c r="I217" s="952"/>
      <c r="J217" s="952"/>
      <c r="K217" s="952"/>
      <c r="L217" s="952"/>
      <c r="M217" s="952"/>
      <c r="N217" s="952"/>
      <c r="O217" s="952"/>
      <c r="P217" s="952"/>
      <c r="Q217" s="952"/>
      <c r="R217" s="952"/>
      <c r="S217" s="952"/>
      <c r="T217" s="952"/>
      <c r="U217" s="952"/>
      <c r="V217" s="952"/>
      <c r="W217" s="952"/>
      <c r="X217" s="952"/>
      <c r="Y217" s="952"/>
      <c r="Z217" s="952"/>
      <c r="AA217" s="952"/>
      <c r="AB217" s="952"/>
      <c r="AC217" s="952"/>
      <c r="AD217" s="952"/>
      <c r="AE217" s="952"/>
      <c r="AF217" s="953"/>
      <c r="AG217" s="1057" t="s">
        <v>433</v>
      </c>
      <c r="AH217" s="1058"/>
      <c r="AI217" s="1058"/>
      <c r="AJ217" s="1058"/>
      <c r="AK217" s="1058"/>
      <c r="AL217" s="1058"/>
      <c r="AM217" s="1059"/>
      <c r="AN217" s="476">
        <f>SUM(AN187:AN216)</f>
        <v>223.04999999999998</v>
      </c>
    </row>
    <row r="218" spans="1:40" ht="15.5" x14ac:dyDescent="0.35">
      <c r="A218" s="951"/>
      <c r="B218" s="952"/>
      <c r="C218" s="952"/>
      <c r="D218" s="952"/>
      <c r="E218" s="952"/>
      <c r="F218" s="952"/>
      <c r="G218" s="952"/>
      <c r="H218" s="952"/>
      <c r="I218" s="952"/>
      <c r="J218" s="952"/>
      <c r="K218" s="952"/>
      <c r="L218" s="952"/>
      <c r="M218" s="952"/>
      <c r="N218" s="952"/>
      <c r="O218" s="952"/>
      <c r="P218" s="952"/>
      <c r="Q218" s="952"/>
      <c r="R218" s="952"/>
      <c r="S218" s="952"/>
      <c r="T218" s="952"/>
      <c r="U218" s="952"/>
      <c r="V218" s="952"/>
      <c r="W218" s="952"/>
      <c r="X218" s="952"/>
      <c r="Y218" s="952"/>
      <c r="Z218" s="952"/>
      <c r="AA218" s="952"/>
      <c r="AB218" s="952"/>
      <c r="AC218" s="952"/>
      <c r="AD218" s="952"/>
      <c r="AE218" s="952"/>
      <c r="AF218" s="953"/>
      <c r="AG218" s="1060"/>
      <c r="AH218" s="1061"/>
      <c r="AI218" s="1061"/>
      <c r="AJ218" s="1061"/>
      <c r="AK218" s="1061"/>
      <c r="AL218" s="1061"/>
      <c r="AM218" s="1062"/>
      <c r="AN218" s="475"/>
    </row>
    <row r="219" spans="1:40" ht="18.5" thickBot="1" x14ac:dyDescent="0.45">
      <c r="A219" s="954"/>
      <c r="B219" s="955"/>
      <c r="C219" s="955"/>
      <c r="D219" s="955"/>
      <c r="E219" s="955"/>
      <c r="F219" s="955"/>
      <c r="G219" s="955"/>
      <c r="H219" s="955"/>
      <c r="I219" s="955"/>
      <c r="J219" s="955"/>
      <c r="K219" s="955"/>
      <c r="L219" s="955"/>
      <c r="M219" s="955"/>
      <c r="N219" s="955"/>
      <c r="O219" s="955"/>
      <c r="P219" s="955"/>
      <c r="Q219" s="955"/>
      <c r="R219" s="955"/>
      <c r="S219" s="955"/>
      <c r="T219" s="955"/>
      <c r="U219" s="955"/>
      <c r="V219" s="955"/>
      <c r="W219" s="955"/>
      <c r="X219" s="955"/>
      <c r="Y219" s="955"/>
      <c r="Z219" s="955"/>
      <c r="AA219" s="955"/>
      <c r="AB219" s="955"/>
      <c r="AC219" s="955"/>
      <c r="AD219" s="955"/>
      <c r="AE219" s="955"/>
      <c r="AF219" s="956"/>
      <c r="AG219" s="1063" t="s">
        <v>432</v>
      </c>
      <c r="AH219" s="1064"/>
      <c r="AI219" s="1064"/>
      <c r="AJ219" s="1064"/>
      <c r="AK219" s="1064"/>
      <c r="AL219" s="1064"/>
      <c r="AM219" s="1065"/>
      <c r="AN219" s="474">
        <f>+SUM(AN217:AN218)</f>
        <v>223.04999999999998</v>
      </c>
    </row>
    <row r="220" spans="1:40" ht="15.5" x14ac:dyDescent="0.35">
      <c r="A220" s="463"/>
      <c r="B220" s="462"/>
      <c r="H220" s="461"/>
      <c r="S220" s="1047"/>
      <c r="T220" s="1048"/>
      <c r="U220" s="1048"/>
      <c r="V220" s="1048"/>
      <c r="W220" s="1048"/>
      <c r="X220" s="1048"/>
      <c r="Y220" s="1048"/>
      <c r="Z220" s="1048"/>
      <c r="AA220" s="1048"/>
      <c r="AB220" s="1048"/>
      <c r="AC220" s="1048"/>
      <c r="AD220" s="1048"/>
      <c r="AE220" s="1048"/>
      <c r="AF220" s="1048"/>
      <c r="AG220" s="1048"/>
      <c r="AH220" s="1049"/>
      <c r="AI220" s="466"/>
      <c r="AJ220" s="465"/>
      <c r="AK220" s="461"/>
      <c r="AN220" s="464"/>
    </row>
    <row r="221" spans="1:40" ht="15.5" x14ac:dyDescent="0.35">
      <c r="A221" s="463"/>
      <c r="B221" s="462"/>
      <c r="H221" s="461"/>
      <c r="S221" s="1047"/>
      <c r="T221" s="1048"/>
      <c r="U221" s="1048"/>
      <c r="V221" s="1048"/>
      <c r="W221" s="1048"/>
      <c r="X221" s="1048"/>
      <c r="Y221" s="1048"/>
      <c r="Z221" s="1048"/>
      <c r="AA221" s="1048"/>
      <c r="AB221" s="1048"/>
      <c r="AC221" s="1048"/>
      <c r="AD221" s="1048"/>
      <c r="AE221" s="1048"/>
      <c r="AF221" s="1048"/>
      <c r="AG221" s="1048"/>
      <c r="AH221" s="1049"/>
      <c r="AI221" s="466"/>
      <c r="AJ221" s="465"/>
      <c r="AK221" s="461"/>
      <c r="AN221" s="464"/>
    </row>
    <row r="222" spans="1:40" ht="15.5" x14ac:dyDescent="0.35">
      <c r="A222" s="463"/>
      <c r="B222" s="462"/>
      <c r="H222" s="461"/>
      <c r="S222" s="1047"/>
      <c r="T222" s="1048"/>
      <c r="U222" s="1048"/>
      <c r="V222" s="1048"/>
      <c r="W222" s="1048"/>
      <c r="X222" s="1048"/>
      <c r="Y222" s="1048"/>
      <c r="Z222" s="1048"/>
      <c r="AA222" s="1048"/>
      <c r="AB222" s="1048"/>
      <c r="AC222" s="1048"/>
      <c r="AD222" s="1048"/>
      <c r="AE222" s="1048"/>
      <c r="AF222" s="1048"/>
      <c r="AG222" s="1048"/>
      <c r="AH222" s="1049"/>
      <c r="AI222" s="466"/>
      <c r="AJ222" s="465"/>
      <c r="AK222" s="461"/>
      <c r="AN222" s="464"/>
    </row>
    <row r="223" spans="1:40" ht="15.5" x14ac:dyDescent="0.35">
      <c r="A223" s="463"/>
      <c r="B223" s="462"/>
      <c r="H223" s="461"/>
      <c r="S223" s="1047"/>
      <c r="T223" s="1048"/>
      <c r="U223" s="1048"/>
      <c r="V223" s="1048"/>
      <c r="W223" s="1048"/>
      <c r="X223" s="1048"/>
      <c r="Y223" s="1048"/>
      <c r="Z223" s="1048"/>
      <c r="AA223" s="1048"/>
      <c r="AB223" s="1048"/>
      <c r="AC223" s="1048"/>
      <c r="AD223" s="1048"/>
      <c r="AE223" s="1048"/>
      <c r="AF223" s="1048"/>
      <c r="AG223" s="1048"/>
      <c r="AH223" s="1049"/>
      <c r="AI223" s="466"/>
      <c r="AJ223" s="465"/>
      <c r="AK223" s="461"/>
      <c r="AN223" s="464"/>
    </row>
    <row r="224" spans="1:40" ht="15.5" x14ac:dyDescent="0.35">
      <c r="A224" s="463"/>
      <c r="B224" s="462"/>
      <c r="H224" s="461"/>
      <c r="S224" s="1047"/>
      <c r="T224" s="1048"/>
      <c r="U224" s="1048"/>
      <c r="V224" s="1048"/>
      <c r="W224" s="1048"/>
      <c r="X224" s="1048"/>
      <c r="Y224" s="1048"/>
      <c r="Z224" s="1048"/>
      <c r="AA224" s="1048"/>
      <c r="AB224" s="1048"/>
      <c r="AC224" s="1048"/>
      <c r="AD224" s="1048"/>
      <c r="AE224" s="1048"/>
      <c r="AF224" s="1048"/>
      <c r="AG224" s="1048"/>
      <c r="AH224" s="1049"/>
      <c r="AI224" s="922" t="s">
        <v>723</v>
      </c>
      <c r="AJ224" s="923"/>
      <c r="AK224" s="923"/>
      <c r="AL224" s="923"/>
      <c r="AM224" s="923"/>
      <c r="AN224" s="924"/>
    </row>
    <row r="225" spans="1:40" ht="13" x14ac:dyDescent="0.3">
      <c r="A225" s="920"/>
      <c r="B225" s="921"/>
      <c r="C225" s="921"/>
      <c r="D225" s="921"/>
      <c r="E225" s="921"/>
      <c r="F225" s="921"/>
      <c r="G225" s="921"/>
      <c r="H225" s="921"/>
      <c r="I225" s="921"/>
      <c r="J225" s="921"/>
      <c r="K225" s="921"/>
      <c r="L225" s="921"/>
      <c r="M225" s="921"/>
      <c r="N225" s="921"/>
      <c r="O225" s="921"/>
      <c r="P225" s="921"/>
      <c r="Q225" s="921"/>
      <c r="R225" s="1053"/>
      <c r="S225" s="1047"/>
      <c r="T225" s="1048"/>
      <c r="U225" s="1048"/>
      <c r="V225" s="1048"/>
      <c r="W225" s="1048"/>
      <c r="X225" s="1048"/>
      <c r="Y225" s="1048"/>
      <c r="Z225" s="1048"/>
      <c r="AA225" s="1048"/>
      <c r="AB225" s="1048"/>
      <c r="AC225" s="1048"/>
      <c r="AD225" s="1048"/>
      <c r="AE225" s="1048"/>
      <c r="AF225" s="1048"/>
      <c r="AG225" s="1048"/>
      <c r="AH225" s="1049"/>
      <c r="AI225" s="922" t="s">
        <v>724</v>
      </c>
      <c r="AJ225" s="923"/>
      <c r="AK225" s="923"/>
      <c r="AL225" s="923"/>
      <c r="AM225" s="923"/>
      <c r="AN225" s="924"/>
    </row>
    <row r="226" spans="1:40" ht="13" x14ac:dyDescent="0.3">
      <c r="A226" s="920"/>
      <c r="B226" s="921"/>
      <c r="C226" s="921"/>
      <c r="D226" s="921"/>
      <c r="E226" s="921"/>
      <c r="F226" s="921"/>
      <c r="G226" s="921"/>
      <c r="H226" s="921"/>
      <c r="I226" s="921"/>
      <c r="J226" s="921"/>
      <c r="K226" s="921"/>
      <c r="L226" s="921"/>
      <c r="M226" s="921"/>
      <c r="N226" s="921"/>
      <c r="O226" s="921"/>
      <c r="P226" s="921"/>
      <c r="Q226" s="921"/>
      <c r="R226" s="1053"/>
      <c r="S226" s="1047"/>
      <c r="T226" s="1048"/>
      <c r="U226" s="1048"/>
      <c r="V226" s="1048"/>
      <c r="W226" s="1048"/>
      <c r="X226" s="1048"/>
      <c r="Y226" s="1048"/>
      <c r="Z226" s="1048"/>
      <c r="AA226" s="1048"/>
      <c r="AB226" s="1048"/>
      <c r="AC226" s="1048"/>
      <c r="AD226" s="1048"/>
      <c r="AE226" s="1048"/>
      <c r="AF226" s="1048"/>
      <c r="AG226" s="1048"/>
      <c r="AH226" s="1049"/>
      <c r="AI226" s="922" t="s">
        <v>726</v>
      </c>
      <c r="AJ226" s="923"/>
      <c r="AK226" s="923"/>
      <c r="AL226" s="923"/>
      <c r="AM226" s="923"/>
      <c r="AN226" s="924"/>
    </row>
    <row r="227" spans="1:40" ht="13.5" thickBot="1" x14ac:dyDescent="0.35">
      <c r="A227" s="925"/>
      <c r="B227" s="926"/>
      <c r="C227" s="926"/>
      <c r="D227" s="926"/>
      <c r="E227" s="926"/>
      <c r="F227" s="926"/>
      <c r="G227" s="926"/>
      <c r="H227" s="926"/>
      <c r="I227" s="926"/>
      <c r="J227" s="926"/>
      <c r="K227" s="926"/>
      <c r="L227" s="926"/>
      <c r="M227" s="926"/>
      <c r="N227" s="926"/>
      <c r="O227" s="926"/>
      <c r="P227" s="926"/>
      <c r="Q227" s="926"/>
      <c r="R227" s="1054"/>
      <c r="S227" s="1050"/>
      <c r="T227" s="1051"/>
      <c r="U227" s="1051"/>
      <c r="V227" s="1051"/>
      <c r="W227" s="1051"/>
      <c r="X227" s="1051"/>
      <c r="Y227" s="1051"/>
      <c r="Z227" s="1051"/>
      <c r="AA227" s="1051"/>
      <c r="AB227" s="1051"/>
      <c r="AC227" s="1051"/>
      <c r="AD227" s="1051"/>
      <c r="AE227" s="1051"/>
      <c r="AF227" s="1051"/>
      <c r="AG227" s="1051"/>
      <c r="AH227" s="1052"/>
      <c r="AI227" s="927"/>
      <c r="AJ227" s="928"/>
      <c r="AK227" s="928"/>
      <c r="AL227" s="928"/>
      <c r="AM227" s="928"/>
      <c r="AN227" s="929"/>
    </row>
  </sheetData>
  <mergeCells count="276">
    <mergeCell ref="AP172:AT172"/>
    <mergeCell ref="AP166:AT166"/>
    <mergeCell ref="AG137:AJ137"/>
    <mergeCell ref="AP122:AP123"/>
    <mergeCell ref="AQ122:AS122"/>
    <mergeCell ref="AT122:AT123"/>
    <mergeCell ref="AU122:AU123"/>
    <mergeCell ref="A1:H3"/>
    <mergeCell ref="I1:AK2"/>
    <mergeCell ref="AL1:AN1"/>
    <mergeCell ref="AL2:AN2"/>
    <mergeCell ref="I3:AK3"/>
    <mergeCell ref="AL3:AN3"/>
    <mergeCell ref="P4:Q4"/>
    <mergeCell ref="U4:Y4"/>
    <mergeCell ref="Z4:AF4"/>
    <mergeCell ref="AG4:AI4"/>
    <mergeCell ref="AJ4:AN4"/>
    <mergeCell ref="A5:H5"/>
    <mergeCell ref="I5:AN5"/>
    <mergeCell ref="A4:E4"/>
    <mergeCell ref="F4:G4"/>
    <mergeCell ref="H4:I4"/>
    <mergeCell ref="J4:K4"/>
    <mergeCell ref="L4:M4"/>
    <mergeCell ref="N4:O4"/>
    <mergeCell ref="AM9:AN9"/>
    <mergeCell ref="A6:H6"/>
    <mergeCell ref="I6:AD6"/>
    <mergeCell ref="AE6:AH6"/>
    <mergeCell ref="AJ6:AL6"/>
    <mergeCell ref="AM6:AN6"/>
    <mergeCell ref="A7:H7"/>
    <mergeCell ref="I7:AD7"/>
    <mergeCell ref="AE7:AH7"/>
    <mergeCell ref="AJ7:AL7"/>
    <mergeCell ref="AM7:AN7"/>
    <mergeCell ref="AG16:AH16"/>
    <mergeCell ref="A9:G9"/>
    <mergeCell ref="H9:T9"/>
    <mergeCell ref="U9:AD9"/>
    <mergeCell ref="AE9:AI9"/>
    <mergeCell ref="AG10:AH11"/>
    <mergeCell ref="AI10:AI11"/>
    <mergeCell ref="AJ10:AL10"/>
    <mergeCell ref="AM10:AM11"/>
    <mergeCell ref="AG46:AM46"/>
    <mergeCell ref="AG47:AM47"/>
    <mergeCell ref="AG48:AM48"/>
    <mergeCell ref="S49:AH56"/>
    <mergeCell ref="AI53:AN53"/>
    <mergeCell ref="A10:AF48"/>
    <mergeCell ref="AG38:AH38"/>
    <mergeCell ref="AG39:AH39"/>
    <mergeCell ref="AG45:AH45"/>
    <mergeCell ref="AG23:AH23"/>
    <mergeCell ref="AG24:AH24"/>
    <mergeCell ref="AG25:AH25"/>
    <mergeCell ref="AG26:AH26"/>
    <mergeCell ref="AG17:AH17"/>
    <mergeCell ref="AG18:AH18"/>
    <mergeCell ref="AG19:AH19"/>
    <mergeCell ref="AG20:AH20"/>
    <mergeCell ref="AG21:AH21"/>
    <mergeCell ref="AG22:AH22"/>
    <mergeCell ref="AN10:AN11"/>
    <mergeCell ref="AG12:AH12"/>
    <mergeCell ref="AG13:AH13"/>
    <mergeCell ref="AG14:AH14"/>
    <mergeCell ref="AG15:AH15"/>
    <mergeCell ref="A57:H59"/>
    <mergeCell ref="I57:AK58"/>
    <mergeCell ref="AL57:AN57"/>
    <mergeCell ref="AL58:AN58"/>
    <mergeCell ref="I59:AK59"/>
    <mergeCell ref="AL59:AN59"/>
    <mergeCell ref="A54:R54"/>
    <mergeCell ref="AI54:AN54"/>
    <mergeCell ref="A55:R55"/>
    <mergeCell ref="AI55:AN55"/>
    <mergeCell ref="A56:R56"/>
    <mergeCell ref="AI56:AN56"/>
    <mergeCell ref="P60:Q60"/>
    <mergeCell ref="U60:Y60"/>
    <mergeCell ref="Z60:AF60"/>
    <mergeCell ref="AG60:AI60"/>
    <mergeCell ref="AJ60:AN60"/>
    <mergeCell ref="A61:H61"/>
    <mergeCell ref="I61:AN61"/>
    <mergeCell ref="A60:E60"/>
    <mergeCell ref="F60:G60"/>
    <mergeCell ref="H60:I60"/>
    <mergeCell ref="J60:K60"/>
    <mergeCell ref="L60:M60"/>
    <mergeCell ref="N60:O60"/>
    <mergeCell ref="AG70:AH70"/>
    <mergeCell ref="AG71:AH71"/>
    <mergeCell ref="A62:H62"/>
    <mergeCell ref="I62:AD62"/>
    <mergeCell ref="AE62:AH62"/>
    <mergeCell ref="AJ62:AL62"/>
    <mergeCell ref="AM62:AN62"/>
    <mergeCell ref="A63:H63"/>
    <mergeCell ref="I63:AD63"/>
    <mergeCell ref="AE63:AH63"/>
    <mergeCell ref="AJ63:AL63"/>
    <mergeCell ref="AM63:AN63"/>
    <mergeCell ref="AG102:AM102"/>
    <mergeCell ref="AG96:AH96"/>
    <mergeCell ref="AG97:AH97"/>
    <mergeCell ref="AG98:AH98"/>
    <mergeCell ref="AG99:AH99"/>
    <mergeCell ref="A65:G65"/>
    <mergeCell ref="H65:T65"/>
    <mergeCell ref="U65:AD65"/>
    <mergeCell ref="AE65:AI65"/>
    <mergeCell ref="AM65:AN65"/>
    <mergeCell ref="A66:AF104"/>
    <mergeCell ref="AG66:AH67"/>
    <mergeCell ref="AI66:AI67"/>
    <mergeCell ref="AJ66:AL66"/>
    <mergeCell ref="AM66:AM67"/>
    <mergeCell ref="AG72:AH72"/>
    <mergeCell ref="AG73:AH73"/>
    <mergeCell ref="AG92:AH92"/>
    <mergeCell ref="AG93:AH93"/>
    <mergeCell ref="AG94:AH94"/>
    <mergeCell ref="AG95:AH95"/>
    <mergeCell ref="AN66:AN67"/>
    <mergeCell ref="AG68:AH68"/>
    <mergeCell ref="AG69:AH69"/>
    <mergeCell ref="A113:H115"/>
    <mergeCell ref="I113:AK114"/>
    <mergeCell ref="AL113:AN113"/>
    <mergeCell ref="AL114:AN114"/>
    <mergeCell ref="I115:AK115"/>
    <mergeCell ref="AL115:AN115"/>
    <mergeCell ref="AG103:AM103"/>
    <mergeCell ref="AG104:AM104"/>
    <mergeCell ref="S105:AH112"/>
    <mergeCell ref="AI109:AN109"/>
    <mergeCell ref="A110:R110"/>
    <mergeCell ref="AI110:AN110"/>
    <mergeCell ref="A111:R111"/>
    <mergeCell ref="AI111:AN111"/>
    <mergeCell ref="A112:R112"/>
    <mergeCell ref="AI112:AN112"/>
    <mergeCell ref="P116:Q116"/>
    <mergeCell ref="U116:Y116"/>
    <mergeCell ref="Z116:AF116"/>
    <mergeCell ref="AG116:AI116"/>
    <mergeCell ref="AJ116:AN116"/>
    <mergeCell ref="A117:H117"/>
    <mergeCell ref="I117:AN117"/>
    <mergeCell ref="A116:E116"/>
    <mergeCell ref="F116:G116"/>
    <mergeCell ref="H116:I116"/>
    <mergeCell ref="J116:K116"/>
    <mergeCell ref="L116:M116"/>
    <mergeCell ref="N116:O116"/>
    <mergeCell ref="A118:H118"/>
    <mergeCell ref="I118:AD118"/>
    <mergeCell ref="AE118:AH118"/>
    <mergeCell ref="AJ118:AL118"/>
    <mergeCell ref="AM118:AN118"/>
    <mergeCell ref="A119:H119"/>
    <mergeCell ref="I119:AD119"/>
    <mergeCell ref="AE119:AH119"/>
    <mergeCell ref="AJ119:AL119"/>
    <mergeCell ref="AM119:AN119"/>
    <mergeCell ref="A121:G121"/>
    <mergeCell ref="H121:T121"/>
    <mergeCell ref="U121:AD121"/>
    <mergeCell ref="AE121:AI121"/>
    <mergeCell ref="AM121:AN121"/>
    <mergeCell ref="A122:AF166"/>
    <mergeCell ref="AG122:AH123"/>
    <mergeCell ref="AI122:AI123"/>
    <mergeCell ref="AJ122:AL122"/>
    <mergeCell ref="AM122:AM123"/>
    <mergeCell ref="AG127:AH127"/>
    <mergeCell ref="AG128:AH128"/>
    <mergeCell ref="AG129:AH129"/>
    <mergeCell ref="AG130:AH130"/>
    <mergeCell ref="AG131:AH131"/>
    <mergeCell ref="AN122:AN123"/>
    <mergeCell ref="AG124:AH124"/>
    <mergeCell ref="AG125:AH125"/>
    <mergeCell ref="AG164:AM164"/>
    <mergeCell ref="AG132:AH132"/>
    <mergeCell ref="AG133:AH133"/>
    <mergeCell ref="AG162:AH162"/>
    <mergeCell ref="AG163:AH163"/>
    <mergeCell ref="AG165:AM165"/>
    <mergeCell ref="AJ180:AL180"/>
    <mergeCell ref="AG166:AM166"/>
    <mergeCell ref="S167:AH174"/>
    <mergeCell ref="AI171:AN171"/>
    <mergeCell ref="A172:R172"/>
    <mergeCell ref="AI172:AN172"/>
    <mergeCell ref="A173:R173"/>
    <mergeCell ref="AI173:AN173"/>
    <mergeCell ref="A174:R174"/>
    <mergeCell ref="AI174:AN174"/>
    <mergeCell ref="AG195:AH195"/>
    <mergeCell ref="AI226:AN226"/>
    <mergeCell ref="A175:H177"/>
    <mergeCell ref="I175:AK176"/>
    <mergeCell ref="AL175:AN175"/>
    <mergeCell ref="AL176:AN176"/>
    <mergeCell ref="I177:AK177"/>
    <mergeCell ref="AL177:AN177"/>
    <mergeCell ref="P178:Q178"/>
    <mergeCell ref="U178:Y178"/>
    <mergeCell ref="Z178:AF178"/>
    <mergeCell ref="AG178:AI178"/>
    <mergeCell ref="AJ178:AN178"/>
    <mergeCell ref="A179:H179"/>
    <mergeCell ref="I179:AN179"/>
    <mergeCell ref="A178:E178"/>
    <mergeCell ref="F178:G178"/>
    <mergeCell ref="H178:I178"/>
    <mergeCell ref="J178:K178"/>
    <mergeCell ref="L178:M178"/>
    <mergeCell ref="N178:O178"/>
    <mergeCell ref="A180:H180"/>
    <mergeCell ref="I180:AD180"/>
    <mergeCell ref="AE180:AH180"/>
    <mergeCell ref="A184:AF219"/>
    <mergeCell ref="AG214:AH214"/>
    <mergeCell ref="AG215:AH215"/>
    <mergeCell ref="AG217:AM217"/>
    <mergeCell ref="AG218:AM218"/>
    <mergeCell ref="AG219:AM219"/>
    <mergeCell ref="AM180:AN180"/>
    <mergeCell ref="A181:H181"/>
    <mergeCell ref="I181:AD181"/>
    <mergeCell ref="AE181:AH181"/>
    <mergeCell ref="AJ181:AL181"/>
    <mergeCell ref="AM181:AN181"/>
    <mergeCell ref="A183:G183"/>
    <mergeCell ref="H183:T183"/>
    <mergeCell ref="U183:AD183"/>
    <mergeCell ref="AE183:AI183"/>
    <mergeCell ref="AM183:AN183"/>
    <mergeCell ref="AI184:AI185"/>
    <mergeCell ref="AJ184:AL184"/>
    <mergeCell ref="AM184:AM185"/>
    <mergeCell ref="AG191:AH191"/>
    <mergeCell ref="AG192:AH192"/>
    <mergeCell ref="AG193:AH193"/>
    <mergeCell ref="AG194:AH194"/>
    <mergeCell ref="AG184:AH185"/>
    <mergeCell ref="AG196:AH196"/>
    <mergeCell ref="S220:AH227"/>
    <mergeCell ref="AI224:AN224"/>
    <mergeCell ref="A225:R225"/>
    <mergeCell ref="AI225:AN225"/>
    <mergeCell ref="A226:R226"/>
    <mergeCell ref="A227:R227"/>
    <mergeCell ref="AI227:AN227"/>
    <mergeCell ref="AN184:AN185"/>
    <mergeCell ref="AG186:AH186"/>
    <mergeCell ref="AG187:AH187"/>
    <mergeCell ref="AG188:AH188"/>
    <mergeCell ref="AG189:AH189"/>
    <mergeCell ref="AG190:AH190"/>
    <mergeCell ref="AG207:AH207"/>
    <mergeCell ref="AG212:AH212"/>
    <mergeCell ref="AG213:AH213"/>
    <mergeCell ref="AG197:AH197"/>
    <mergeCell ref="AG198:AH198"/>
    <mergeCell ref="AG199:AH199"/>
    <mergeCell ref="AG200:AH200"/>
    <mergeCell ref="AG205:AH205"/>
    <mergeCell ref="AG206:AH206"/>
  </mergeCells>
  <pageMargins left="0.70866141732283472" right="0.70866141732283472" top="0.74803149606299213" bottom="0.74803149606299213" header="0.31496062992125984" footer="0.31496062992125984"/>
  <pageSetup scale="48" fitToHeight="0" orientation="landscape" r:id="rId1"/>
  <rowBreaks count="3" manualBreakCount="3">
    <brk id="56" max="39" man="1"/>
    <brk id="112" max="39" man="1"/>
    <brk id="174" max="39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CE0BD-6A33-49E8-B3F5-FCFB48365926}">
  <sheetPr>
    <tabColor theme="8" tint="0.59999389629810485"/>
  </sheetPr>
  <dimension ref="A1:AU224"/>
  <sheetViews>
    <sheetView view="pageBreakPreview" topLeftCell="A172" zoomScale="70" zoomScaleNormal="55" zoomScaleSheetLayoutView="70" workbookViewId="0">
      <selection activeCell="AE178" sqref="AE178:AI178"/>
    </sheetView>
  </sheetViews>
  <sheetFormatPr baseColWidth="10" defaultRowHeight="12.5" x14ac:dyDescent="0.25"/>
  <cols>
    <col min="1" max="30" width="3.6328125" style="460" customWidth="1"/>
    <col min="31" max="31" width="10.54296875" style="460" customWidth="1"/>
    <col min="32" max="32" width="8.08984375" style="460" customWidth="1"/>
    <col min="33" max="34" width="5.6328125" style="460" customWidth="1"/>
    <col min="35" max="35" width="37" style="460" customWidth="1"/>
    <col min="36" max="37" width="10.90625" style="460"/>
    <col min="38" max="38" width="13.453125" style="460" customWidth="1"/>
    <col min="39" max="39" width="10.90625" style="460"/>
    <col min="40" max="40" width="14.6328125" style="460" bestFit="1" customWidth="1"/>
    <col min="41" max="41" width="10.90625" style="460"/>
    <col min="42" max="42" width="17.6328125" style="460" customWidth="1"/>
    <col min="43" max="256" width="10.90625" style="460"/>
    <col min="257" max="286" width="3.6328125" style="460" customWidth="1"/>
    <col min="287" max="287" width="10.54296875" style="460" customWidth="1"/>
    <col min="288" max="288" width="8.08984375" style="460" customWidth="1"/>
    <col min="289" max="289" width="10.54296875" style="460" customWidth="1"/>
    <col min="290" max="290" width="7.6328125" style="460" customWidth="1"/>
    <col min="291" max="291" width="26.08984375" style="460" customWidth="1"/>
    <col min="292" max="293" width="10.90625" style="460"/>
    <col min="294" max="294" width="13.453125" style="460" customWidth="1"/>
    <col min="295" max="295" width="10.90625" style="460"/>
    <col min="296" max="296" width="14.6328125" style="460" bestFit="1" customWidth="1"/>
    <col min="297" max="512" width="10.90625" style="460"/>
    <col min="513" max="542" width="3.6328125" style="460" customWidth="1"/>
    <col min="543" max="543" width="10.54296875" style="460" customWidth="1"/>
    <col min="544" max="544" width="8.08984375" style="460" customWidth="1"/>
    <col min="545" max="545" width="10.54296875" style="460" customWidth="1"/>
    <col min="546" max="546" width="7.6328125" style="460" customWidth="1"/>
    <col min="547" max="547" width="26.08984375" style="460" customWidth="1"/>
    <col min="548" max="549" width="10.90625" style="460"/>
    <col min="550" max="550" width="13.453125" style="460" customWidth="1"/>
    <col min="551" max="551" width="10.90625" style="460"/>
    <col min="552" max="552" width="14.6328125" style="460" bestFit="1" customWidth="1"/>
    <col min="553" max="768" width="10.90625" style="460"/>
    <col min="769" max="798" width="3.6328125" style="460" customWidth="1"/>
    <col min="799" max="799" width="10.54296875" style="460" customWidth="1"/>
    <col min="800" max="800" width="8.08984375" style="460" customWidth="1"/>
    <col min="801" max="801" width="10.54296875" style="460" customWidth="1"/>
    <col min="802" max="802" width="7.6328125" style="460" customWidth="1"/>
    <col min="803" max="803" width="26.08984375" style="460" customWidth="1"/>
    <col min="804" max="805" width="10.90625" style="460"/>
    <col min="806" max="806" width="13.453125" style="460" customWidth="1"/>
    <col min="807" max="807" width="10.90625" style="460"/>
    <col min="808" max="808" width="14.6328125" style="460" bestFit="1" customWidth="1"/>
    <col min="809" max="1024" width="10.90625" style="460"/>
    <col min="1025" max="1054" width="3.6328125" style="460" customWidth="1"/>
    <col min="1055" max="1055" width="10.54296875" style="460" customWidth="1"/>
    <col min="1056" max="1056" width="8.08984375" style="460" customWidth="1"/>
    <col min="1057" max="1057" width="10.54296875" style="460" customWidth="1"/>
    <col min="1058" max="1058" width="7.6328125" style="460" customWidth="1"/>
    <col min="1059" max="1059" width="26.08984375" style="460" customWidth="1"/>
    <col min="1060" max="1061" width="10.90625" style="460"/>
    <col min="1062" max="1062" width="13.453125" style="460" customWidth="1"/>
    <col min="1063" max="1063" width="10.90625" style="460"/>
    <col min="1064" max="1064" width="14.6328125" style="460" bestFit="1" customWidth="1"/>
    <col min="1065" max="1280" width="10.90625" style="460"/>
    <col min="1281" max="1310" width="3.6328125" style="460" customWidth="1"/>
    <col min="1311" max="1311" width="10.54296875" style="460" customWidth="1"/>
    <col min="1312" max="1312" width="8.08984375" style="460" customWidth="1"/>
    <col min="1313" max="1313" width="10.54296875" style="460" customWidth="1"/>
    <col min="1314" max="1314" width="7.6328125" style="460" customWidth="1"/>
    <col min="1315" max="1315" width="26.08984375" style="460" customWidth="1"/>
    <col min="1316" max="1317" width="10.90625" style="460"/>
    <col min="1318" max="1318" width="13.453125" style="460" customWidth="1"/>
    <col min="1319" max="1319" width="10.90625" style="460"/>
    <col min="1320" max="1320" width="14.6328125" style="460" bestFit="1" customWidth="1"/>
    <col min="1321" max="1536" width="10.90625" style="460"/>
    <col min="1537" max="1566" width="3.6328125" style="460" customWidth="1"/>
    <col min="1567" max="1567" width="10.54296875" style="460" customWidth="1"/>
    <col min="1568" max="1568" width="8.08984375" style="460" customWidth="1"/>
    <col min="1569" max="1569" width="10.54296875" style="460" customWidth="1"/>
    <col min="1570" max="1570" width="7.6328125" style="460" customWidth="1"/>
    <col min="1571" max="1571" width="26.08984375" style="460" customWidth="1"/>
    <col min="1572" max="1573" width="10.90625" style="460"/>
    <col min="1574" max="1574" width="13.453125" style="460" customWidth="1"/>
    <col min="1575" max="1575" width="10.90625" style="460"/>
    <col min="1576" max="1576" width="14.6328125" style="460" bestFit="1" customWidth="1"/>
    <col min="1577" max="1792" width="10.90625" style="460"/>
    <col min="1793" max="1822" width="3.6328125" style="460" customWidth="1"/>
    <col min="1823" max="1823" width="10.54296875" style="460" customWidth="1"/>
    <col min="1824" max="1824" width="8.08984375" style="460" customWidth="1"/>
    <col min="1825" max="1825" width="10.54296875" style="460" customWidth="1"/>
    <col min="1826" max="1826" width="7.6328125" style="460" customWidth="1"/>
    <col min="1827" max="1827" width="26.08984375" style="460" customWidth="1"/>
    <col min="1828" max="1829" width="10.90625" style="460"/>
    <col min="1830" max="1830" width="13.453125" style="460" customWidth="1"/>
    <col min="1831" max="1831" width="10.90625" style="460"/>
    <col min="1832" max="1832" width="14.6328125" style="460" bestFit="1" customWidth="1"/>
    <col min="1833" max="2048" width="10.90625" style="460"/>
    <col min="2049" max="2078" width="3.6328125" style="460" customWidth="1"/>
    <col min="2079" max="2079" width="10.54296875" style="460" customWidth="1"/>
    <col min="2080" max="2080" width="8.08984375" style="460" customWidth="1"/>
    <col min="2081" max="2081" width="10.54296875" style="460" customWidth="1"/>
    <col min="2082" max="2082" width="7.6328125" style="460" customWidth="1"/>
    <col min="2083" max="2083" width="26.08984375" style="460" customWidth="1"/>
    <col min="2084" max="2085" width="10.90625" style="460"/>
    <col min="2086" max="2086" width="13.453125" style="460" customWidth="1"/>
    <col min="2087" max="2087" width="10.90625" style="460"/>
    <col min="2088" max="2088" width="14.6328125" style="460" bestFit="1" customWidth="1"/>
    <col min="2089" max="2304" width="10.90625" style="460"/>
    <col min="2305" max="2334" width="3.6328125" style="460" customWidth="1"/>
    <col min="2335" max="2335" width="10.54296875" style="460" customWidth="1"/>
    <col min="2336" max="2336" width="8.08984375" style="460" customWidth="1"/>
    <col min="2337" max="2337" width="10.54296875" style="460" customWidth="1"/>
    <col min="2338" max="2338" width="7.6328125" style="460" customWidth="1"/>
    <col min="2339" max="2339" width="26.08984375" style="460" customWidth="1"/>
    <col min="2340" max="2341" width="10.90625" style="460"/>
    <col min="2342" max="2342" width="13.453125" style="460" customWidth="1"/>
    <col min="2343" max="2343" width="10.90625" style="460"/>
    <col min="2344" max="2344" width="14.6328125" style="460" bestFit="1" customWidth="1"/>
    <col min="2345" max="2560" width="10.90625" style="460"/>
    <col min="2561" max="2590" width="3.6328125" style="460" customWidth="1"/>
    <col min="2591" max="2591" width="10.54296875" style="460" customWidth="1"/>
    <col min="2592" max="2592" width="8.08984375" style="460" customWidth="1"/>
    <col min="2593" max="2593" width="10.54296875" style="460" customWidth="1"/>
    <col min="2594" max="2594" width="7.6328125" style="460" customWidth="1"/>
    <col min="2595" max="2595" width="26.08984375" style="460" customWidth="1"/>
    <col min="2596" max="2597" width="10.90625" style="460"/>
    <col min="2598" max="2598" width="13.453125" style="460" customWidth="1"/>
    <col min="2599" max="2599" width="10.90625" style="460"/>
    <col min="2600" max="2600" width="14.6328125" style="460" bestFit="1" customWidth="1"/>
    <col min="2601" max="2816" width="10.90625" style="460"/>
    <col min="2817" max="2846" width="3.6328125" style="460" customWidth="1"/>
    <col min="2847" max="2847" width="10.54296875" style="460" customWidth="1"/>
    <col min="2848" max="2848" width="8.08984375" style="460" customWidth="1"/>
    <col min="2849" max="2849" width="10.54296875" style="460" customWidth="1"/>
    <col min="2850" max="2850" width="7.6328125" style="460" customWidth="1"/>
    <col min="2851" max="2851" width="26.08984375" style="460" customWidth="1"/>
    <col min="2852" max="2853" width="10.90625" style="460"/>
    <col min="2854" max="2854" width="13.453125" style="460" customWidth="1"/>
    <col min="2855" max="2855" width="10.90625" style="460"/>
    <col min="2856" max="2856" width="14.6328125" style="460" bestFit="1" customWidth="1"/>
    <col min="2857" max="3072" width="10.90625" style="460"/>
    <col min="3073" max="3102" width="3.6328125" style="460" customWidth="1"/>
    <col min="3103" max="3103" width="10.54296875" style="460" customWidth="1"/>
    <col min="3104" max="3104" width="8.08984375" style="460" customWidth="1"/>
    <col min="3105" max="3105" width="10.54296875" style="460" customWidth="1"/>
    <col min="3106" max="3106" width="7.6328125" style="460" customWidth="1"/>
    <col min="3107" max="3107" width="26.08984375" style="460" customWidth="1"/>
    <col min="3108" max="3109" width="10.90625" style="460"/>
    <col min="3110" max="3110" width="13.453125" style="460" customWidth="1"/>
    <col min="3111" max="3111" width="10.90625" style="460"/>
    <col min="3112" max="3112" width="14.6328125" style="460" bestFit="1" customWidth="1"/>
    <col min="3113" max="3328" width="10.90625" style="460"/>
    <col min="3329" max="3358" width="3.6328125" style="460" customWidth="1"/>
    <col min="3359" max="3359" width="10.54296875" style="460" customWidth="1"/>
    <col min="3360" max="3360" width="8.08984375" style="460" customWidth="1"/>
    <col min="3361" max="3361" width="10.54296875" style="460" customWidth="1"/>
    <col min="3362" max="3362" width="7.6328125" style="460" customWidth="1"/>
    <col min="3363" max="3363" width="26.08984375" style="460" customWidth="1"/>
    <col min="3364" max="3365" width="10.90625" style="460"/>
    <col min="3366" max="3366" width="13.453125" style="460" customWidth="1"/>
    <col min="3367" max="3367" width="10.90625" style="460"/>
    <col min="3368" max="3368" width="14.6328125" style="460" bestFit="1" customWidth="1"/>
    <col min="3369" max="3584" width="10.90625" style="460"/>
    <col min="3585" max="3614" width="3.6328125" style="460" customWidth="1"/>
    <col min="3615" max="3615" width="10.54296875" style="460" customWidth="1"/>
    <col min="3616" max="3616" width="8.08984375" style="460" customWidth="1"/>
    <col min="3617" max="3617" width="10.54296875" style="460" customWidth="1"/>
    <col min="3618" max="3618" width="7.6328125" style="460" customWidth="1"/>
    <col min="3619" max="3619" width="26.08984375" style="460" customWidth="1"/>
    <col min="3620" max="3621" width="10.90625" style="460"/>
    <col min="3622" max="3622" width="13.453125" style="460" customWidth="1"/>
    <col min="3623" max="3623" width="10.90625" style="460"/>
    <col min="3624" max="3624" width="14.6328125" style="460" bestFit="1" customWidth="1"/>
    <col min="3625" max="3840" width="10.90625" style="460"/>
    <col min="3841" max="3870" width="3.6328125" style="460" customWidth="1"/>
    <col min="3871" max="3871" width="10.54296875" style="460" customWidth="1"/>
    <col min="3872" max="3872" width="8.08984375" style="460" customWidth="1"/>
    <col min="3873" max="3873" width="10.54296875" style="460" customWidth="1"/>
    <col min="3874" max="3874" width="7.6328125" style="460" customWidth="1"/>
    <col min="3875" max="3875" width="26.08984375" style="460" customWidth="1"/>
    <col min="3876" max="3877" width="10.90625" style="460"/>
    <col min="3878" max="3878" width="13.453125" style="460" customWidth="1"/>
    <col min="3879" max="3879" width="10.90625" style="460"/>
    <col min="3880" max="3880" width="14.6328125" style="460" bestFit="1" customWidth="1"/>
    <col min="3881" max="4096" width="10.90625" style="460"/>
    <col min="4097" max="4126" width="3.6328125" style="460" customWidth="1"/>
    <col min="4127" max="4127" width="10.54296875" style="460" customWidth="1"/>
    <col min="4128" max="4128" width="8.08984375" style="460" customWidth="1"/>
    <col min="4129" max="4129" width="10.54296875" style="460" customWidth="1"/>
    <col min="4130" max="4130" width="7.6328125" style="460" customWidth="1"/>
    <col min="4131" max="4131" width="26.08984375" style="460" customWidth="1"/>
    <col min="4132" max="4133" width="10.90625" style="460"/>
    <col min="4134" max="4134" width="13.453125" style="460" customWidth="1"/>
    <col min="4135" max="4135" width="10.90625" style="460"/>
    <col min="4136" max="4136" width="14.6328125" style="460" bestFit="1" customWidth="1"/>
    <col min="4137" max="4352" width="10.90625" style="460"/>
    <col min="4353" max="4382" width="3.6328125" style="460" customWidth="1"/>
    <col min="4383" max="4383" width="10.54296875" style="460" customWidth="1"/>
    <col min="4384" max="4384" width="8.08984375" style="460" customWidth="1"/>
    <col min="4385" max="4385" width="10.54296875" style="460" customWidth="1"/>
    <col min="4386" max="4386" width="7.6328125" style="460" customWidth="1"/>
    <col min="4387" max="4387" width="26.08984375" style="460" customWidth="1"/>
    <col min="4388" max="4389" width="10.90625" style="460"/>
    <col min="4390" max="4390" width="13.453125" style="460" customWidth="1"/>
    <col min="4391" max="4391" width="10.90625" style="460"/>
    <col min="4392" max="4392" width="14.6328125" style="460" bestFit="1" customWidth="1"/>
    <col min="4393" max="4608" width="10.90625" style="460"/>
    <col min="4609" max="4638" width="3.6328125" style="460" customWidth="1"/>
    <col min="4639" max="4639" width="10.54296875" style="460" customWidth="1"/>
    <col min="4640" max="4640" width="8.08984375" style="460" customWidth="1"/>
    <col min="4641" max="4641" width="10.54296875" style="460" customWidth="1"/>
    <col min="4642" max="4642" width="7.6328125" style="460" customWidth="1"/>
    <col min="4643" max="4643" width="26.08984375" style="460" customWidth="1"/>
    <col min="4644" max="4645" width="10.90625" style="460"/>
    <col min="4646" max="4646" width="13.453125" style="460" customWidth="1"/>
    <col min="4647" max="4647" width="10.90625" style="460"/>
    <col min="4648" max="4648" width="14.6328125" style="460" bestFit="1" customWidth="1"/>
    <col min="4649" max="4864" width="10.90625" style="460"/>
    <col min="4865" max="4894" width="3.6328125" style="460" customWidth="1"/>
    <col min="4895" max="4895" width="10.54296875" style="460" customWidth="1"/>
    <col min="4896" max="4896" width="8.08984375" style="460" customWidth="1"/>
    <col min="4897" max="4897" width="10.54296875" style="460" customWidth="1"/>
    <col min="4898" max="4898" width="7.6328125" style="460" customWidth="1"/>
    <col min="4899" max="4899" width="26.08984375" style="460" customWidth="1"/>
    <col min="4900" max="4901" width="10.90625" style="460"/>
    <col min="4902" max="4902" width="13.453125" style="460" customWidth="1"/>
    <col min="4903" max="4903" width="10.90625" style="460"/>
    <col min="4904" max="4904" width="14.6328125" style="460" bestFit="1" customWidth="1"/>
    <col min="4905" max="5120" width="10.90625" style="460"/>
    <col min="5121" max="5150" width="3.6328125" style="460" customWidth="1"/>
    <col min="5151" max="5151" width="10.54296875" style="460" customWidth="1"/>
    <col min="5152" max="5152" width="8.08984375" style="460" customWidth="1"/>
    <col min="5153" max="5153" width="10.54296875" style="460" customWidth="1"/>
    <col min="5154" max="5154" width="7.6328125" style="460" customWidth="1"/>
    <col min="5155" max="5155" width="26.08984375" style="460" customWidth="1"/>
    <col min="5156" max="5157" width="10.90625" style="460"/>
    <col min="5158" max="5158" width="13.453125" style="460" customWidth="1"/>
    <col min="5159" max="5159" width="10.90625" style="460"/>
    <col min="5160" max="5160" width="14.6328125" style="460" bestFit="1" customWidth="1"/>
    <col min="5161" max="5376" width="10.90625" style="460"/>
    <col min="5377" max="5406" width="3.6328125" style="460" customWidth="1"/>
    <col min="5407" max="5407" width="10.54296875" style="460" customWidth="1"/>
    <col min="5408" max="5408" width="8.08984375" style="460" customWidth="1"/>
    <col min="5409" max="5409" width="10.54296875" style="460" customWidth="1"/>
    <col min="5410" max="5410" width="7.6328125" style="460" customWidth="1"/>
    <col min="5411" max="5411" width="26.08984375" style="460" customWidth="1"/>
    <col min="5412" max="5413" width="10.90625" style="460"/>
    <col min="5414" max="5414" width="13.453125" style="460" customWidth="1"/>
    <col min="5415" max="5415" width="10.90625" style="460"/>
    <col min="5416" max="5416" width="14.6328125" style="460" bestFit="1" customWidth="1"/>
    <col min="5417" max="5632" width="10.90625" style="460"/>
    <col min="5633" max="5662" width="3.6328125" style="460" customWidth="1"/>
    <col min="5663" max="5663" width="10.54296875" style="460" customWidth="1"/>
    <col min="5664" max="5664" width="8.08984375" style="460" customWidth="1"/>
    <col min="5665" max="5665" width="10.54296875" style="460" customWidth="1"/>
    <col min="5666" max="5666" width="7.6328125" style="460" customWidth="1"/>
    <col min="5667" max="5667" width="26.08984375" style="460" customWidth="1"/>
    <col min="5668" max="5669" width="10.90625" style="460"/>
    <col min="5670" max="5670" width="13.453125" style="460" customWidth="1"/>
    <col min="5671" max="5671" width="10.90625" style="460"/>
    <col min="5672" max="5672" width="14.6328125" style="460" bestFit="1" customWidth="1"/>
    <col min="5673" max="5888" width="10.90625" style="460"/>
    <col min="5889" max="5918" width="3.6328125" style="460" customWidth="1"/>
    <col min="5919" max="5919" width="10.54296875" style="460" customWidth="1"/>
    <col min="5920" max="5920" width="8.08984375" style="460" customWidth="1"/>
    <col min="5921" max="5921" width="10.54296875" style="460" customWidth="1"/>
    <col min="5922" max="5922" width="7.6328125" style="460" customWidth="1"/>
    <col min="5923" max="5923" width="26.08984375" style="460" customWidth="1"/>
    <col min="5924" max="5925" width="10.90625" style="460"/>
    <col min="5926" max="5926" width="13.453125" style="460" customWidth="1"/>
    <col min="5927" max="5927" width="10.90625" style="460"/>
    <col min="5928" max="5928" width="14.6328125" style="460" bestFit="1" customWidth="1"/>
    <col min="5929" max="6144" width="10.90625" style="460"/>
    <col min="6145" max="6174" width="3.6328125" style="460" customWidth="1"/>
    <col min="6175" max="6175" width="10.54296875" style="460" customWidth="1"/>
    <col min="6176" max="6176" width="8.08984375" style="460" customWidth="1"/>
    <col min="6177" max="6177" width="10.54296875" style="460" customWidth="1"/>
    <col min="6178" max="6178" width="7.6328125" style="460" customWidth="1"/>
    <col min="6179" max="6179" width="26.08984375" style="460" customWidth="1"/>
    <col min="6180" max="6181" width="10.90625" style="460"/>
    <col min="6182" max="6182" width="13.453125" style="460" customWidth="1"/>
    <col min="6183" max="6183" width="10.90625" style="460"/>
    <col min="6184" max="6184" width="14.6328125" style="460" bestFit="1" customWidth="1"/>
    <col min="6185" max="6400" width="10.90625" style="460"/>
    <col min="6401" max="6430" width="3.6328125" style="460" customWidth="1"/>
    <col min="6431" max="6431" width="10.54296875" style="460" customWidth="1"/>
    <col min="6432" max="6432" width="8.08984375" style="460" customWidth="1"/>
    <col min="6433" max="6433" width="10.54296875" style="460" customWidth="1"/>
    <col min="6434" max="6434" width="7.6328125" style="460" customWidth="1"/>
    <col min="6435" max="6435" width="26.08984375" style="460" customWidth="1"/>
    <col min="6436" max="6437" width="10.90625" style="460"/>
    <col min="6438" max="6438" width="13.453125" style="460" customWidth="1"/>
    <col min="6439" max="6439" width="10.90625" style="460"/>
    <col min="6440" max="6440" width="14.6328125" style="460" bestFit="1" customWidth="1"/>
    <col min="6441" max="6656" width="10.90625" style="460"/>
    <col min="6657" max="6686" width="3.6328125" style="460" customWidth="1"/>
    <col min="6687" max="6687" width="10.54296875" style="460" customWidth="1"/>
    <col min="6688" max="6688" width="8.08984375" style="460" customWidth="1"/>
    <col min="6689" max="6689" width="10.54296875" style="460" customWidth="1"/>
    <col min="6690" max="6690" width="7.6328125" style="460" customWidth="1"/>
    <col min="6691" max="6691" width="26.08984375" style="460" customWidth="1"/>
    <col min="6692" max="6693" width="10.90625" style="460"/>
    <col min="6694" max="6694" width="13.453125" style="460" customWidth="1"/>
    <col min="6695" max="6695" width="10.90625" style="460"/>
    <col min="6696" max="6696" width="14.6328125" style="460" bestFit="1" customWidth="1"/>
    <col min="6697" max="6912" width="10.90625" style="460"/>
    <col min="6913" max="6942" width="3.6328125" style="460" customWidth="1"/>
    <col min="6943" max="6943" width="10.54296875" style="460" customWidth="1"/>
    <col min="6944" max="6944" width="8.08984375" style="460" customWidth="1"/>
    <col min="6945" max="6945" width="10.54296875" style="460" customWidth="1"/>
    <col min="6946" max="6946" width="7.6328125" style="460" customWidth="1"/>
    <col min="6947" max="6947" width="26.08984375" style="460" customWidth="1"/>
    <col min="6948" max="6949" width="10.90625" style="460"/>
    <col min="6950" max="6950" width="13.453125" style="460" customWidth="1"/>
    <col min="6951" max="6951" width="10.90625" style="460"/>
    <col min="6952" max="6952" width="14.6328125" style="460" bestFit="1" customWidth="1"/>
    <col min="6953" max="7168" width="10.90625" style="460"/>
    <col min="7169" max="7198" width="3.6328125" style="460" customWidth="1"/>
    <col min="7199" max="7199" width="10.54296875" style="460" customWidth="1"/>
    <col min="7200" max="7200" width="8.08984375" style="460" customWidth="1"/>
    <col min="7201" max="7201" width="10.54296875" style="460" customWidth="1"/>
    <col min="7202" max="7202" width="7.6328125" style="460" customWidth="1"/>
    <col min="7203" max="7203" width="26.08984375" style="460" customWidth="1"/>
    <col min="7204" max="7205" width="10.90625" style="460"/>
    <col min="7206" max="7206" width="13.453125" style="460" customWidth="1"/>
    <col min="7207" max="7207" width="10.90625" style="460"/>
    <col min="7208" max="7208" width="14.6328125" style="460" bestFit="1" customWidth="1"/>
    <col min="7209" max="7424" width="10.90625" style="460"/>
    <col min="7425" max="7454" width="3.6328125" style="460" customWidth="1"/>
    <col min="7455" max="7455" width="10.54296875" style="460" customWidth="1"/>
    <col min="7456" max="7456" width="8.08984375" style="460" customWidth="1"/>
    <col min="7457" max="7457" width="10.54296875" style="460" customWidth="1"/>
    <col min="7458" max="7458" width="7.6328125" style="460" customWidth="1"/>
    <col min="7459" max="7459" width="26.08984375" style="460" customWidth="1"/>
    <col min="7460" max="7461" width="10.90625" style="460"/>
    <col min="7462" max="7462" width="13.453125" style="460" customWidth="1"/>
    <col min="7463" max="7463" width="10.90625" style="460"/>
    <col min="7464" max="7464" width="14.6328125" style="460" bestFit="1" customWidth="1"/>
    <col min="7465" max="7680" width="10.90625" style="460"/>
    <col min="7681" max="7710" width="3.6328125" style="460" customWidth="1"/>
    <col min="7711" max="7711" width="10.54296875" style="460" customWidth="1"/>
    <col min="7712" max="7712" width="8.08984375" style="460" customWidth="1"/>
    <col min="7713" max="7713" width="10.54296875" style="460" customWidth="1"/>
    <col min="7714" max="7714" width="7.6328125" style="460" customWidth="1"/>
    <col min="7715" max="7715" width="26.08984375" style="460" customWidth="1"/>
    <col min="7716" max="7717" width="10.90625" style="460"/>
    <col min="7718" max="7718" width="13.453125" style="460" customWidth="1"/>
    <col min="7719" max="7719" width="10.90625" style="460"/>
    <col min="7720" max="7720" width="14.6328125" style="460" bestFit="1" customWidth="1"/>
    <col min="7721" max="7936" width="10.90625" style="460"/>
    <col min="7937" max="7966" width="3.6328125" style="460" customWidth="1"/>
    <col min="7967" max="7967" width="10.54296875" style="460" customWidth="1"/>
    <col min="7968" max="7968" width="8.08984375" style="460" customWidth="1"/>
    <col min="7969" max="7969" width="10.54296875" style="460" customWidth="1"/>
    <col min="7970" max="7970" width="7.6328125" style="460" customWidth="1"/>
    <col min="7971" max="7971" width="26.08984375" style="460" customWidth="1"/>
    <col min="7972" max="7973" width="10.90625" style="460"/>
    <col min="7974" max="7974" width="13.453125" style="460" customWidth="1"/>
    <col min="7975" max="7975" width="10.90625" style="460"/>
    <col min="7976" max="7976" width="14.6328125" style="460" bestFit="1" customWidth="1"/>
    <col min="7977" max="8192" width="10.90625" style="460"/>
    <col min="8193" max="8222" width="3.6328125" style="460" customWidth="1"/>
    <col min="8223" max="8223" width="10.54296875" style="460" customWidth="1"/>
    <col min="8224" max="8224" width="8.08984375" style="460" customWidth="1"/>
    <col min="8225" max="8225" width="10.54296875" style="460" customWidth="1"/>
    <col min="8226" max="8226" width="7.6328125" style="460" customWidth="1"/>
    <col min="8227" max="8227" width="26.08984375" style="460" customWidth="1"/>
    <col min="8228" max="8229" width="10.90625" style="460"/>
    <col min="8230" max="8230" width="13.453125" style="460" customWidth="1"/>
    <col min="8231" max="8231" width="10.90625" style="460"/>
    <col min="8232" max="8232" width="14.6328125" style="460" bestFit="1" customWidth="1"/>
    <col min="8233" max="8448" width="10.90625" style="460"/>
    <col min="8449" max="8478" width="3.6328125" style="460" customWidth="1"/>
    <col min="8479" max="8479" width="10.54296875" style="460" customWidth="1"/>
    <col min="8480" max="8480" width="8.08984375" style="460" customWidth="1"/>
    <col min="8481" max="8481" width="10.54296875" style="460" customWidth="1"/>
    <col min="8482" max="8482" width="7.6328125" style="460" customWidth="1"/>
    <col min="8483" max="8483" width="26.08984375" style="460" customWidth="1"/>
    <col min="8484" max="8485" width="10.90625" style="460"/>
    <col min="8486" max="8486" width="13.453125" style="460" customWidth="1"/>
    <col min="8487" max="8487" width="10.90625" style="460"/>
    <col min="8488" max="8488" width="14.6328125" style="460" bestFit="1" customWidth="1"/>
    <col min="8489" max="8704" width="10.90625" style="460"/>
    <col min="8705" max="8734" width="3.6328125" style="460" customWidth="1"/>
    <col min="8735" max="8735" width="10.54296875" style="460" customWidth="1"/>
    <col min="8736" max="8736" width="8.08984375" style="460" customWidth="1"/>
    <col min="8737" max="8737" width="10.54296875" style="460" customWidth="1"/>
    <col min="8738" max="8738" width="7.6328125" style="460" customWidth="1"/>
    <col min="8739" max="8739" width="26.08984375" style="460" customWidth="1"/>
    <col min="8740" max="8741" width="10.90625" style="460"/>
    <col min="8742" max="8742" width="13.453125" style="460" customWidth="1"/>
    <col min="8743" max="8743" width="10.90625" style="460"/>
    <col min="8744" max="8744" width="14.6328125" style="460" bestFit="1" customWidth="1"/>
    <col min="8745" max="8960" width="10.90625" style="460"/>
    <col min="8961" max="8990" width="3.6328125" style="460" customWidth="1"/>
    <col min="8991" max="8991" width="10.54296875" style="460" customWidth="1"/>
    <col min="8992" max="8992" width="8.08984375" style="460" customWidth="1"/>
    <col min="8993" max="8993" width="10.54296875" style="460" customWidth="1"/>
    <col min="8994" max="8994" width="7.6328125" style="460" customWidth="1"/>
    <col min="8995" max="8995" width="26.08984375" style="460" customWidth="1"/>
    <col min="8996" max="8997" width="10.90625" style="460"/>
    <col min="8998" max="8998" width="13.453125" style="460" customWidth="1"/>
    <col min="8999" max="8999" width="10.90625" style="460"/>
    <col min="9000" max="9000" width="14.6328125" style="460" bestFit="1" customWidth="1"/>
    <col min="9001" max="9216" width="10.90625" style="460"/>
    <col min="9217" max="9246" width="3.6328125" style="460" customWidth="1"/>
    <col min="9247" max="9247" width="10.54296875" style="460" customWidth="1"/>
    <col min="9248" max="9248" width="8.08984375" style="460" customWidth="1"/>
    <col min="9249" max="9249" width="10.54296875" style="460" customWidth="1"/>
    <col min="9250" max="9250" width="7.6328125" style="460" customWidth="1"/>
    <col min="9251" max="9251" width="26.08984375" style="460" customWidth="1"/>
    <col min="9252" max="9253" width="10.90625" style="460"/>
    <col min="9254" max="9254" width="13.453125" style="460" customWidth="1"/>
    <col min="9255" max="9255" width="10.90625" style="460"/>
    <col min="9256" max="9256" width="14.6328125" style="460" bestFit="1" customWidth="1"/>
    <col min="9257" max="9472" width="10.90625" style="460"/>
    <col min="9473" max="9502" width="3.6328125" style="460" customWidth="1"/>
    <col min="9503" max="9503" width="10.54296875" style="460" customWidth="1"/>
    <col min="9504" max="9504" width="8.08984375" style="460" customWidth="1"/>
    <col min="9505" max="9505" width="10.54296875" style="460" customWidth="1"/>
    <col min="9506" max="9506" width="7.6328125" style="460" customWidth="1"/>
    <col min="9507" max="9507" width="26.08984375" style="460" customWidth="1"/>
    <col min="9508" max="9509" width="10.90625" style="460"/>
    <col min="9510" max="9510" width="13.453125" style="460" customWidth="1"/>
    <col min="9511" max="9511" width="10.90625" style="460"/>
    <col min="9512" max="9512" width="14.6328125" style="460" bestFit="1" customWidth="1"/>
    <col min="9513" max="9728" width="10.90625" style="460"/>
    <col min="9729" max="9758" width="3.6328125" style="460" customWidth="1"/>
    <col min="9759" max="9759" width="10.54296875" style="460" customWidth="1"/>
    <col min="9760" max="9760" width="8.08984375" style="460" customWidth="1"/>
    <col min="9761" max="9761" width="10.54296875" style="460" customWidth="1"/>
    <col min="9762" max="9762" width="7.6328125" style="460" customWidth="1"/>
    <col min="9763" max="9763" width="26.08984375" style="460" customWidth="1"/>
    <col min="9764" max="9765" width="10.90625" style="460"/>
    <col min="9766" max="9766" width="13.453125" style="460" customWidth="1"/>
    <col min="9767" max="9767" width="10.90625" style="460"/>
    <col min="9768" max="9768" width="14.6328125" style="460" bestFit="1" customWidth="1"/>
    <col min="9769" max="9984" width="10.90625" style="460"/>
    <col min="9985" max="10014" width="3.6328125" style="460" customWidth="1"/>
    <col min="10015" max="10015" width="10.54296875" style="460" customWidth="1"/>
    <col min="10016" max="10016" width="8.08984375" style="460" customWidth="1"/>
    <col min="10017" max="10017" width="10.54296875" style="460" customWidth="1"/>
    <col min="10018" max="10018" width="7.6328125" style="460" customWidth="1"/>
    <col min="10019" max="10019" width="26.08984375" style="460" customWidth="1"/>
    <col min="10020" max="10021" width="10.90625" style="460"/>
    <col min="10022" max="10022" width="13.453125" style="460" customWidth="1"/>
    <col min="10023" max="10023" width="10.90625" style="460"/>
    <col min="10024" max="10024" width="14.6328125" style="460" bestFit="1" customWidth="1"/>
    <col min="10025" max="10240" width="10.90625" style="460"/>
    <col min="10241" max="10270" width="3.6328125" style="460" customWidth="1"/>
    <col min="10271" max="10271" width="10.54296875" style="460" customWidth="1"/>
    <col min="10272" max="10272" width="8.08984375" style="460" customWidth="1"/>
    <col min="10273" max="10273" width="10.54296875" style="460" customWidth="1"/>
    <col min="10274" max="10274" width="7.6328125" style="460" customWidth="1"/>
    <col min="10275" max="10275" width="26.08984375" style="460" customWidth="1"/>
    <col min="10276" max="10277" width="10.90625" style="460"/>
    <col min="10278" max="10278" width="13.453125" style="460" customWidth="1"/>
    <col min="10279" max="10279" width="10.90625" style="460"/>
    <col min="10280" max="10280" width="14.6328125" style="460" bestFit="1" customWidth="1"/>
    <col min="10281" max="10496" width="10.90625" style="460"/>
    <col min="10497" max="10526" width="3.6328125" style="460" customWidth="1"/>
    <col min="10527" max="10527" width="10.54296875" style="460" customWidth="1"/>
    <col min="10528" max="10528" width="8.08984375" style="460" customWidth="1"/>
    <col min="10529" max="10529" width="10.54296875" style="460" customWidth="1"/>
    <col min="10530" max="10530" width="7.6328125" style="460" customWidth="1"/>
    <col min="10531" max="10531" width="26.08984375" style="460" customWidth="1"/>
    <col min="10532" max="10533" width="10.90625" style="460"/>
    <col min="10534" max="10534" width="13.453125" style="460" customWidth="1"/>
    <col min="10535" max="10535" width="10.90625" style="460"/>
    <col min="10536" max="10536" width="14.6328125" style="460" bestFit="1" customWidth="1"/>
    <col min="10537" max="10752" width="10.90625" style="460"/>
    <col min="10753" max="10782" width="3.6328125" style="460" customWidth="1"/>
    <col min="10783" max="10783" width="10.54296875" style="460" customWidth="1"/>
    <col min="10784" max="10784" width="8.08984375" style="460" customWidth="1"/>
    <col min="10785" max="10785" width="10.54296875" style="460" customWidth="1"/>
    <col min="10786" max="10786" width="7.6328125" style="460" customWidth="1"/>
    <col min="10787" max="10787" width="26.08984375" style="460" customWidth="1"/>
    <col min="10788" max="10789" width="10.90625" style="460"/>
    <col min="10790" max="10790" width="13.453125" style="460" customWidth="1"/>
    <col min="10791" max="10791" width="10.90625" style="460"/>
    <col min="10792" max="10792" width="14.6328125" style="460" bestFit="1" customWidth="1"/>
    <col min="10793" max="11008" width="10.90625" style="460"/>
    <col min="11009" max="11038" width="3.6328125" style="460" customWidth="1"/>
    <col min="11039" max="11039" width="10.54296875" style="460" customWidth="1"/>
    <col min="11040" max="11040" width="8.08984375" style="460" customWidth="1"/>
    <col min="11041" max="11041" width="10.54296875" style="460" customWidth="1"/>
    <col min="11042" max="11042" width="7.6328125" style="460" customWidth="1"/>
    <col min="11043" max="11043" width="26.08984375" style="460" customWidth="1"/>
    <col min="11044" max="11045" width="10.90625" style="460"/>
    <col min="11046" max="11046" width="13.453125" style="460" customWidth="1"/>
    <col min="11047" max="11047" width="10.90625" style="460"/>
    <col min="11048" max="11048" width="14.6328125" style="460" bestFit="1" customWidth="1"/>
    <col min="11049" max="11264" width="10.90625" style="460"/>
    <col min="11265" max="11294" width="3.6328125" style="460" customWidth="1"/>
    <col min="11295" max="11295" width="10.54296875" style="460" customWidth="1"/>
    <col min="11296" max="11296" width="8.08984375" style="460" customWidth="1"/>
    <col min="11297" max="11297" width="10.54296875" style="460" customWidth="1"/>
    <col min="11298" max="11298" width="7.6328125" style="460" customWidth="1"/>
    <col min="11299" max="11299" width="26.08984375" style="460" customWidth="1"/>
    <col min="11300" max="11301" width="10.90625" style="460"/>
    <col min="11302" max="11302" width="13.453125" style="460" customWidth="1"/>
    <col min="11303" max="11303" width="10.90625" style="460"/>
    <col min="11304" max="11304" width="14.6328125" style="460" bestFit="1" customWidth="1"/>
    <col min="11305" max="11520" width="10.90625" style="460"/>
    <col min="11521" max="11550" width="3.6328125" style="460" customWidth="1"/>
    <col min="11551" max="11551" width="10.54296875" style="460" customWidth="1"/>
    <col min="11552" max="11552" width="8.08984375" style="460" customWidth="1"/>
    <col min="11553" max="11553" width="10.54296875" style="460" customWidth="1"/>
    <col min="11554" max="11554" width="7.6328125" style="460" customWidth="1"/>
    <col min="11555" max="11555" width="26.08984375" style="460" customWidth="1"/>
    <col min="11556" max="11557" width="10.90625" style="460"/>
    <col min="11558" max="11558" width="13.453125" style="460" customWidth="1"/>
    <col min="11559" max="11559" width="10.90625" style="460"/>
    <col min="11560" max="11560" width="14.6328125" style="460" bestFit="1" customWidth="1"/>
    <col min="11561" max="11776" width="10.90625" style="460"/>
    <col min="11777" max="11806" width="3.6328125" style="460" customWidth="1"/>
    <col min="11807" max="11807" width="10.54296875" style="460" customWidth="1"/>
    <col min="11808" max="11808" width="8.08984375" style="460" customWidth="1"/>
    <col min="11809" max="11809" width="10.54296875" style="460" customWidth="1"/>
    <col min="11810" max="11810" width="7.6328125" style="460" customWidth="1"/>
    <col min="11811" max="11811" width="26.08984375" style="460" customWidth="1"/>
    <col min="11812" max="11813" width="10.90625" style="460"/>
    <col min="11814" max="11814" width="13.453125" style="460" customWidth="1"/>
    <col min="11815" max="11815" width="10.90625" style="460"/>
    <col min="11816" max="11816" width="14.6328125" style="460" bestFit="1" customWidth="1"/>
    <col min="11817" max="12032" width="10.90625" style="460"/>
    <col min="12033" max="12062" width="3.6328125" style="460" customWidth="1"/>
    <col min="12063" max="12063" width="10.54296875" style="460" customWidth="1"/>
    <col min="12064" max="12064" width="8.08984375" style="460" customWidth="1"/>
    <col min="12065" max="12065" width="10.54296875" style="460" customWidth="1"/>
    <col min="12066" max="12066" width="7.6328125" style="460" customWidth="1"/>
    <col min="12067" max="12067" width="26.08984375" style="460" customWidth="1"/>
    <col min="12068" max="12069" width="10.90625" style="460"/>
    <col min="12070" max="12070" width="13.453125" style="460" customWidth="1"/>
    <col min="12071" max="12071" width="10.90625" style="460"/>
    <col min="12072" max="12072" width="14.6328125" style="460" bestFit="1" customWidth="1"/>
    <col min="12073" max="12288" width="10.90625" style="460"/>
    <col min="12289" max="12318" width="3.6328125" style="460" customWidth="1"/>
    <col min="12319" max="12319" width="10.54296875" style="460" customWidth="1"/>
    <col min="12320" max="12320" width="8.08984375" style="460" customWidth="1"/>
    <col min="12321" max="12321" width="10.54296875" style="460" customWidth="1"/>
    <col min="12322" max="12322" width="7.6328125" style="460" customWidth="1"/>
    <col min="12323" max="12323" width="26.08984375" style="460" customWidth="1"/>
    <col min="12324" max="12325" width="10.90625" style="460"/>
    <col min="12326" max="12326" width="13.453125" style="460" customWidth="1"/>
    <col min="12327" max="12327" width="10.90625" style="460"/>
    <col min="12328" max="12328" width="14.6328125" style="460" bestFit="1" customWidth="1"/>
    <col min="12329" max="12544" width="10.90625" style="460"/>
    <col min="12545" max="12574" width="3.6328125" style="460" customWidth="1"/>
    <col min="12575" max="12575" width="10.54296875" style="460" customWidth="1"/>
    <col min="12576" max="12576" width="8.08984375" style="460" customWidth="1"/>
    <col min="12577" max="12577" width="10.54296875" style="460" customWidth="1"/>
    <col min="12578" max="12578" width="7.6328125" style="460" customWidth="1"/>
    <col min="12579" max="12579" width="26.08984375" style="460" customWidth="1"/>
    <col min="12580" max="12581" width="10.90625" style="460"/>
    <col min="12582" max="12582" width="13.453125" style="460" customWidth="1"/>
    <col min="12583" max="12583" width="10.90625" style="460"/>
    <col min="12584" max="12584" width="14.6328125" style="460" bestFit="1" customWidth="1"/>
    <col min="12585" max="12800" width="10.90625" style="460"/>
    <col min="12801" max="12830" width="3.6328125" style="460" customWidth="1"/>
    <col min="12831" max="12831" width="10.54296875" style="460" customWidth="1"/>
    <col min="12832" max="12832" width="8.08984375" style="460" customWidth="1"/>
    <col min="12833" max="12833" width="10.54296875" style="460" customWidth="1"/>
    <col min="12834" max="12834" width="7.6328125" style="460" customWidth="1"/>
    <col min="12835" max="12835" width="26.08984375" style="460" customWidth="1"/>
    <col min="12836" max="12837" width="10.90625" style="460"/>
    <col min="12838" max="12838" width="13.453125" style="460" customWidth="1"/>
    <col min="12839" max="12839" width="10.90625" style="460"/>
    <col min="12840" max="12840" width="14.6328125" style="460" bestFit="1" customWidth="1"/>
    <col min="12841" max="13056" width="10.90625" style="460"/>
    <col min="13057" max="13086" width="3.6328125" style="460" customWidth="1"/>
    <col min="13087" max="13087" width="10.54296875" style="460" customWidth="1"/>
    <col min="13088" max="13088" width="8.08984375" style="460" customWidth="1"/>
    <col min="13089" max="13089" width="10.54296875" style="460" customWidth="1"/>
    <col min="13090" max="13090" width="7.6328125" style="460" customWidth="1"/>
    <col min="13091" max="13091" width="26.08984375" style="460" customWidth="1"/>
    <col min="13092" max="13093" width="10.90625" style="460"/>
    <col min="13094" max="13094" width="13.453125" style="460" customWidth="1"/>
    <col min="13095" max="13095" width="10.90625" style="460"/>
    <col min="13096" max="13096" width="14.6328125" style="460" bestFit="1" customWidth="1"/>
    <col min="13097" max="13312" width="10.90625" style="460"/>
    <col min="13313" max="13342" width="3.6328125" style="460" customWidth="1"/>
    <col min="13343" max="13343" width="10.54296875" style="460" customWidth="1"/>
    <col min="13344" max="13344" width="8.08984375" style="460" customWidth="1"/>
    <col min="13345" max="13345" width="10.54296875" style="460" customWidth="1"/>
    <col min="13346" max="13346" width="7.6328125" style="460" customWidth="1"/>
    <col min="13347" max="13347" width="26.08984375" style="460" customWidth="1"/>
    <col min="13348" max="13349" width="10.90625" style="460"/>
    <col min="13350" max="13350" width="13.453125" style="460" customWidth="1"/>
    <col min="13351" max="13351" width="10.90625" style="460"/>
    <col min="13352" max="13352" width="14.6328125" style="460" bestFit="1" customWidth="1"/>
    <col min="13353" max="13568" width="10.90625" style="460"/>
    <col min="13569" max="13598" width="3.6328125" style="460" customWidth="1"/>
    <col min="13599" max="13599" width="10.54296875" style="460" customWidth="1"/>
    <col min="13600" max="13600" width="8.08984375" style="460" customWidth="1"/>
    <col min="13601" max="13601" width="10.54296875" style="460" customWidth="1"/>
    <col min="13602" max="13602" width="7.6328125" style="460" customWidth="1"/>
    <col min="13603" max="13603" width="26.08984375" style="460" customWidth="1"/>
    <col min="13604" max="13605" width="10.90625" style="460"/>
    <col min="13606" max="13606" width="13.453125" style="460" customWidth="1"/>
    <col min="13607" max="13607" width="10.90625" style="460"/>
    <col min="13608" max="13608" width="14.6328125" style="460" bestFit="1" customWidth="1"/>
    <col min="13609" max="13824" width="10.90625" style="460"/>
    <col min="13825" max="13854" width="3.6328125" style="460" customWidth="1"/>
    <col min="13855" max="13855" width="10.54296875" style="460" customWidth="1"/>
    <col min="13856" max="13856" width="8.08984375" style="460" customWidth="1"/>
    <col min="13857" max="13857" width="10.54296875" style="460" customWidth="1"/>
    <col min="13858" max="13858" width="7.6328125" style="460" customWidth="1"/>
    <col min="13859" max="13859" width="26.08984375" style="460" customWidth="1"/>
    <col min="13860" max="13861" width="10.90625" style="460"/>
    <col min="13862" max="13862" width="13.453125" style="460" customWidth="1"/>
    <col min="13863" max="13863" width="10.90625" style="460"/>
    <col min="13864" max="13864" width="14.6328125" style="460" bestFit="1" customWidth="1"/>
    <col min="13865" max="14080" width="10.90625" style="460"/>
    <col min="14081" max="14110" width="3.6328125" style="460" customWidth="1"/>
    <col min="14111" max="14111" width="10.54296875" style="460" customWidth="1"/>
    <col min="14112" max="14112" width="8.08984375" style="460" customWidth="1"/>
    <col min="14113" max="14113" width="10.54296875" style="460" customWidth="1"/>
    <col min="14114" max="14114" width="7.6328125" style="460" customWidth="1"/>
    <col min="14115" max="14115" width="26.08984375" style="460" customWidth="1"/>
    <col min="14116" max="14117" width="10.90625" style="460"/>
    <col min="14118" max="14118" width="13.453125" style="460" customWidth="1"/>
    <col min="14119" max="14119" width="10.90625" style="460"/>
    <col min="14120" max="14120" width="14.6328125" style="460" bestFit="1" customWidth="1"/>
    <col min="14121" max="14336" width="10.90625" style="460"/>
    <col min="14337" max="14366" width="3.6328125" style="460" customWidth="1"/>
    <col min="14367" max="14367" width="10.54296875" style="460" customWidth="1"/>
    <col min="14368" max="14368" width="8.08984375" style="460" customWidth="1"/>
    <col min="14369" max="14369" width="10.54296875" style="460" customWidth="1"/>
    <col min="14370" max="14370" width="7.6328125" style="460" customWidth="1"/>
    <col min="14371" max="14371" width="26.08984375" style="460" customWidth="1"/>
    <col min="14372" max="14373" width="10.90625" style="460"/>
    <col min="14374" max="14374" width="13.453125" style="460" customWidth="1"/>
    <col min="14375" max="14375" width="10.90625" style="460"/>
    <col min="14376" max="14376" width="14.6328125" style="460" bestFit="1" customWidth="1"/>
    <col min="14377" max="14592" width="10.90625" style="460"/>
    <col min="14593" max="14622" width="3.6328125" style="460" customWidth="1"/>
    <col min="14623" max="14623" width="10.54296875" style="460" customWidth="1"/>
    <col min="14624" max="14624" width="8.08984375" style="460" customWidth="1"/>
    <col min="14625" max="14625" width="10.54296875" style="460" customWidth="1"/>
    <col min="14626" max="14626" width="7.6328125" style="460" customWidth="1"/>
    <col min="14627" max="14627" width="26.08984375" style="460" customWidth="1"/>
    <col min="14628" max="14629" width="10.90625" style="460"/>
    <col min="14630" max="14630" width="13.453125" style="460" customWidth="1"/>
    <col min="14631" max="14631" width="10.90625" style="460"/>
    <col min="14632" max="14632" width="14.6328125" style="460" bestFit="1" customWidth="1"/>
    <col min="14633" max="14848" width="10.90625" style="460"/>
    <col min="14849" max="14878" width="3.6328125" style="460" customWidth="1"/>
    <col min="14879" max="14879" width="10.54296875" style="460" customWidth="1"/>
    <col min="14880" max="14880" width="8.08984375" style="460" customWidth="1"/>
    <col min="14881" max="14881" width="10.54296875" style="460" customWidth="1"/>
    <col min="14882" max="14882" width="7.6328125" style="460" customWidth="1"/>
    <col min="14883" max="14883" width="26.08984375" style="460" customWidth="1"/>
    <col min="14884" max="14885" width="10.90625" style="460"/>
    <col min="14886" max="14886" width="13.453125" style="460" customWidth="1"/>
    <col min="14887" max="14887" width="10.90625" style="460"/>
    <col min="14888" max="14888" width="14.6328125" style="460" bestFit="1" customWidth="1"/>
    <col min="14889" max="15104" width="10.90625" style="460"/>
    <col min="15105" max="15134" width="3.6328125" style="460" customWidth="1"/>
    <col min="15135" max="15135" width="10.54296875" style="460" customWidth="1"/>
    <col min="15136" max="15136" width="8.08984375" style="460" customWidth="1"/>
    <col min="15137" max="15137" width="10.54296875" style="460" customWidth="1"/>
    <col min="15138" max="15138" width="7.6328125" style="460" customWidth="1"/>
    <col min="15139" max="15139" width="26.08984375" style="460" customWidth="1"/>
    <col min="15140" max="15141" width="10.90625" style="460"/>
    <col min="15142" max="15142" width="13.453125" style="460" customWidth="1"/>
    <col min="15143" max="15143" width="10.90625" style="460"/>
    <col min="15144" max="15144" width="14.6328125" style="460" bestFit="1" customWidth="1"/>
    <col min="15145" max="15360" width="10.90625" style="460"/>
    <col min="15361" max="15390" width="3.6328125" style="460" customWidth="1"/>
    <col min="15391" max="15391" width="10.54296875" style="460" customWidth="1"/>
    <col min="15392" max="15392" width="8.08984375" style="460" customWidth="1"/>
    <col min="15393" max="15393" width="10.54296875" style="460" customWidth="1"/>
    <col min="15394" max="15394" width="7.6328125" style="460" customWidth="1"/>
    <col min="15395" max="15395" width="26.08984375" style="460" customWidth="1"/>
    <col min="15396" max="15397" width="10.90625" style="460"/>
    <col min="15398" max="15398" width="13.453125" style="460" customWidth="1"/>
    <col min="15399" max="15399" width="10.90625" style="460"/>
    <col min="15400" max="15400" width="14.6328125" style="460" bestFit="1" customWidth="1"/>
    <col min="15401" max="15616" width="10.90625" style="460"/>
    <col min="15617" max="15646" width="3.6328125" style="460" customWidth="1"/>
    <col min="15647" max="15647" width="10.54296875" style="460" customWidth="1"/>
    <col min="15648" max="15648" width="8.08984375" style="460" customWidth="1"/>
    <col min="15649" max="15649" width="10.54296875" style="460" customWidth="1"/>
    <col min="15650" max="15650" width="7.6328125" style="460" customWidth="1"/>
    <col min="15651" max="15651" width="26.08984375" style="460" customWidth="1"/>
    <col min="15652" max="15653" width="10.90625" style="460"/>
    <col min="15654" max="15654" width="13.453125" style="460" customWidth="1"/>
    <col min="15655" max="15655" width="10.90625" style="460"/>
    <col min="15656" max="15656" width="14.6328125" style="460" bestFit="1" customWidth="1"/>
    <col min="15657" max="15872" width="10.90625" style="460"/>
    <col min="15873" max="15902" width="3.6328125" style="460" customWidth="1"/>
    <col min="15903" max="15903" width="10.54296875" style="460" customWidth="1"/>
    <col min="15904" max="15904" width="8.08984375" style="460" customWidth="1"/>
    <col min="15905" max="15905" width="10.54296875" style="460" customWidth="1"/>
    <col min="15906" max="15906" width="7.6328125" style="460" customWidth="1"/>
    <col min="15907" max="15907" width="26.08984375" style="460" customWidth="1"/>
    <col min="15908" max="15909" width="10.90625" style="460"/>
    <col min="15910" max="15910" width="13.453125" style="460" customWidth="1"/>
    <col min="15911" max="15911" width="10.90625" style="460"/>
    <col min="15912" max="15912" width="14.6328125" style="460" bestFit="1" customWidth="1"/>
    <col min="15913" max="16128" width="10.90625" style="460"/>
    <col min="16129" max="16158" width="3.6328125" style="460" customWidth="1"/>
    <col min="16159" max="16159" width="10.54296875" style="460" customWidth="1"/>
    <col min="16160" max="16160" width="8.08984375" style="460" customWidth="1"/>
    <col min="16161" max="16161" width="10.54296875" style="460" customWidth="1"/>
    <col min="16162" max="16162" width="7.6328125" style="460" customWidth="1"/>
    <col min="16163" max="16163" width="26.08984375" style="460" customWidth="1"/>
    <col min="16164" max="16165" width="10.90625" style="460"/>
    <col min="16166" max="16166" width="13.453125" style="460" customWidth="1"/>
    <col min="16167" max="16167" width="10.90625" style="460"/>
    <col min="16168" max="16168" width="14.6328125" style="460" bestFit="1" customWidth="1"/>
    <col min="16169" max="16384" width="10.90625" style="460"/>
  </cols>
  <sheetData>
    <row r="1" spans="1:47" ht="25.25" customHeight="1" x14ac:dyDescent="0.5">
      <c r="A1" s="1001"/>
      <c r="B1" s="1002"/>
      <c r="C1" s="1002"/>
      <c r="D1" s="1002"/>
      <c r="E1" s="1002"/>
      <c r="F1" s="1002"/>
      <c r="G1" s="1002"/>
      <c r="H1" s="1003"/>
      <c r="I1" s="1007" t="s">
        <v>460</v>
      </c>
      <c r="J1" s="1008"/>
      <c r="K1" s="1008"/>
      <c r="L1" s="1008"/>
      <c r="M1" s="1008"/>
      <c r="N1" s="1008"/>
      <c r="O1" s="1008"/>
      <c r="P1" s="1008"/>
      <c r="Q1" s="1008"/>
      <c r="R1" s="1008"/>
      <c r="S1" s="1008"/>
      <c r="T1" s="1008"/>
      <c r="U1" s="1008"/>
      <c r="V1" s="1008"/>
      <c r="W1" s="1008"/>
      <c r="X1" s="1008"/>
      <c r="Y1" s="1008"/>
      <c r="Z1" s="1008"/>
      <c r="AA1" s="1008"/>
      <c r="AB1" s="1008"/>
      <c r="AC1" s="1008"/>
      <c r="AD1" s="1008"/>
      <c r="AE1" s="1008"/>
      <c r="AF1" s="1008"/>
      <c r="AG1" s="1008"/>
      <c r="AH1" s="1008"/>
      <c r="AI1" s="1008"/>
      <c r="AJ1" s="1008"/>
      <c r="AK1" s="1009"/>
      <c r="AL1" s="1013" t="s">
        <v>459</v>
      </c>
      <c r="AM1" s="1014"/>
      <c r="AN1" s="1015"/>
    </row>
    <row r="2" spans="1:47" ht="12" customHeight="1" x14ac:dyDescent="0.5">
      <c r="A2" s="1004"/>
      <c r="B2" s="1005"/>
      <c r="C2" s="1005"/>
      <c r="D2" s="1005"/>
      <c r="E2" s="1005"/>
      <c r="F2" s="1005"/>
      <c r="G2" s="1005"/>
      <c r="H2" s="1006"/>
      <c r="I2" s="1010"/>
      <c r="J2" s="1011"/>
      <c r="K2" s="1011"/>
      <c r="L2" s="1011"/>
      <c r="M2" s="1011"/>
      <c r="N2" s="1011"/>
      <c r="O2" s="1011"/>
      <c r="P2" s="1011"/>
      <c r="Q2" s="1011"/>
      <c r="R2" s="1011"/>
      <c r="S2" s="1011"/>
      <c r="T2" s="1011"/>
      <c r="U2" s="1011"/>
      <c r="V2" s="1011"/>
      <c r="W2" s="1011"/>
      <c r="X2" s="1011"/>
      <c r="Y2" s="1011"/>
      <c r="Z2" s="1011"/>
      <c r="AA2" s="1011"/>
      <c r="AB2" s="1011"/>
      <c r="AC2" s="1011"/>
      <c r="AD2" s="1011"/>
      <c r="AE2" s="1011"/>
      <c r="AF2" s="1011"/>
      <c r="AG2" s="1011"/>
      <c r="AH2" s="1011"/>
      <c r="AI2" s="1011"/>
      <c r="AJ2" s="1011"/>
      <c r="AK2" s="1012"/>
      <c r="AL2" s="1016" t="s">
        <v>458</v>
      </c>
      <c r="AM2" s="1017"/>
      <c r="AN2" s="1018"/>
    </row>
    <row r="3" spans="1:47" ht="25.25" customHeight="1" x14ac:dyDescent="0.5">
      <c r="A3" s="1004"/>
      <c r="B3" s="1005"/>
      <c r="C3" s="1005"/>
      <c r="D3" s="1005"/>
      <c r="E3" s="1005"/>
      <c r="F3" s="1005"/>
      <c r="G3" s="1005"/>
      <c r="H3" s="1006"/>
      <c r="I3" s="1019" t="s">
        <v>457</v>
      </c>
      <c r="J3" s="1020"/>
      <c r="K3" s="1020"/>
      <c r="L3" s="1020"/>
      <c r="M3" s="1020"/>
      <c r="N3" s="1020"/>
      <c r="O3" s="1020"/>
      <c r="P3" s="1020"/>
      <c r="Q3" s="1020"/>
      <c r="R3" s="1020"/>
      <c r="S3" s="1020"/>
      <c r="T3" s="1020"/>
      <c r="U3" s="1020"/>
      <c r="V3" s="1020"/>
      <c r="W3" s="1020"/>
      <c r="X3" s="1020"/>
      <c r="Y3" s="1020"/>
      <c r="Z3" s="1020"/>
      <c r="AA3" s="1020"/>
      <c r="AB3" s="1020"/>
      <c r="AC3" s="1020"/>
      <c r="AD3" s="1020"/>
      <c r="AE3" s="1020"/>
      <c r="AF3" s="1020"/>
      <c r="AG3" s="1020"/>
      <c r="AH3" s="1020"/>
      <c r="AI3" s="1020"/>
      <c r="AJ3" s="1020"/>
      <c r="AK3" s="1021"/>
      <c r="AL3" s="1022" t="s">
        <v>456</v>
      </c>
      <c r="AM3" s="1023"/>
      <c r="AN3" s="1024"/>
    </row>
    <row r="4" spans="1:47" s="500" customFormat="1" ht="21.5" customHeight="1" x14ac:dyDescent="0.25">
      <c r="A4" s="977" t="s">
        <v>455</v>
      </c>
      <c r="B4" s="978"/>
      <c r="C4" s="978"/>
      <c r="D4" s="978"/>
      <c r="E4" s="978"/>
      <c r="F4" s="978" t="s">
        <v>454</v>
      </c>
      <c r="G4" s="978"/>
      <c r="H4" s="999">
        <v>15</v>
      </c>
      <c r="I4" s="999"/>
      <c r="J4" s="978" t="s">
        <v>453</v>
      </c>
      <c r="K4" s="978"/>
      <c r="L4" s="999">
        <v>10</v>
      </c>
      <c r="M4" s="999"/>
      <c r="N4" s="978" t="s">
        <v>9</v>
      </c>
      <c r="O4" s="978"/>
      <c r="P4" s="999">
        <v>2024</v>
      </c>
      <c r="Q4" s="999"/>
      <c r="R4" s="497"/>
      <c r="S4" s="497"/>
      <c r="T4" s="497"/>
      <c r="U4" s="978" t="s">
        <v>452</v>
      </c>
      <c r="V4" s="978"/>
      <c r="W4" s="978"/>
      <c r="X4" s="978"/>
      <c r="Y4" s="978"/>
      <c r="Z4" s="1000"/>
      <c r="AA4" s="1000"/>
      <c r="AB4" s="1000"/>
      <c r="AC4" s="1000"/>
      <c r="AD4" s="1000"/>
      <c r="AE4" s="1000"/>
      <c r="AF4" s="1000"/>
      <c r="AG4" s="978" t="s">
        <v>451</v>
      </c>
      <c r="AH4" s="978"/>
      <c r="AI4" s="978"/>
      <c r="AJ4" s="989" t="s">
        <v>723</v>
      </c>
      <c r="AK4" s="989"/>
      <c r="AL4" s="989"/>
      <c r="AM4" s="989"/>
      <c r="AN4" s="990"/>
    </row>
    <row r="5" spans="1:47" ht="40.65" customHeight="1" x14ac:dyDescent="0.25">
      <c r="A5" s="991" t="s">
        <v>450</v>
      </c>
      <c r="B5" s="992"/>
      <c r="C5" s="992"/>
      <c r="D5" s="992"/>
      <c r="E5" s="992"/>
      <c r="F5" s="992"/>
      <c r="G5" s="992"/>
      <c r="H5" s="992"/>
      <c r="I5" s="993" t="s">
        <v>550</v>
      </c>
      <c r="J5" s="994"/>
      <c r="K5" s="994"/>
      <c r="L5" s="994"/>
      <c r="M5" s="994"/>
      <c r="N5" s="994"/>
      <c r="O5" s="994"/>
      <c r="P5" s="994"/>
      <c r="Q5" s="994"/>
      <c r="R5" s="994"/>
      <c r="S5" s="994"/>
      <c r="T5" s="994"/>
      <c r="U5" s="994"/>
      <c r="V5" s="994"/>
      <c r="W5" s="994"/>
      <c r="X5" s="994"/>
      <c r="Y5" s="994"/>
      <c r="Z5" s="994"/>
      <c r="AA5" s="994"/>
      <c r="AB5" s="994"/>
      <c r="AC5" s="994"/>
      <c r="AD5" s="994"/>
      <c r="AE5" s="994"/>
      <c r="AF5" s="994"/>
      <c r="AG5" s="994"/>
      <c r="AH5" s="994"/>
      <c r="AI5" s="994"/>
      <c r="AJ5" s="994"/>
      <c r="AK5" s="994"/>
      <c r="AL5" s="994"/>
      <c r="AM5" s="994"/>
      <c r="AN5" s="995"/>
    </row>
    <row r="6" spans="1:47" ht="20" x14ac:dyDescent="0.4">
      <c r="A6" s="977" t="s">
        <v>449</v>
      </c>
      <c r="B6" s="978"/>
      <c r="C6" s="978"/>
      <c r="D6" s="978"/>
      <c r="E6" s="978"/>
      <c r="F6" s="978"/>
      <c r="G6" s="978"/>
      <c r="H6" s="978"/>
      <c r="I6" s="979"/>
      <c r="J6" s="979"/>
      <c r="K6" s="979"/>
      <c r="L6" s="979"/>
      <c r="M6" s="979"/>
      <c r="N6" s="979"/>
      <c r="O6" s="979"/>
      <c r="P6" s="979"/>
      <c r="Q6" s="979"/>
      <c r="R6" s="979"/>
      <c r="S6" s="979"/>
      <c r="T6" s="979"/>
      <c r="U6" s="979"/>
      <c r="V6" s="979"/>
      <c r="W6" s="979"/>
      <c r="X6" s="979"/>
      <c r="Y6" s="979"/>
      <c r="Z6" s="979"/>
      <c r="AA6" s="979"/>
      <c r="AB6" s="979"/>
      <c r="AC6" s="979"/>
      <c r="AD6" s="979"/>
      <c r="AE6" s="980" t="s">
        <v>446</v>
      </c>
      <c r="AF6" s="981"/>
      <c r="AG6" s="981"/>
      <c r="AH6" s="982"/>
      <c r="AI6" s="499"/>
      <c r="AJ6" s="996" t="s">
        <v>448</v>
      </c>
      <c r="AK6" s="997"/>
      <c r="AL6" s="998"/>
      <c r="AM6" s="983"/>
      <c r="AN6" s="984"/>
    </row>
    <row r="7" spans="1:47" ht="20.5" thickBot="1" x14ac:dyDescent="0.45">
      <c r="A7" s="977" t="s">
        <v>447</v>
      </c>
      <c r="B7" s="978"/>
      <c r="C7" s="978"/>
      <c r="D7" s="978"/>
      <c r="E7" s="978"/>
      <c r="F7" s="978"/>
      <c r="G7" s="978"/>
      <c r="H7" s="978"/>
      <c r="I7" s="979"/>
      <c r="J7" s="979"/>
      <c r="K7" s="979"/>
      <c r="L7" s="979"/>
      <c r="M7" s="979"/>
      <c r="N7" s="979"/>
      <c r="O7" s="979"/>
      <c r="P7" s="979"/>
      <c r="Q7" s="979"/>
      <c r="R7" s="979"/>
      <c r="S7" s="979"/>
      <c r="T7" s="979"/>
      <c r="U7" s="979"/>
      <c r="V7" s="979"/>
      <c r="W7" s="979"/>
      <c r="X7" s="979"/>
      <c r="Y7" s="979"/>
      <c r="Z7" s="979"/>
      <c r="AA7" s="979"/>
      <c r="AB7" s="979"/>
      <c r="AC7" s="979"/>
      <c r="AD7" s="979"/>
      <c r="AE7" s="980" t="s">
        <v>446</v>
      </c>
      <c r="AF7" s="981"/>
      <c r="AG7" s="981"/>
      <c r="AH7" s="982"/>
      <c r="AI7" s="499"/>
      <c r="AJ7" s="980" t="s">
        <v>445</v>
      </c>
      <c r="AK7" s="981"/>
      <c r="AL7" s="982"/>
      <c r="AM7" s="983"/>
      <c r="AN7" s="984"/>
    </row>
    <row r="8" spans="1:47" ht="39.75" customHeight="1" thickBot="1" x14ac:dyDescent="0.3">
      <c r="A8" s="966" t="s">
        <v>99</v>
      </c>
      <c r="B8" s="967"/>
      <c r="C8" s="967"/>
      <c r="D8" s="967"/>
      <c r="E8" s="967"/>
      <c r="F8" s="967"/>
      <c r="G8" s="967"/>
      <c r="H8" s="968" t="s">
        <v>104</v>
      </c>
      <c r="I8" s="969"/>
      <c r="J8" s="969"/>
      <c r="K8" s="969"/>
      <c r="L8" s="969"/>
      <c r="M8" s="969"/>
      <c r="N8" s="969"/>
      <c r="O8" s="969"/>
      <c r="P8" s="969"/>
      <c r="Q8" s="969"/>
      <c r="R8" s="969"/>
      <c r="S8" s="969"/>
      <c r="T8" s="970"/>
      <c r="U8" s="967" t="s">
        <v>31</v>
      </c>
      <c r="V8" s="967"/>
      <c r="W8" s="967"/>
      <c r="X8" s="967"/>
      <c r="Y8" s="967"/>
      <c r="Z8" s="967"/>
      <c r="AA8" s="967"/>
      <c r="AB8" s="967"/>
      <c r="AC8" s="967"/>
      <c r="AD8" s="967"/>
      <c r="AE8" s="971" t="s">
        <v>526</v>
      </c>
      <c r="AF8" s="972"/>
      <c r="AG8" s="973"/>
      <c r="AH8" s="973"/>
      <c r="AI8" s="974"/>
      <c r="AJ8" s="493" t="s">
        <v>444</v>
      </c>
      <c r="AK8" s="492" t="str">
        <f>+PRESUPUESTO!D16</f>
        <v>m2</v>
      </c>
      <c r="AL8" s="491" t="s">
        <v>443</v>
      </c>
      <c r="AM8" s="975" t="s">
        <v>442</v>
      </c>
      <c r="AN8" s="1105"/>
    </row>
    <row r="9" spans="1:47" ht="15.75" customHeight="1" x14ac:dyDescent="0.3">
      <c r="A9" s="948"/>
      <c r="B9" s="949"/>
      <c r="C9" s="949"/>
      <c r="D9" s="949"/>
      <c r="E9" s="949"/>
      <c r="F9" s="949"/>
      <c r="G9" s="949"/>
      <c r="H9" s="949"/>
      <c r="I9" s="949"/>
      <c r="J9" s="949"/>
      <c r="K9" s="949"/>
      <c r="L9" s="949"/>
      <c r="M9" s="949"/>
      <c r="N9" s="949"/>
      <c r="O9" s="949"/>
      <c r="P9" s="949"/>
      <c r="Q9" s="949"/>
      <c r="R9" s="949"/>
      <c r="S9" s="949"/>
      <c r="T9" s="949"/>
      <c r="U9" s="949"/>
      <c r="V9" s="949"/>
      <c r="W9" s="949"/>
      <c r="X9" s="949"/>
      <c r="Y9" s="949"/>
      <c r="Z9" s="949"/>
      <c r="AA9" s="949"/>
      <c r="AB9" s="949"/>
      <c r="AC9" s="949"/>
      <c r="AD9" s="949"/>
      <c r="AE9" s="949"/>
      <c r="AF9" s="950"/>
      <c r="AG9" s="957" t="s">
        <v>441</v>
      </c>
      <c r="AH9" s="958"/>
      <c r="AI9" s="961" t="s">
        <v>440</v>
      </c>
      <c r="AJ9" s="963" t="s">
        <v>439</v>
      </c>
      <c r="AK9" s="965"/>
      <c r="AL9" s="965"/>
      <c r="AM9" s="961" t="s">
        <v>438</v>
      </c>
      <c r="AN9" s="1106" t="s">
        <v>437</v>
      </c>
    </row>
    <row r="10" spans="1:47" ht="16.5" customHeight="1" thickBot="1" x14ac:dyDescent="0.35">
      <c r="A10" s="951"/>
      <c r="B10" s="952"/>
      <c r="C10" s="952"/>
      <c r="D10" s="952"/>
      <c r="E10" s="952"/>
      <c r="F10" s="952"/>
      <c r="G10" s="952"/>
      <c r="H10" s="952"/>
      <c r="I10" s="952"/>
      <c r="J10" s="952"/>
      <c r="K10" s="952"/>
      <c r="L10" s="952"/>
      <c r="M10" s="952"/>
      <c r="N10" s="952"/>
      <c r="O10" s="952"/>
      <c r="P10" s="952"/>
      <c r="Q10" s="952"/>
      <c r="R10" s="952"/>
      <c r="S10" s="952"/>
      <c r="T10" s="952"/>
      <c r="U10" s="952"/>
      <c r="V10" s="952"/>
      <c r="W10" s="952"/>
      <c r="X10" s="952"/>
      <c r="Y10" s="952"/>
      <c r="Z10" s="952"/>
      <c r="AA10" s="952"/>
      <c r="AB10" s="952"/>
      <c r="AC10" s="952"/>
      <c r="AD10" s="952"/>
      <c r="AE10" s="952"/>
      <c r="AF10" s="953"/>
      <c r="AG10" s="959"/>
      <c r="AH10" s="960"/>
      <c r="AI10" s="962"/>
      <c r="AJ10" s="490" t="s">
        <v>436</v>
      </c>
      <c r="AK10" s="490" t="s">
        <v>560</v>
      </c>
      <c r="AL10" s="490" t="s">
        <v>434</v>
      </c>
      <c r="AM10" s="962"/>
      <c r="AN10" s="1107"/>
    </row>
    <row r="11" spans="1:47" ht="15.75" customHeight="1" x14ac:dyDescent="0.35">
      <c r="A11" s="951"/>
      <c r="B11" s="952"/>
      <c r="C11" s="952"/>
      <c r="D11" s="952"/>
      <c r="E11" s="952"/>
      <c r="F11" s="952"/>
      <c r="G11" s="952"/>
      <c r="H11" s="952"/>
      <c r="I11" s="952"/>
      <c r="J11" s="952"/>
      <c r="K11" s="952"/>
      <c r="L11" s="952"/>
      <c r="M11" s="952"/>
      <c r="N11" s="952"/>
      <c r="O11" s="952"/>
      <c r="P11" s="952"/>
      <c r="Q11" s="952"/>
      <c r="R11" s="952"/>
      <c r="S11" s="952"/>
      <c r="T11" s="952"/>
      <c r="U11" s="952"/>
      <c r="V11" s="952"/>
      <c r="W11" s="952"/>
      <c r="X11" s="952"/>
      <c r="Y11" s="952"/>
      <c r="Z11" s="952"/>
      <c r="AA11" s="952"/>
      <c r="AB11" s="952"/>
      <c r="AC11" s="952"/>
      <c r="AD11" s="952"/>
      <c r="AE11" s="952"/>
      <c r="AF11" s="953"/>
      <c r="AG11" s="987"/>
      <c r="AH11" s="988"/>
      <c r="AI11" s="484" t="s">
        <v>552</v>
      </c>
      <c r="AJ11" s="482"/>
      <c r="AK11" s="481"/>
      <c r="AL11" s="481"/>
      <c r="AM11" s="485"/>
      <c r="AN11" s="852"/>
      <c r="AP11" s="851"/>
      <c r="AQ11" s="850"/>
      <c r="AR11" s="850"/>
      <c r="AS11" s="849"/>
      <c r="AT11" s="850"/>
      <c r="AU11" s="850"/>
    </row>
    <row r="12" spans="1:47" ht="15.75" customHeight="1" x14ac:dyDescent="0.35">
      <c r="A12" s="951"/>
      <c r="B12" s="952"/>
      <c r="C12" s="952"/>
      <c r="D12" s="952"/>
      <c r="E12" s="952"/>
      <c r="F12" s="952"/>
      <c r="G12" s="952"/>
      <c r="H12" s="952"/>
      <c r="I12" s="952"/>
      <c r="J12" s="952"/>
      <c r="K12" s="952"/>
      <c r="L12" s="952"/>
      <c r="M12" s="952"/>
      <c r="N12" s="952"/>
      <c r="O12" s="952"/>
      <c r="P12" s="952"/>
      <c r="Q12" s="952"/>
      <c r="R12" s="952"/>
      <c r="S12" s="952"/>
      <c r="T12" s="952"/>
      <c r="U12" s="952"/>
      <c r="V12" s="952"/>
      <c r="W12" s="952"/>
      <c r="X12" s="952"/>
      <c r="Y12" s="952"/>
      <c r="Z12" s="952"/>
      <c r="AA12" s="952"/>
      <c r="AB12" s="952"/>
      <c r="AC12" s="952"/>
      <c r="AD12" s="952"/>
      <c r="AE12" s="952"/>
      <c r="AF12" s="953"/>
      <c r="AG12" s="946"/>
      <c r="AH12" s="947"/>
      <c r="AI12" s="484" t="s">
        <v>590</v>
      </c>
      <c r="AJ12" s="482"/>
      <c r="AK12" s="481"/>
      <c r="AL12" s="481"/>
      <c r="AM12" s="485"/>
      <c r="AN12" s="852">
        <f t="shared" ref="AN12:AN19" si="0">AK12</f>
        <v>0</v>
      </c>
      <c r="AP12" s="851"/>
      <c r="AQ12" s="850"/>
      <c r="AR12" s="850"/>
      <c r="AS12" s="849"/>
      <c r="AT12" s="850"/>
      <c r="AU12" s="850"/>
    </row>
    <row r="13" spans="1:47" ht="15.75" customHeight="1" x14ac:dyDescent="0.35">
      <c r="A13" s="951"/>
      <c r="B13" s="952"/>
      <c r="C13" s="952"/>
      <c r="D13" s="952"/>
      <c r="E13" s="952"/>
      <c r="F13" s="952"/>
      <c r="G13" s="952"/>
      <c r="H13" s="952"/>
      <c r="I13" s="952"/>
      <c r="J13" s="952"/>
      <c r="K13" s="952"/>
      <c r="L13" s="952"/>
      <c r="M13" s="952"/>
      <c r="N13" s="952"/>
      <c r="O13" s="952"/>
      <c r="P13" s="952"/>
      <c r="Q13" s="952"/>
      <c r="R13" s="952"/>
      <c r="S13" s="952"/>
      <c r="T13" s="952"/>
      <c r="U13" s="952"/>
      <c r="V13" s="952"/>
      <c r="W13" s="952"/>
      <c r="X13" s="952"/>
      <c r="Y13" s="952"/>
      <c r="Z13" s="952"/>
      <c r="AA13" s="952"/>
      <c r="AB13" s="952"/>
      <c r="AC13" s="952"/>
      <c r="AD13" s="952"/>
      <c r="AE13" s="952"/>
      <c r="AF13" s="953"/>
      <c r="AG13" s="946"/>
      <c r="AH13" s="947"/>
      <c r="AI13" s="483" t="s">
        <v>578</v>
      </c>
      <c r="AJ13" s="482"/>
      <c r="AK13" s="481">
        <v>2.29</v>
      </c>
      <c r="AL13" s="481"/>
      <c r="AM13" s="485"/>
      <c r="AN13" s="852">
        <f t="shared" si="0"/>
        <v>2.29</v>
      </c>
      <c r="AP13" s="851"/>
      <c r="AQ13" s="850"/>
      <c r="AR13" s="850"/>
      <c r="AS13" s="850"/>
      <c r="AT13" s="850"/>
      <c r="AU13" s="850"/>
    </row>
    <row r="14" spans="1:47" ht="15.75" customHeight="1" x14ac:dyDescent="0.35">
      <c r="A14" s="951"/>
      <c r="B14" s="952"/>
      <c r="C14" s="952"/>
      <c r="D14" s="952"/>
      <c r="E14" s="952"/>
      <c r="F14" s="952"/>
      <c r="G14" s="952"/>
      <c r="H14" s="952"/>
      <c r="I14" s="952"/>
      <c r="J14" s="952"/>
      <c r="K14" s="952"/>
      <c r="L14" s="952"/>
      <c r="M14" s="952"/>
      <c r="N14" s="952"/>
      <c r="O14" s="952"/>
      <c r="P14" s="952"/>
      <c r="Q14" s="952"/>
      <c r="R14" s="952"/>
      <c r="S14" s="952"/>
      <c r="T14" s="952"/>
      <c r="U14" s="952"/>
      <c r="V14" s="952"/>
      <c r="W14" s="952"/>
      <c r="X14" s="952"/>
      <c r="Y14" s="952"/>
      <c r="Z14" s="952"/>
      <c r="AA14" s="952"/>
      <c r="AB14" s="952"/>
      <c r="AC14" s="952"/>
      <c r="AD14" s="952"/>
      <c r="AE14" s="952"/>
      <c r="AF14" s="953"/>
      <c r="AG14" s="946"/>
      <c r="AH14" s="947"/>
      <c r="AI14" s="483" t="s">
        <v>577</v>
      </c>
      <c r="AJ14" s="482"/>
      <c r="AK14" s="481">
        <v>2.2799999999999998</v>
      </c>
      <c r="AL14" s="481"/>
      <c r="AM14" s="485"/>
      <c r="AN14" s="852">
        <f t="shared" si="0"/>
        <v>2.2799999999999998</v>
      </c>
      <c r="AP14" s="851"/>
      <c r="AQ14" s="850"/>
      <c r="AR14" s="850"/>
      <c r="AS14" s="850"/>
      <c r="AT14" s="850"/>
      <c r="AU14" s="850"/>
    </row>
    <row r="15" spans="1:47" ht="15.75" customHeight="1" x14ac:dyDescent="0.35">
      <c r="A15" s="951"/>
      <c r="B15" s="952"/>
      <c r="C15" s="952"/>
      <c r="D15" s="952"/>
      <c r="E15" s="952"/>
      <c r="F15" s="952"/>
      <c r="G15" s="952"/>
      <c r="H15" s="952"/>
      <c r="I15" s="952"/>
      <c r="J15" s="952"/>
      <c r="K15" s="952"/>
      <c r="L15" s="952"/>
      <c r="M15" s="952"/>
      <c r="N15" s="952"/>
      <c r="O15" s="952"/>
      <c r="P15" s="952"/>
      <c r="Q15" s="952"/>
      <c r="R15" s="952"/>
      <c r="S15" s="952"/>
      <c r="T15" s="952"/>
      <c r="U15" s="952"/>
      <c r="V15" s="952"/>
      <c r="W15" s="952"/>
      <c r="X15" s="952"/>
      <c r="Y15" s="952"/>
      <c r="Z15" s="952"/>
      <c r="AA15" s="952"/>
      <c r="AB15" s="952"/>
      <c r="AC15" s="952"/>
      <c r="AD15" s="952"/>
      <c r="AE15" s="952"/>
      <c r="AF15" s="953"/>
      <c r="AG15" s="946"/>
      <c r="AH15" s="947"/>
      <c r="AI15" s="483" t="s">
        <v>579</v>
      </c>
      <c r="AJ15" s="482"/>
      <c r="AK15" s="481">
        <v>2.75</v>
      </c>
      <c r="AL15" s="481"/>
      <c r="AM15" s="485"/>
      <c r="AN15" s="852">
        <f t="shared" si="0"/>
        <v>2.75</v>
      </c>
      <c r="AP15" s="851"/>
      <c r="AQ15" s="850"/>
      <c r="AR15" s="850"/>
      <c r="AS15" s="850"/>
      <c r="AT15" s="850"/>
      <c r="AU15" s="850"/>
    </row>
    <row r="16" spans="1:47" ht="15.75" customHeight="1" x14ac:dyDescent="0.35">
      <c r="A16" s="951"/>
      <c r="B16" s="952"/>
      <c r="C16" s="952"/>
      <c r="D16" s="952"/>
      <c r="E16" s="952"/>
      <c r="F16" s="952"/>
      <c r="G16" s="952"/>
      <c r="H16" s="952"/>
      <c r="I16" s="952"/>
      <c r="J16" s="952"/>
      <c r="K16" s="952"/>
      <c r="L16" s="952"/>
      <c r="M16" s="952"/>
      <c r="N16" s="952"/>
      <c r="O16" s="952"/>
      <c r="P16" s="952"/>
      <c r="Q16" s="952"/>
      <c r="R16" s="952"/>
      <c r="S16" s="952"/>
      <c r="T16" s="952"/>
      <c r="U16" s="952"/>
      <c r="V16" s="952"/>
      <c r="W16" s="952"/>
      <c r="X16" s="952"/>
      <c r="Y16" s="952"/>
      <c r="Z16" s="952"/>
      <c r="AA16" s="952"/>
      <c r="AB16" s="952"/>
      <c r="AC16" s="952"/>
      <c r="AD16" s="952"/>
      <c r="AE16" s="952"/>
      <c r="AF16" s="953"/>
      <c r="AG16" s="946"/>
      <c r="AH16" s="947"/>
      <c r="AI16" s="483" t="s">
        <v>580</v>
      </c>
      <c r="AJ16" s="482"/>
      <c r="AK16" s="481">
        <v>2.78</v>
      </c>
      <c r="AL16" s="481"/>
      <c r="AM16" s="485"/>
      <c r="AN16" s="852">
        <f t="shared" si="0"/>
        <v>2.78</v>
      </c>
      <c r="AO16" s="488"/>
      <c r="AP16" s="848"/>
      <c r="AQ16" s="849"/>
      <c r="AR16" s="850"/>
      <c r="AS16" s="850"/>
      <c r="AT16" s="850"/>
      <c r="AU16" s="850"/>
    </row>
    <row r="17" spans="1:47" ht="15.75" customHeight="1" x14ac:dyDescent="0.35">
      <c r="A17" s="951"/>
      <c r="B17" s="952"/>
      <c r="C17" s="952"/>
      <c r="D17" s="952"/>
      <c r="E17" s="952"/>
      <c r="F17" s="952"/>
      <c r="G17" s="952"/>
      <c r="H17" s="952"/>
      <c r="I17" s="952"/>
      <c r="J17" s="952"/>
      <c r="K17" s="952"/>
      <c r="L17" s="952"/>
      <c r="M17" s="952"/>
      <c r="N17" s="952"/>
      <c r="O17" s="952"/>
      <c r="P17" s="952"/>
      <c r="Q17" s="952"/>
      <c r="R17" s="952"/>
      <c r="S17" s="952"/>
      <c r="T17" s="952"/>
      <c r="U17" s="952"/>
      <c r="V17" s="952"/>
      <c r="W17" s="952"/>
      <c r="X17" s="952"/>
      <c r="Y17" s="952"/>
      <c r="Z17" s="952"/>
      <c r="AA17" s="952"/>
      <c r="AB17" s="952"/>
      <c r="AC17" s="952"/>
      <c r="AD17" s="952"/>
      <c r="AE17" s="952"/>
      <c r="AF17" s="953"/>
      <c r="AG17" s="946"/>
      <c r="AH17" s="947"/>
      <c r="AI17" s="483" t="s">
        <v>581</v>
      </c>
      <c r="AJ17" s="482"/>
      <c r="AK17" s="481">
        <v>2.4300000000000002</v>
      </c>
      <c r="AL17" s="481"/>
      <c r="AM17" s="485"/>
      <c r="AN17" s="852">
        <f t="shared" si="0"/>
        <v>2.4300000000000002</v>
      </c>
      <c r="AP17" s="851"/>
      <c r="AQ17" s="849"/>
      <c r="AR17" s="850"/>
      <c r="AS17" s="850"/>
      <c r="AT17" s="850"/>
      <c r="AU17" s="850"/>
    </row>
    <row r="18" spans="1:47" ht="15.75" customHeight="1" x14ac:dyDescent="0.35">
      <c r="A18" s="951"/>
      <c r="B18" s="952"/>
      <c r="C18" s="952"/>
      <c r="D18" s="952"/>
      <c r="E18" s="952"/>
      <c r="F18" s="952"/>
      <c r="G18" s="952"/>
      <c r="H18" s="952"/>
      <c r="I18" s="952"/>
      <c r="J18" s="952"/>
      <c r="K18" s="952"/>
      <c r="L18" s="952"/>
      <c r="M18" s="952"/>
      <c r="N18" s="952"/>
      <c r="O18" s="952"/>
      <c r="P18" s="952"/>
      <c r="Q18" s="952"/>
      <c r="R18" s="952"/>
      <c r="S18" s="952"/>
      <c r="T18" s="952"/>
      <c r="U18" s="952"/>
      <c r="V18" s="952"/>
      <c r="W18" s="952"/>
      <c r="X18" s="952"/>
      <c r="Y18" s="952"/>
      <c r="Z18" s="952"/>
      <c r="AA18" s="952"/>
      <c r="AB18" s="952"/>
      <c r="AC18" s="952"/>
      <c r="AD18" s="952"/>
      <c r="AE18" s="952"/>
      <c r="AF18" s="953"/>
      <c r="AG18" s="946"/>
      <c r="AH18" s="947"/>
      <c r="AI18" s="483" t="s">
        <v>582</v>
      </c>
      <c r="AJ18" s="482"/>
      <c r="AK18" s="481">
        <v>2.1</v>
      </c>
      <c r="AL18" s="481"/>
      <c r="AM18" s="485"/>
      <c r="AN18" s="852">
        <f t="shared" si="0"/>
        <v>2.1</v>
      </c>
      <c r="AP18" s="851"/>
      <c r="AQ18" s="849"/>
      <c r="AR18" s="850"/>
      <c r="AS18" s="850"/>
      <c r="AT18" s="850"/>
      <c r="AU18" s="850"/>
    </row>
    <row r="19" spans="1:47" ht="15.75" customHeight="1" x14ac:dyDescent="0.35">
      <c r="A19" s="951"/>
      <c r="B19" s="952"/>
      <c r="C19" s="952"/>
      <c r="D19" s="952"/>
      <c r="E19" s="952"/>
      <c r="F19" s="952"/>
      <c r="G19" s="952"/>
      <c r="H19" s="952"/>
      <c r="I19" s="952"/>
      <c r="J19" s="952"/>
      <c r="K19" s="952"/>
      <c r="L19" s="952"/>
      <c r="M19" s="952"/>
      <c r="N19" s="952"/>
      <c r="O19" s="952"/>
      <c r="P19" s="952"/>
      <c r="Q19" s="952"/>
      <c r="R19" s="952"/>
      <c r="S19" s="952"/>
      <c r="T19" s="952"/>
      <c r="U19" s="952"/>
      <c r="V19" s="952"/>
      <c r="W19" s="952"/>
      <c r="X19" s="952"/>
      <c r="Y19" s="952"/>
      <c r="Z19" s="952"/>
      <c r="AA19" s="952"/>
      <c r="AB19" s="952"/>
      <c r="AC19" s="952"/>
      <c r="AD19" s="952"/>
      <c r="AE19" s="952"/>
      <c r="AF19" s="953"/>
      <c r="AG19" s="946"/>
      <c r="AH19" s="947"/>
      <c r="AI19" s="483" t="s">
        <v>565</v>
      </c>
      <c r="AJ19" s="482"/>
      <c r="AK19" s="481">
        <v>1.81</v>
      </c>
      <c r="AL19" s="481"/>
      <c r="AM19" s="485"/>
      <c r="AN19" s="852">
        <f t="shared" si="0"/>
        <v>1.81</v>
      </c>
      <c r="AP19" s="851"/>
      <c r="AQ19" s="849"/>
      <c r="AR19" s="850"/>
      <c r="AS19" s="850"/>
      <c r="AT19" s="850"/>
      <c r="AU19" s="850"/>
    </row>
    <row r="20" spans="1:47" ht="15.75" customHeight="1" x14ac:dyDescent="0.35">
      <c r="A20" s="951"/>
      <c r="B20" s="952"/>
      <c r="C20" s="952"/>
      <c r="D20" s="952"/>
      <c r="E20" s="952"/>
      <c r="F20" s="952"/>
      <c r="G20" s="952"/>
      <c r="H20" s="952"/>
      <c r="I20" s="952"/>
      <c r="J20" s="952"/>
      <c r="K20" s="952"/>
      <c r="L20" s="952"/>
      <c r="M20" s="952"/>
      <c r="N20" s="952"/>
      <c r="O20" s="952"/>
      <c r="P20" s="952"/>
      <c r="Q20" s="952"/>
      <c r="R20" s="952"/>
      <c r="S20" s="952"/>
      <c r="T20" s="952"/>
      <c r="U20" s="952"/>
      <c r="V20" s="952"/>
      <c r="W20" s="952"/>
      <c r="X20" s="952"/>
      <c r="Y20" s="952"/>
      <c r="Z20" s="952"/>
      <c r="AA20" s="952"/>
      <c r="AB20" s="952"/>
      <c r="AC20" s="952"/>
      <c r="AD20" s="952"/>
      <c r="AE20" s="952"/>
      <c r="AF20" s="953"/>
      <c r="AG20" s="946"/>
      <c r="AH20" s="947"/>
      <c r="AI20" s="483" t="s">
        <v>583</v>
      </c>
      <c r="AJ20" s="482"/>
      <c r="AK20" s="481">
        <v>3.95</v>
      </c>
      <c r="AL20" s="481"/>
      <c r="AM20" s="485"/>
      <c r="AN20" s="852">
        <f t="shared" ref="AN20:AN27" si="1">AK20</f>
        <v>3.95</v>
      </c>
      <c r="AP20" s="851"/>
      <c r="AQ20" s="849"/>
      <c r="AR20" s="850"/>
      <c r="AS20" s="850"/>
      <c r="AT20" s="850"/>
      <c r="AU20" s="850"/>
    </row>
    <row r="21" spans="1:47" ht="15.75" customHeight="1" x14ac:dyDescent="0.35">
      <c r="A21" s="951"/>
      <c r="B21" s="952"/>
      <c r="C21" s="952"/>
      <c r="D21" s="952"/>
      <c r="E21" s="952"/>
      <c r="F21" s="952"/>
      <c r="G21" s="952"/>
      <c r="H21" s="952"/>
      <c r="I21" s="952"/>
      <c r="J21" s="952"/>
      <c r="K21" s="952"/>
      <c r="L21" s="952"/>
      <c r="M21" s="952"/>
      <c r="N21" s="952"/>
      <c r="O21" s="952"/>
      <c r="P21" s="952"/>
      <c r="Q21" s="952"/>
      <c r="R21" s="952"/>
      <c r="S21" s="952"/>
      <c r="T21" s="952"/>
      <c r="U21" s="952"/>
      <c r="V21" s="952"/>
      <c r="W21" s="952"/>
      <c r="X21" s="952"/>
      <c r="Y21" s="952"/>
      <c r="Z21" s="952"/>
      <c r="AA21" s="952"/>
      <c r="AB21" s="952"/>
      <c r="AC21" s="952"/>
      <c r="AD21" s="952"/>
      <c r="AE21" s="952"/>
      <c r="AF21" s="953"/>
      <c r="AG21" s="562"/>
      <c r="AH21" s="563"/>
      <c r="AI21" s="483" t="s">
        <v>584</v>
      </c>
      <c r="AJ21" s="482"/>
      <c r="AK21" s="481">
        <v>3.1</v>
      </c>
      <c r="AL21" s="481"/>
      <c r="AM21" s="485"/>
      <c r="AN21" s="852">
        <f t="shared" si="1"/>
        <v>3.1</v>
      </c>
      <c r="AP21" s="851"/>
      <c r="AQ21" s="849"/>
      <c r="AR21" s="850"/>
      <c r="AS21" s="850"/>
      <c r="AT21" s="850"/>
      <c r="AU21" s="850"/>
    </row>
    <row r="22" spans="1:47" ht="15.75" customHeight="1" x14ac:dyDescent="0.35">
      <c r="A22" s="951"/>
      <c r="B22" s="952"/>
      <c r="C22" s="952"/>
      <c r="D22" s="952"/>
      <c r="E22" s="952"/>
      <c r="F22" s="952"/>
      <c r="G22" s="952"/>
      <c r="H22" s="952"/>
      <c r="I22" s="952"/>
      <c r="J22" s="952"/>
      <c r="K22" s="952"/>
      <c r="L22" s="952"/>
      <c r="M22" s="952"/>
      <c r="N22" s="952"/>
      <c r="O22" s="952"/>
      <c r="P22" s="952"/>
      <c r="Q22" s="952"/>
      <c r="R22" s="952"/>
      <c r="S22" s="952"/>
      <c r="T22" s="952"/>
      <c r="U22" s="952"/>
      <c r="V22" s="952"/>
      <c r="W22" s="952"/>
      <c r="X22" s="952"/>
      <c r="Y22" s="952"/>
      <c r="Z22" s="952"/>
      <c r="AA22" s="952"/>
      <c r="AB22" s="952"/>
      <c r="AC22" s="952"/>
      <c r="AD22" s="952"/>
      <c r="AE22" s="952"/>
      <c r="AF22" s="953"/>
      <c r="AG22" s="562"/>
      <c r="AH22" s="563"/>
      <c r="AI22" s="483" t="s">
        <v>585</v>
      </c>
      <c r="AJ22" s="482"/>
      <c r="AK22" s="481">
        <v>2.35</v>
      </c>
      <c r="AL22" s="481"/>
      <c r="AM22" s="485"/>
      <c r="AN22" s="852">
        <f t="shared" si="1"/>
        <v>2.35</v>
      </c>
      <c r="AP22" s="851"/>
      <c r="AQ22" s="849"/>
      <c r="AR22" s="850"/>
      <c r="AS22" s="850"/>
      <c r="AT22" s="850"/>
      <c r="AU22" s="850"/>
    </row>
    <row r="23" spans="1:47" ht="15.75" customHeight="1" x14ac:dyDescent="0.35">
      <c r="A23" s="951"/>
      <c r="B23" s="952"/>
      <c r="C23" s="952"/>
      <c r="D23" s="952"/>
      <c r="E23" s="952"/>
      <c r="F23" s="952"/>
      <c r="G23" s="952"/>
      <c r="H23" s="952"/>
      <c r="I23" s="952"/>
      <c r="J23" s="952"/>
      <c r="K23" s="952"/>
      <c r="L23" s="952"/>
      <c r="M23" s="952"/>
      <c r="N23" s="952"/>
      <c r="O23" s="952"/>
      <c r="P23" s="952"/>
      <c r="Q23" s="952"/>
      <c r="R23" s="952"/>
      <c r="S23" s="952"/>
      <c r="T23" s="952"/>
      <c r="U23" s="952"/>
      <c r="V23" s="952"/>
      <c r="W23" s="952"/>
      <c r="X23" s="952"/>
      <c r="Y23" s="952"/>
      <c r="Z23" s="952"/>
      <c r="AA23" s="952"/>
      <c r="AB23" s="952"/>
      <c r="AC23" s="952"/>
      <c r="AD23" s="952"/>
      <c r="AE23" s="952"/>
      <c r="AF23" s="953"/>
      <c r="AG23" s="946"/>
      <c r="AH23" s="947"/>
      <c r="AI23" s="483" t="s">
        <v>586</v>
      </c>
      <c r="AJ23" s="482"/>
      <c r="AK23" s="481">
        <v>1.77</v>
      </c>
      <c r="AL23" s="481"/>
      <c r="AM23" s="485"/>
      <c r="AN23" s="852">
        <f t="shared" si="1"/>
        <v>1.77</v>
      </c>
      <c r="AP23" s="851"/>
      <c r="AQ23" s="849"/>
      <c r="AR23" s="850"/>
      <c r="AS23" s="850"/>
      <c r="AT23" s="850"/>
      <c r="AU23" s="850"/>
    </row>
    <row r="24" spans="1:47" ht="15.75" customHeight="1" x14ac:dyDescent="0.35">
      <c r="A24" s="951"/>
      <c r="B24" s="952"/>
      <c r="C24" s="952"/>
      <c r="D24" s="952"/>
      <c r="E24" s="952"/>
      <c r="F24" s="952"/>
      <c r="G24" s="952"/>
      <c r="H24" s="952"/>
      <c r="I24" s="952"/>
      <c r="J24" s="952"/>
      <c r="K24" s="952"/>
      <c r="L24" s="952"/>
      <c r="M24" s="952"/>
      <c r="N24" s="952"/>
      <c r="O24" s="952"/>
      <c r="P24" s="952"/>
      <c r="Q24" s="952"/>
      <c r="R24" s="952"/>
      <c r="S24" s="952"/>
      <c r="T24" s="952"/>
      <c r="U24" s="952"/>
      <c r="V24" s="952"/>
      <c r="W24" s="952"/>
      <c r="X24" s="952"/>
      <c r="Y24" s="952"/>
      <c r="Z24" s="952"/>
      <c r="AA24" s="952"/>
      <c r="AB24" s="952"/>
      <c r="AC24" s="952"/>
      <c r="AD24" s="952"/>
      <c r="AE24" s="952"/>
      <c r="AF24" s="953"/>
      <c r="AG24" s="946"/>
      <c r="AH24" s="947"/>
      <c r="AI24" s="483" t="s">
        <v>587</v>
      </c>
      <c r="AJ24" s="482"/>
      <c r="AK24" s="481">
        <v>2.78</v>
      </c>
      <c r="AL24" s="481"/>
      <c r="AM24" s="485"/>
      <c r="AN24" s="852">
        <f t="shared" si="1"/>
        <v>2.78</v>
      </c>
      <c r="AP24" s="851"/>
      <c r="AQ24" s="849"/>
      <c r="AR24" s="850"/>
      <c r="AS24" s="850"/>
      <c r="AT24" s="850"/>
      <c r="AU24" s="850"/>
    </row>
    <row r="25" spans="1:47" ht="15.75" customHeight="1" x14ac:dyDescent="0.35">
      <c r="A25" s="951"/>
      <c r="B25" s="952"/>
      <c r="C25" s="952"/>
      <c r="D25" s="952"/>
      <c r="E25" s="952"/>
      <c r="F25" s="952"/>
      <c r="G25" s="952"/>
      <c r="H25" s="952"/>
      <c r="I25" s="952"/>
      <c r="J25" s="952"/>
      <c r="K25" s="952"/>
      <c r="L25" s="952"/>
      <c r="M25" s="952"/>
      <c r="N25" s="952"/>
      <c r="O25" s="952"/>
      <c r="P25" s="952"/>
      <c r="Q25" s="952"/>
      <c r="R25" s="952"/>
      <c r="S25" s="952"/>
      <c r="T25" s="952"/>
      <c r="U25" s="952"/>
      <c r="V25" s="952"/>
      <c r="W25" s="952"/>
      <c r="X25" s="952"/>
      <c r="Y25" s="952"/>
      <c r="Z25" s="952"/>
      <c r="AA25" s="952"/>
      <c r="AB25" s="952"/>
      <c r="AC25" s="952"/>
      <c r="AD25" s="952"/>
      <c r="AE25" s="952"/>
      <c r="AF25" s="953"/>
      <c r="AG25" s="562"/>
      <c r="AH25" s="563"/>
      <c r="AI25" s="483" t="s">
        <v>588</v>
      </c>
      <c r="AJ25" s="482"/>
      <c r="AK25" s="481">
        <v>1.75</v>
      </c>
      <c r="AL25" s="481"/>
      <c r="AM25" s="485"/>
      <c r="AN25" s="852">
        <f t="shared" si="1"/>
        <v>1.75</v>
      </c>
      <c r="AP25" s="851"/>
      <c r="AQ25" s="849"/>
      <c r="AR25" s="850"/>
      <c r="AS25" s="850"/>
      <c r="AT25" s="850"/>
      <c r="AU25" s="850"/>
    </row>
    <row r="26" spans="1:47" ht="15.75" customHeight="1" x14ac:dyDescent="0.35">
      <c r="A26" s="951"/>
      <c r="B26" s="952"/>
      <c r="C26" s="952"/>
      <c r="D26" s="952"/>
      <c r="E26" s="952"/>
      <c r="F26" s="952"/>
      <c r="G26" s="952"/>
      <c r="H26" s="952"/>
      <c r="I26" s="952"/>
      <c r="J26" s="952"/>
      <c r="K26" s="952"/>
      <c r="L26" s="952"/>
      <c r="M26" s="952"/>
      <c r="N26" s="952"/>
      <c r="O26" s="952"/>
      <c r="P26" s="952"/>
      <c r="Q26" s="952"/>
      <c r="R26" s="952"/>
      <c r="S26" s="952"/>
      <c r="T26" s="952"/>
      <c r="U26" s="952"/>
      <c r="V26" s="952"/>
      <c r="W26" s="952"/>
      <c r="X26" s="952"/>
      <c r="Y26" s="952"/>
      <c r="Z26" s="952"/>
      <c r="AA26" s="952"/>
      <c r="AB26" s="952"/>
      <c r="AC26" s="952"/>
      <c r="AD26" s="952"/>
      <c r="AE26" s="952"/>
      <c r="AF26" s="953"/>
      <c r="AG26" s="562"/>
      <c r="AH26" s="563"/>
      <c r="AI26" s="483" t="s">
        <v>589</v>
      </c>
      <c r="AJ26" s="482"/>
      <c r="AK26" s="481">
        <v>4.34</v>
      </c>
      <c r="AL26" s="481"/>
      <c r="AM26" s="485"/>
      <c r="AN26" s="852">
        <f t="shared" si="1"/>
        <v>4.34</v>
      </c>
      <c r="AP26" s="851"/>
      <c r="AQ26" s="849"/>
      <c r="AR26" s="850"/>
      <c r="AS26" s="850"/>
      <c r="AT26" s="850"/>
      <c r="AU26" s="850"/>
    </row>
    <row r="27" spans="1:47" ht="15.75" customHeight="1" x14ac:dyDescent="0.35">
      <c r="A27" s="951"/>
      <c r="B27" s="952"/>
      <c r="C27" s="952"/>
      <c r="D27" s="952"/>
      <c r="E27" s="952"/>
      <c r="F27" s="952"/>
      <c r="G27" s="952"/>
      <c r="H27" s="952"/>
      <c r="I27" s="952"/>
      <c r="J27" s="952"/>
      <c r="K27" s="952"/>
      <c r="L27" s="952"/>
      <c r="M27" s="952"/>
      <c r="N27" s="952"/>
      <c r="O27" s="952"/>
      <c r="P27" s="952"/>
      <c r="Q27" s="952"/>
      <c r="R27" s="952"/>
      <c r="S27" s="952"/>
      <c r="T27" s="952"/>
      <c r="U27" s="952"/>
      <c r="V27" s="952"/>
      <c r="W27" s="952"/>
      <c r="X27" s="952"/>
      <c r="Y27" s="952"/>
      <c r="Z27" s="952"/>
      <c r="AA27" s="952"/>
      <c r="AB27" s="952"/>
      <c r="AC27" s="952"/>
      <c r="AD27" s="952"/>
      <c r="AE27" s="952"/>
      <c r="AF27" s="953"/>
      <c r="AG27" s="562"/>
      <c r="AH27" s="563"/>
      <c r="AI27" s="483" t="s">
        <v>613</v>
      </c>
      <c r="AJ27" s="482"/>
      <c r="AK27" s="482">
        <f>1.7*1.9</f>
        <v>3.23</v>
      </c>
      <c r="AL27" s="481"/>
      <c r="AM27" s="481"/>
      <c r="AN27" s="852">
        <f t="shared" si="1"/>
        <v>3.23</v>
      </c>
      <c r="AP27" s="851"/>
      <c r="AQ27" s="849"/>
      <c r="AR27" s="850"/>
      <c r="AS27" s="850"/>
      <c r="AT27" s="850"/>
      <c r="AU27" s="850"/>
    </row>
    <row r="28" spans="1:47" ht="15.75" customHeight="1" x14ac:dyDescent="0.35">
      <c r="A28" s="951"/>
      <c r="B28" s="952"/>
      <c r="C28" s="952"/>
      <c r="D28" s="952"/>
      <c r="E28" s="952"/>
      <c r="F28" s="952"/>
      <c r="G28" s="952"/>
      <c r="H28" s="952"/>
      <c r="I28" s="952"/>
      <c r="J28" s="952"/>
      <c r="K28" s="952"/>
      <c r="L28" s="952"/>
      <c r="M28" s="952"/>
      <c r="N28" s="952"/>
      <c r="O28" s="952"/>
      <c r="P28" s="952"/>
      <c r="Q28" s="952"/>
      <c r="R28" s="952"/>
      <c r="S28" s="952"/>
      <c r="T28" s="952"/>
      <c r="U28" s="952"/>
      <c r="V28" s="952"/>
      <c r="W28" s="952"/>
      <c r="X28" s="952"/>
      <c r="Y28" s="952"/>
      <c r="Z28" s="952"/>
      <c r="AA28" s="952"/>
      <c r="AB28" s="952"/>
      <c r="AC28" s="952"/>
      <c r="AD28" s="952"/>
      <c r="AE28" s="952"/>
      <c r="AF28" s="953"/>
      <c r="AG28" s="562"/>
      <c r="AH28" s="563"/>
      <c r="AI28" s="484" t="s">
        <v>715</v>
      </c>
      <c r="AJ28" s="482"/>
      <c r="AK28" s="482"/>
      <c r="AL28" s="481"/>
      <c r="AM28" s="485"/>
      <c r="AN28" s="852"/>
      <c r="AP28" s="851"/>
      <c r="AQ28" s="849"/>
      <c r="AR28" s="850"/>
      <c r="AS28" s="850"/>
      <c r="AT28" s="850"/>
      <c r="AU28" s="850"/>
    </row>
    <row r="29" spans="1:47" ht="15.75" customHeight="1" x14ac:dyDescent="0.35">
      <c r="A29" s="951"/>
      <c r="B29" s="952"/>
      <c r="C29" s="952"/>
      <c r="D29" s="952"/>
      <c r="E29" s="952"/>
      <c r="F29" s="952"/>
      <c r="G29" s="952"/>
      <c r="H29" s="952"/>
      <c r="I29" s="952"/>
      <c r="J29" s="952"/>
      <c r="K29" s="952"/>
      <c r="L29" s="952"/>
      <c r="M29" s="952"/>
      <c r="N29" s="952"/>
      <c r="O29" s="952"/>
      <c r="P29" s="952"/>
      <c r="Q29" s="952"/>
      <c r="R29" s="952"/>
      <c r="S29" s="952"/>
      <c r="T29" s="952"/>
      <c r="U29" s="952"/>
      <c r="V29" s="952"/>
      <c r="W29" s="952"/>
      <c r="X29" s="952"/>
      <c r="Y29" s="952"/>
      <c r="Z29" s="952"/>
      <c r="AA29" s="952"/>
      <c r="AB29" s="952"/>
      <c r="AC29" s="952"/>
      <c r="AD29" s="952"/>
      <c r="AE29" s="952"/>
      <c r="AF29" s="953"/>
      <c r="AG29" s="562"/>
      <c r="AH29" s="563"/>
      <c r="AI29" s="483" t="s">
        <v>592</v>
      </c>
      <c r="AJ29" s="481"/>
      <c r="AK29" s="481">
        <v>0.8</v>
      </c>
      <c r="AL29" s="482">
        <v>2.8</v>
      </c>
      <c r="AM29" s="485"/>
      <c r="AN29" s="852">
        <f>AL29*AK29</f>
        <v>2.2399999999999998</v>
      </c>
      <c r="AP29" s="851"/>
      <c r="AQ29" s="849"/>
      <c r="AR29" s="850"/>
      <c r="AS29" s="850"/>
      <c r="AT29" s="850"/>
      <c r="AU29" s="850"/>
    </row>
    <row r="30" spans="1:47" ht="15.75" customHeight="1" x14ac:dyDescent="0.35">
      <c r="A30" s="951"/>
      <c r="B30" s="952"/>
      <c r="C30" s="952"/>
      <c r="D30" s="952"/>
      <c r="E30" s="952"/>
      <c r="F30" s="952"/>
      <c r="G30" s="952"/>
      <c r="H30" s="952"/>
      <c r="I30" s="952"/>
      <c r="J30" s="952"/>
      <c r="K30" s="952"/>
      <c r="L30" s="952"/>
      <c r="M30" s="952"/>
      <c r="N30" s="952"/>
      <c r="O30" s="952"/>
      <c r="P30" s="952"/>
      <c r="Q30" s="952"/>
      <c r="R30" s="952"/>
      <c r="S30" s="952"/>
      <c r="T30" s="952"/>
      <c r="U30" s="952"/>
      <c r="V30" s="952"/>
      <c r="W30" s="952"/>
      <c r="X30" s="952"/>
      <c r="Y30" s="952"/>
      <c r="Z30" s="952"/>
      <c r="AA30" s="952"/>
      <c r="AB30" s="952"/>
      <c r="AC30" s="952"/>
      <c r="AD30" s="952"/>
      <c r="AE30" s="952"/>
      <c r="AF30" s="953"/>
      <c r="AG30" s="562"/>
      <c r="AH30" s="563"/>
      <c r="AI30" s="483" t="s">
        <v>593</v>
      </c>
      <c r="AJ30" s="481"/>
      <c r="AK30" s="481">
        <v>0.8</v>
      </c>
      <c r="AL30" s="482">
        <v>2</v>
      </c>
      <c r="AM30" s="485"/>
      <c r="AN30" s="852">
        <f t="shared" ref="AN30:AN32" si="2">AL30*AK30</f>
        <v>1.6</v>
      </c>
      <c r="AP30" s="851"/>
      <c r="AQ30" s="849"/>
      <c r="AR30" s="850"/>
      <c r="AS30" s="850"/>
      <c r="AT30" s="850"/>
      <c r="AU30" s="850"/>
    </row>
    <row r="31" spans="1:47" ht="15.75" customHeight="1" x14ac:dyDescent="0.35">
      <c r="A31" s="951"/>
      <c r="B31" s="952"/>
      <c r="C31" s="952"/>
      <c r="D31" s="952"/>
      <c r="E31" s="952"/>
      <c r="F31" s="952"/>
      <c r="G31" s="952"/>
      <c r="H31" s="952"/>
      <c r="I31" s="952"/>
      <c r="J31" s="952"/>
      <c r="K31" s="952"/>
      <c r="L31" s="952"/>
      <c r="M31" s="952"/>
      <c r="N31" s="952"/>
      <c r="O31" s="952"/>
      <c r="P31" s="952"/>
      <c r="Q31" s="952"/>
      <c r="R31" s="952"/>
      <c r="S31" s="952"/>
      <c r="T31" s="952"/>
      <c r="U31" s="952"/>
      <c r="V31" s="952"/>
      <c r="W31" s="952"/>
      <c r="X31" s="952"/>
      <c r="Y31" s="952"/>
      <c r="Z31" s="952"/>
      <c r="AA31" s="952"/>
      <c r="AB31" s="952"/>
      <c r="AC31" s="952"/>
      <c r="AD31" s="952"/>
      <c r="AE31" s="952"/>
      <c r="AF31" s="953"/>
      <c r="AG31" s="562"/>
      <c r="AH31" s="563"/>
      <c r="AI31" s="483" t="s">
        <v>596</v>
      </c>
      <c r="AJ31" s="481"/>
      <c r="AK31" s="481">
        <v>0.8</v>
      </c>
      <c r="AL31" s="481">
        <v>1.6</v>
      </c>
      <c r="AM31" s="485"/>
      <c r="AN31" s="852">
        <f t="shared" si="2"/>
        <v>1.2800000000000002</v>
      </c>
      <c r="AP31" s="851"/>
      <c r="AQ31" s="849"/>
      <c r="AR31" s="850"/>
      <c r="AS31" s="850"/>
      <c r="AT31" s="850"/>
      <c r="AU31" s="850"/>
    </row>
    <row r="32" spans="1:47" ht="15.75" customHeight="1" x14ac:dyDescent="0.35">
      <c r="A32" s="951"/>
      <c r="B32" s="952"/>
      <c r="C32" s="952"/>
      <c r="D32" s="952"/>
      <c r="E32" s="952"/>
      <c r="F32" s="952"/>
      <c r="G32" s="952"/>
      <c r="H32" s="952"/>
      <c r="I32" s="952"/>
      <c r="J32" s="952"/>
      <c r="K32" s="952"/>
      <c r="L32" s="952"/>
      <c r="M32" s="952"/>
      <c r="N32" s="952"/>
      <c r="O32" s="952"/>
      <c r="P32" s="952"/>
      <c r="Q32" s="952"/>
      <c r="R32" s="952"/>
      <c r="S32" s="952"/>
      <c r="T32" s="952"/>
      <c r="U32" s="952"/>
      <c r="V32" s="952"/>
      <c r="W32" s="952"/>
      <c r="X32" s="952"/>
      <c r="Y32" s="952"/>
      <c r="Z32" s="952"/>
      <c r="AA32" s="952"/>
      <c r="AB32" s="952"/>
      <c r="AC32" s="952"/>
      <c r="AD32" s="952"/>
      <c r="AE32" s="952"/>
      <c r="AF32" s="953"/>
      <c r="AG32" s="562"/>
      <c r="AH32" s="563"/>
      <c r="AI32" s="483" t="s">
        <v>594</v>
      </c>
      <c r="AJ32" s="481"/>
      <c r="AK32" s="481">
        <v>0.8</v>
      </c>
      <c r="AL32" s="481">
        <v>2.2999999999999998</v>
      </c>
      <c r="AM32" s="485"/>
      <c r="AN32" s="852">
        <f t="shared" si="2"/>
        <v>1.8399999999999999</v>
      </c>
    </row>
    <row r="33" spans="1:40" ht="15.75" customHeight="1" x14ac:dyDescent="0.35">
      <c r="A33" s="951"/>
      <c r="B33" s="952"/>
      <c r="C33" s="952"/>
      <c r="D33" s="952"/>
      <c r="E33" s="952"/>
      <c r="F33" s="952"/>
      <c r="G33" s="952"/>
      <c r="H33" s="952"/>
      <c r="I33" s="952"/>
      <c r="J33" s="952"/>
      <c r="K33" s="952"/>
      <c r="L33" s="952"/>
      <c r="M33" s="952"/>
      <c r="N33" s="952"/>
      <c r="O33" s="952"/>
      <c r="P33" s="952"/>
      <c r="Q33" s="952"/>
      <c r="R33" s="952"/>
      <c r="S33" s="952"/>
      <c r="T33" s="952"/>
      <c r="U33" s="952"/>
      <c r="V33" s="952"/>
      <c r="W33" s="952"/>
      <c r="X33" s="952"/>
      <c r="Y33" s="952"/>
      <c r="Z33" s="952"/>
      <c r="AA33" s="952"/>
      <c r="AB33" s="952"/>
      <c r="AC33" s="952"/>
      <c r="AD33" s="952"/>
      <c r="AE33" s="952"/>
      <c r="AF33" s="953"/>
      <c r="AG33" s="562"/>
      <c r="AH33" s="563"/>
      <c r="AI33" s="483" t="s">
        <v>595</v>
      </c>
      <c r="AJ33" s="481"/>
      <c r="AK33" s="481">
        <v>0.8</v>
      </c>
      <c r="AL33" s="481">
        <v>3.9</v>
      </c>
      <c r="AM33" s="485"/>
      <c r="AN33" s="852">
        <f>AL33*AK33</f>
        <v>3.12</v>
      </c>
    </row>
    <row r="34" spans="1:40" ht="15.75" customHeight="1" x14ac:dyDescent="0.35">
      <c r="A34" s="951"/>
      <c r="B34" s="952"/>
      <c r="C34" s="952"/>
      <c r="D34" s="952"/>
      <c r="E34" s="952"/>
      <c r="F34" s="952"/>
      <c r="G34" s="952"/>
      <c r="H34" s="952"/>
      <c r="I34" s="952"/>
      <c r="J34" s="952"/>
      <c r="K34" s="952"/>
      <c r="L34" s="952"/>
      <c r="M34" s="952"/>
      <c r="N34" s="952"/>
      <c r="O34" s="952"/>
      <c r="P34" s="952"/>
      <c r="Q34" s="952"/>
      <c r="R34" s="952"/>
      <c r="S34" s="952"/>
      <c r="T34" s="952"/>
      <c r="U34" s="952"/>
      <c r="V34" s="952"/>
      <c r="W34" s="952"/>
      <c r="X34" s="952"/>
      <c r="Y34" s="952"/>
      <c r="Z34" s="952"/>
      <c r="AA34" s="952"/>
      <c r="AB34" s="952"/>
      <c r="AC34" s="952"/>
      <c r="AD34" s="952"/>
      <c r="AE34" s="952"/>
      <c r="AF34" s="953"/>
      <c r="AG34" s="562"/>
      <c r="AH34" s="563"/>
      <c r="AI34" s="483" t="s">
        <v>597</v>
      </c>
      <c r="AJ34" s="482"/>
      <c r="AK34" s="481">
        <v>1.8</v>
      </c>
      <c r="AL34" s="481">
        <f>(1.48*2)+(1.6*2)</f>
        <v>6.16</v>
      </c>
      <c r="AM34" s="485"/>
      <c r="AN34" s="480">
        <f t="shared" ref="AN34:AN42" si="3">AK34*AL34</f>
        <v>11.088000000000001</v>
      </c>
    </row>
    <row r="35" spans="1:40" ht="15.75" customHeight="1" x14ac:dyDescent="0.35">
      <c r="A35" s="951"/>
      <c r="B35" s="952"/>
      <c r="C35" s="952"/>
      <c r="D35" s="952"/>
      <c r="E35" s="952"/>
      <c r="F35" s="952"/>
      <c r="G35" s="952"/>
      <c r="H35" s="952"/>
      <c r="I35" s="952"/>
      <c r="J35" s="952"/>
      <c r="K35" s="952"/>
      <c r="L35" s="952"/>
      <c r="M35" s="952"/>
      <c r="N35" s="952"/>
      <c r="O35" s="952"/>
      <c r="P35" s="952"/>
      <c r="Q35" s="952"/>
      <c r="R35" s="952"/>
      <c r="S35" s="952"/>
      <c r="T35" s="952"/>
      <c r="U35" s="952"/>
      <c r="V35" s="952"/>
      <c r="W35" s="952"/>
      <c r="X35" s="952"/>
      <c r="Y35" s="952"/>
      <c r="Z35" s="952"/>
      <c r="AA35" s="952"/>
      <c r="AB35" s="952"/>
      <c r="AC35" s="952"/>
      <c r="AD35" s="952"/>
      <c r="AE35" s="952"/>
      <c r="AF35" s="953"/>
      <c r="AG35" s="562"/>
      <c r="AH35" s="563"/>
      <c r="AI35" s="483" t="s">
        <v>598</v>
      </c>
      <c r="AJ35" s="482"/>
      <c r="AK35" s="481">
        <v>1.8</v>
      </c>
      <c r="AL35" s="481">
        <f>(1.48*2)+(1.6*2)</f>
        <v>6.16</v>
      </c>
      <c r="AM35" s="485"/>
      <c r="AN35" s="480">
        <f t="shared" si="3"/>
        <v>11.088000000000001</v>
      </c>
    </row>
    <row r="36" spans="1:40" ht="15.75" customHeight="1" x14ac:dyDescent="0.35">
      <c r="A36" s="951"/>
      <c r="B36" s="952"/>
      <c r="C36" s="952"/>
      <c r="D36" s="952"/>
      <c r="E36" s="952"/>
      <c r="F36" s="952"/>
      <c r="G36" s="952"/>
      <c r="H36" s="952"/>
      <c r="I36" s="952"/>
      <c r="J36" s="952"/>
      <c r="K36" s="952"/>
      <c r="L36" s="952"/>
      <c r="M36" s="952"/>
      <c r="N36" s="952"/>
      <c r="O36" s="952"/>
      <c r="P36" s="952"/>
      <c r="Q36" s="952"/>
      <c r="R36" s="952"/>
      <c r="S36" s="952"/>
      <c r="T36" s="952"/>
      <c r="U36" s="952"/>
      <c r="V36" s="952"/>
      <c r="W36" s="952"/>
      <c r="X36" s="952"/>
      <c r="Y36" s="952"/>
      <c r="Z36" s="952"/>
      <c r="AA36" s="952"/>
      <c r="AB36" s="952"/>
      <c r="AC36" s="952"/>
      <c r="AD36" s="952"/>
      <c r="AE36" s="952"/>
      <c r="AF36" s="953"/>
      <c r="AG36" s="562"/>
      <c r="AH36" s="563"/>
      <c r="AI36" s="483" t="s">
        <v>599</v>
      </c>
      <c r="AJ36" s="482"/>
      <c r="AK36" s="481">
        <v>1.8</v>
      </c>
      <c r="AL36" s="481">
        <f>(2*2)+(1.4*2)</f>
        <v>6.8</v>
      </c>
      <c r="AM36" s="485"/>
      <c r="AN36" s="480">
        <f t="shared" si="3"/>
        <v>12.24</v>
      </c>
    </row>
    <row r="37" spans="1:40" ht="15.75" customHeight="1" x14ac:dyDescent="0.35">
      <c r="A37" s="951"/>
      <c r="B37" s="952"/>
      <c r="C37" s="952"/>
      <c r="D37" s="952"/>
      <c r="E37" s="952"/>
      <c r="F37" s="952"/>
      <c r="G37" s="952"/>
      <c r="H37" s="952"/>
      <c r="I37" s="952"/>
      <c r="J37" s="952"/>
      <c r="K37" s="952"/>
      <c r="L37" s="952"/>
      <c r="M37" s="952"/>
      <c r="N37" s="952"/>
      <c r="O37" s="952"/>
      <c r="P37" s="952"/>
      <c r="Q37" s="952"/>
      <c r="R37" s="952"/>
      <c r="S37" s="952"/>
      <c r="T37" s="952"/>
      <c r="U37" s="952"/>
      <c r="V37" s="952"/>
      <c r="W37" s="952"/>
      <c r="X37" s="952"/>
      <c r="Y37" s="952"/>
      <c r="Z37" s="952"/>
      <c r="AA37" s="952"/>
      <c r="AB37" s="952"/>
      <c r="AC37" s="952"/>
      <c r="AD37" s="952"/>
      <c r="AE37" s="952"/>
      <c r="AF37" s="953"/>
      <c r="AG37" s="562"/>
      <c r="AH37" s="563"/>
      <c r="AI37" s="483" t="s">
        <v>600</v>
      </c>
      <c r="AJ37" s="482"/>
      <c r="AK37" s="481">
        <v>1.8</v>
      </c>
      <c r="AL37" s="481">
        <f>(2*2)+(1.4*2)</f>
        <v>6.8</v>
      </c>
      <c r="AM37" s="485"/>
      <c r="AN37" s="480">
        <f t="shared" si="3"/>
        <v>12.24</v>
      </c>
    </row>
    <row r="38" spans="1:40" ht="15.75" customHeight="1" x14ac:dyDescent="0.35">
      <c r="A38" s="951"/>
      <c r="B38" s="952"/>
      <c r="C38" s="952"/>
      <c r="D38" s="952"/>
      <c r="E38" s="952"/>
      <c r="F38" s="952"/>
      <c r="G38" s="952"/>
      <c r="H38" s="952"/>
      <c r="I38" s="952"/>
      <c r="J38" s="952"/>
      <c r="K38" s="952"/>
      <c r="L38" s="952"/>
      <c r="M38" s="952"/>
      <c r="N38" s="952"/>
      <c r="O38" s="952"/>
      <c r="P38" s="952"/>
      <c r="Q38" s="952"/>
      <c r="R38" s="952"/>
      <c r="S38" s="952"/>
      <c r="T38" s="952"/>
      <c r="U38" s="952"/>
      <c r="V38" s="952"/>
      <c r="W38" s="952"/>
      <c r="X38" s="952"/>
      <c r="Y38" s="952"/>
      <c r="Z38" s="952"/>
      <c r="AA38" s="952"/>
      <c r="AB38" s="952"/>
      <c r="AC38" s="952"/>
      <c r="AD38" s="952"/>
      <c r="AE38" s="952"/>
      <c r="AF38" s="953"/>
      <c r="AG38" s="562"/>
      <c r="AH38" s="563"/>
      <c r="AI38" s="483" t="s">
        <v>601</v>
      </c>
      <c r="AJ38" s="482"/>
      <c r="AK38" s="481">
        <v>1.8</v>
      </c>
      <c r="AL38" s="481">
        <f>(2.03*2)+(1.2*2)</f>
        <v>6.4599999999999991</v>
      </c>
      <c r="AM38" s="485"/>
      <c r="AN38" s="480">
        <f t="shared" si="3"/>
        <v>11.627999999999998</v>
      </c>
    </row>
    <row r="39" spans="1:40" ht="15.75" customHeight="1" x14ac:dyDescent="0.35">
      <c r="A39" s="951"/>
      <c r="B39" s="952"/>
      <c r="C39" s="952"/>
      <c r="D39" s="952"/>
      <c r="E39" s="952"/>
      <c r="F39" s="952"/>
      <c r="G39" s="952"/>
      <c r="H39" s="952"/>
      <c r="I39" s="952"/>
      <c r="J39" s="952"/>
      <c r="K39" s="952"/>
      <c r="L39" s="952"/>
      <c r="M39" s="952"/>
      <c r="N39" s="952"/>
      <c r="O39" s="952"/>
      <c r="P39" s="952"/>
      <c r="Q39" s="952"/>
      <c r="R39" s="952"/>
      <c r="S39" s="952"/>
      <c r="T39" s="952"/>
      <c r="U39" s="952"/>
      <c r="V39" s="952"/>
      <c r="W39" s="952"/>
      <c r="X39" s="952"/>
      <c r="Y39" s="952"/>
      <c r="Z39" s="952"/>
      <c r="AA39" s="952"/>
      <c r="AB39" s="952"/>
      <c r="AC39" s="952"/>
      <c r="AD39" s="952"/>
      <c r="AE39" s="952"/>
      <c r="AF39" s="953"/>
      <c r="AG39" s="562"/>
      <c r="AH39" s="563"/>
      <c r="AI39" s="483" t="s">
        <v>602</v>
      </c>
      <c r="AJ39" s="482"/>
      <c r="AK39" s="481">
        <v>1.8</v>
      </c>
      <c r="AL39" s="481">
        <f>(1.83*2)+(1.15*2)</f>
        <v>5.96</v>
      </c>
      <c r="AM39" s="485"/>
      <c r="AN39" s="480">
        <f t="shared" si="3"/>
        <v>10.728</v>
      </c>
    </row>
    <row r="40" spans="1:40" ht="15.75" customHeight="1" x14ac:dyDescent="0.35">
      <c r="A40" s="951"/>
      <c r="B40" s="952"/>
      <c r="C40" s="952"/>
      <c r="D40" s="952"/>
      <c r="E40" s="952"/>
      <c r="F40" s="952"/>
      <c r="G40" s="952"/>
      <c r="H40" s="952"/>
      <c r="I40" s="952"/>
      <c r="J40" s="952"/>
      <c r="K40" s="952"/>
      <c r="L40" s="952"/>
      <c r="M40" s="952"/>
      <c r="N40" s="952"/>
      <c r="O40" s="952"/>
      <c r="P40" s="952"/>
      <c r="Q40" s="952"/>
      <c r="R40" s="952"/>
      <c r="S40" s="952"/>
      <c r="T40" s="952"/>
      <c r="U40" s="952"/>
      <c r="V40" s="952"/>
      <c r="W40" s="952"/>
      <c r="X40" s="952"/>
      <c r="Y40" s="952"/>
      <c r="Z40" s="952"/>
      <c r="AA40" s="952"/>
      <c r="AB40" s="952"/>
      <c r="AC40" s="952"/>
      <c r="AD40" s="952"/>
      <c r="AE40" s="952"/>
      <c r="AF40" s="953"/>
      <c r="AG40" s="562"/>
      <c r="AH40" s="563"/>
      <c r="AI40" s="483" t="s">
        <v>583</v>
      </c>
      <c r="AJ40" s="482"/>
      <c r="AK40" s="481">
        <v>1.8</v>
      </c>
      <c r="AL40" s="481">
        <f>(2.5*2)+(2.3*2)</f>
        <v>9.6</v>
      </c>
      <c r="AM40" s="485"/>
      <c r="AN40" s="480">
        <f t="shared" si="3"/>
        <v>17.28</v>
      </c>
    </row>
    <row r="41" spans="1:40" ht="15.75" customHeight="1" x14ac:dyDescent="0.35">
      <c r="A41" s="951"/>
      <c r="B41" s="952"/>
      <c r="C41" s="952"/>
      <c r="D41" s="952"/>
      <c r="E41" s="952"/>
      <c r="F41" s="952"/>
      <c r="G41" s="952"/>
      <c r="H41" s="952"/>
      <c r="I41" s="952"/>
      <c r="J41" s="952"/>
      <c r="K41" s="952"/>
      <c r="L41" s="952"/>
      <c r="M41" s="952"/>
      <c r="N41" s="952"/>
      <c r="O41" s="952"/>
      <c r="P41" s="952"/>
      <c r="Q41" s="952"/>
      <c r="R41" s="952"/>
      <c r="S41" s="952"/>
      <c r="T41" s="952"/>
      <c r="U41" s="952"/>
      <c r="V41" s="952"/>
      <c r="W41" s="952"/>
      <c r="X41" s="952"/>
      <c r="Y41" s="952"/>
      <c r="Z41" s="952"/>
      <c r="AA41" s="952"/>
      <c r="AB41" s="952"/>
      <c r="AC41" s="952"/>
      <c r="AD41" s="952"/>
      <c r="AE41" s="952"/>
      <c r="AF41" s="953"/>
      <c r="AG41" s="562"/>
      <c r="AH41" s="563"/>
      <c r="AI41" s="483" t="s">
        <v>603</v>
      </c>
      <c r="AJ41" s="482"/>
      <c r="AK41" s="481">
        <v>1.8</v>
      </c>
      <c r="AL41" s="481">
        <f>(1.45*2)+(2.15*2)</f>
        <v>7.1999999999999993</v>
      </c>
      <c r="AM41" s="485"/>
      <c r="AN41" s="480">
        <f t="shared" si="3"/>
        <v>12.959999999999999</v>
      </c>
    </row>
    <row r="42" spans="1:40" ht="15.75" customHeight="1" x14ac:dyDescent="0.35">
      <c r="A42" s="951"/>
      <c r="B42" s="952"/>
      <c r="C42" s="952"/>
      <c r="D42" s="952"/>
      <c r="E42" s="952"/>
      <c r="F42" s="952"/>
      <c r="G42" s="952"/>
      <c r="H42" s="952"/>
      <c r="I42" s="952"/>
      <c r="J42" s="952"/>
      <c r="K42" s="952"/>
      <c r="L42" s="952"/>
      <c r="M42" s="952"/>
      <c r="N42" s="952"/>
      <c r="O42" s="952"/>
      <c r="P42" s="952"/>
      <c r="Q42" s="952"/>
      <c r="R42" s="952"/>
      <c r="S42" s="952"/>
      <c r="T42" s="952"/>
      <c r="U42" s="952"/>
      <c r="V42" s="952"/>
      <c r="W42" s="952"/>
      <c r="X42" s="952"/>
      <c r="Y42" s="952"/>
      <c r="Z42" s="952"/>
      <c r="AA42" s="952"/>
      <c r="AB42" s="952"/>
      <c r="AC42" s="952"/>
      <c r="AD42" s="952"/>
      <c r="AE42" s="952"/>
      <c r="AF42" s="953"/>
      <c r="AG42" s="946"/>
      <c r="AH42" s="947"/>
      <c r="AI42" s="483" t="s">
        <v>611</v>
      </c>
      <c r="AJ42" s="482"/>
      <c r="AK42" s="481">
        <v>1.8</v>
      </c>
      <c r="AL42" s="481">
        <f>(1.4*2)+(1.8*2)</f>
        <v>6.4</v>
      </c>
      <c r="AM42" s="485"/>
      <c r="AN42" s="480">
        <f t="shared" si="3"/>
        <v>11.520000000000001</v>
      </c>
    </row>
    <row r="43" spans="1:40" ht="15.75" customHeight="1" x14ac:dyDescent="0.35">
      <c r="A43" s="951"/>
      <c r="B43" s="952"/>
      <c r="C43" s="952"/>
      <c r="D43" s="952"/>
      <c r="E43" s="952"/>
      <c r="F43" s="952"/>
      <c r="G43" s="952"/>
      <c r="H43" s="952"/>
      <c r="I43" s="952"/>
      <c r="J43" s="952"/>
      <c r="K43" s="952"/>
      <c r="L43" s="952"/>
      <c r="M43" s="952"/>
      <c r="N43" s="952"/>
      <c r="O43" s="952"/>
      <c r="P43" s="952"/>
      <c r="Q43" s="952"/>
      <c r="R43" s="952"/>
      <c r="S43" s="952"/>
      <c r="T43" s="952"/>
      <c r="U43" s="952"/>
      <c r="V43" s="952"/>
      <c r="W43" s="952"/>
      <c r="X43" s="952"/>
      <c r="Y43" s="952"/>
      <c r="Z43" s="952"/>
      <c r="AA43" s="952"/>
      <c r="AB43" s="952"/>
      <c r="AC43" s="952"/>
      <c r="AD43" s="952"/>
      <c r="AE43" s="952"/>
      <c r="AF43" s="953"/>
      <c r="AG43" s="946"/>
      <c r="AH43" s="947"/>
      <c r="AI43" s="483" t="s">
        <v>610</v>
      </c>
      <c r="AJ43" s="482"/>
      <c r="AK43" s="481">
        <v>1.8</v>
      </c>
      <c r="AL43" s="481">
        <f>(1.4*2)+(1.3*2)</f>
        <v>5.4</v>
      </c>
      <c r="AM43" s="485"/>
      <c r="AN43" s="480">
        <f t="shared" ref="AN43:AN48" si="4">AL43*AK43</f>
        <v>9.7200000000000006</v>
      </c>
    </row>
    <row r="44" spans="1:40" ht="15.75" customHeight="1" x14ac:dyDescent="0.35">
      <c r="A44" s="951"/>
      <c r="B44" s="952"/>
      <c r="C44" s="952"/>
      <c r="D44" s="952"/>
      <c r="E44" s="952"/>
      <c r="F44" s="952"/>
      <c r="G44" s="952"/>
      <c r="H44" s="952"/>
      <c r="I44" s="952"/>
      <c r="J44" s="952"/>
      <c r="K44" s="952"/>
      <c r="L44" s="952"/>
      <c r="M44" s="952"/>
      <c r="N44" s="952"/>
      <c r="O44" s="952"/>
      <c r="P44" s="952"/>
      <c r="Q44" s="952"/>
      <c r="R44" s="952"/>
      <c r="S44" s="952"/>
      <c r="T44" s="952"/>
      <c r="U44" s="952"/>
      <c r="V44" s="952"/>
      <c r="W44" s="952"/>
      <c r="X44" s="952"/>
      <c r="Y44" s="952"/>
      <c r="Z44" s="952"/>
      <c r="AA44" s="952"/>
      <c r="AB44" s="952"/>
      <c r="AC44" s="952"/>
      <c r="AD44" s="952"/>
      <c r="AE44" s="952"/>
      <c r="AF44" s="953"/>
      <c r="AG44" s="944"/>
      <c r="AH44" s="945"/>
      <c r="AI44" s="483" t="s">
        <v>604</v>
      </c>
      <c r="AJ44" s="482"/>
      <c r="AK44" s="481">
        <v>1.8</v>
      </c>
      <c r="AL44" s="481">
        <f>(1.18*2)+(1.75*2)</f>
        <v>5.8599999999999994</v>
      </c>
      <c r="AM44" s="485"/>
      <c r="AN44" s="480">
        <f t="shared" si="4"/>
        <v>10.548</v>
      </c>
    </row>
    <row r="45" spans="1:40" ht="15.75" customHeight="1" x14ac:dyDescent="0.35">
      <c r="A45" s="951"/>
      <c r="B45" s="952"/>
      <c r="C45" s="952"/>
      <c r="D45" s="952"/>
      <c r="E45" s="952"/>
      <c r="F45" s="952"/>
      <c r="G45" s="952"/>
      <c r="H45" s="952"/>
      <c r="I45" s="952"/>
      <c r="J45" s="952"/>
      <c r="K45" s="952"/>
      <c r="L45" s="952"/>
      <c r="M45" s="952"/>
      <c r="N45" s="952"/>
      <c r="O45" s="952"/>
      <c r="P45" s="952"/>
      <c r="Q45" s="952"/>
      <c r="R45" s="952"/>
      <c r="S45" s="952"/>
      <c r="T45" s="952"/>
      <c r="U45" s="952"/>
      <c r="V45" s="952"/>
      <c r="W45" s="952"/>
      <c r="X45" s="952"/>
      <c r="Y45" s="952"/>
      <c r="Z45" s="952"/>
      <c r="AA45" s="952"/>
      <c r="AB45" s="952"/>
      <c r="AC45" s="952"/>
      <c r="AD45" s="952"/>
      <c r="AE45" s="952"/>
      <c r="AF45" s="953"/>
      <c r="AG45" s="487"/>
      <c r="AH45" s="486"/>
      <c r="AI45" s="483" t="s">
        <v>605</v>
      </c>
      <c r="AJ45" s="482"/>
      <c r="AK45" s="481">
        <v>1.8</v>
      </c>
      <c r="AL45" s="481">
        <f>(1.4*2)+(1.96*2)</f>
        <v>6.72</v>
      </c>
      <c r="AM45" s="485"/>
      <c r="AN45" s="480">
        <f t="shared" si="4"/>
        <v>12.096</v>
      </c>
    </row>
    <row r="46" spans="1:40" ht="15.75" customHeight="1" x14ac:dyDescent="0.35">
      <c r="A46" s="951"/>
      <c r="B46" s="952"/>
      <c r="C46" s="952"/>
      <c r="D46" s="952"/>
      <c r="E46" s="952"/>
      <c r="F46" s="952"/>
      <c r="G46" s="952"/>
      <c r="H46" s="952"/>
      <c r="I46" s="952"/>
      <c r="J46" s="952"/>
      <c r="K46" s="952"/>
      <c r="L46" s="952"/>
      <c r="M46" s="952"/>
      <c r="N46" s="952"/>
      <c r="O46" s="952"/>
      <c r="P46" s="952"/>
      <c r="Q46" s="952"/>
      <c r="R46" s="952"/>
      <c r="S46" s="952"/>
      <c r="T46" s="952"/>
      <c r="U46" s="952"/>
      <c r="V46" s="952"/>
      <c r="W46" s="952"/>
      <c r="X46" s="952"/>
      <c r="Y46" s="952"/>
      <c r="Z46" s="952"/>
      <c r="AA46" s="952"/>
      <c r="AB46" s="952"/>
      <c r="AC46" s="952"/>
      <c r="AD46" s="952"/>
      <c r="AE46" s="952"/>
      <c r="AF46" s="953"/>
      <c r="AG46" s="944"/>
      <c r="AH46" s="945"/>
      <c r="AI46" s="483" t="s">
        <v>606</v>
      </c>
      <c r="AJ46" s="482"/>
      <c r="AK46" s="481">
        <v>1.8</v>
      </c>
      <c r="AL46" s="481">
        <f>(1*2)+(1.75*2)</f>
        <v>5.5</v>
      </c>
      <c r="AM46" s="485"/>
      <c r="AN46" s="480">
        <f t="shared" si="4"/>
        <v>9.9</v>
      </c>
    </row>
    <row r="47" spans="1:40" ht="15.75" customHeight="1" x14ac:dyDescent="0.35">
      <c r="A47" s="951"/>
      <c r="B47" s="952"/>
      <c r="C47" s="952"/>
      <c r="D47" s="952"/>
      <c r="E47" s="952"/>
      <c r="F47" s="952"/>
      <c r="G47" s="952"/>
      <c r="H47" s="952"/>
      <c r="I47" s="952"/>
      <c r="J47" s="952"/>
      <c r="K47" s="952"/>
      <c r="L47" s="952"/>
      <c r="M47" s="952"/>
      <c r="N47" s="952"/>
      <c r="O47" s="952"/>
      <c r="P47" s="952"/>
      <c r="Q47" s="952"/>
      <c r="R47" s="952"/>
      <c r="S47" s="952"/>
      <c r="T47" s="952"/>
      <c r="U47" s="952"/>
      <c r="V47" s="952"/>
      <c r="W47" s="952"/>
      <c r="X47" s="952"/>
      <c r="Y47" s="952"/>
      <c r="Z47" s="952"/>
      <c r="AA47" s="952"/>
      <c r="AB47" s="952"/>
      <c r="AC47" s="952"/>
      <c r="AD47" s="952"/>
      <c r="AE47" s="952"/>
      <c r="AF47" s="953"/>
      <c r="AG47" s="944"/>
      <c r="AH47" s="945"/>
      <c r="AI47" s="483" t="s">
        <v>615</v>
      </c>
      <c r="AJ47" s="482"/>
      <c r="AK47" s="481">
        <v>1.8</v>
      </c>
      <c r="AL47" s="481">
        <f>(1.35*2)+(3.28*2)</f>
        <v>9.26</v>
      </c>
      <c r="AM47" s="485"/>
      <c r="AN47" s="480">
        <f t="shared" si="4"/>
        <v>16.667999999999999</v>
      </c>
    </row>
    <row r="48" spans="1:40" ht="15.75" customHeight="1" x14ac:dyDescent="0.35">
      <c r="A48" s="951"/>
      <c r="B48" s="952"/>
      <c r="C48" s="952"/>
      <c r="D48" s="952"/>
      <c r="E48" s="952"/>
      <c r="F48" s="952"/>
      <c r="G48" s="952"/>
      <c r="H48" s="952"/>
      <c r="I48" s="952"/>
      <c r="J48" s="952"/>
      <c r="K48" s="952"/>
      <c r="L48" s="952"/>
      <c r="M48" s="952"/>
      <c r="N48" s="952"/>
      <c r="O48" s="952"/>
      <c r="P48" s="952"/>
      <c r="Q48" s="952"/>
      <c r="R48" s="952"/>
      <c r="S48" s="952"/>
      <c r="T48" s="952"/>
      <c r="U48" s="952"/>
      <c r="V48" s="952"/>
      <c r="W48" s="952"/>
      <c r="X48" s="952"/>
      <c r="Y48" s="952"/>
      <c r="Z48" s="952"/>
      <c r="AA48" s="952"/>
      <c r="AB48" s="952"/>
      <c r="AC48" s="952"/>
      <c r="AD48" s="952"/>
      <c r="AE48" s="952"/>
      <c r="AF48" s="953"/>
      <c r="AG48" s="944"/>
      <c r="AH48" s="945"/>
      <c r="AI48" s="483" t="s">
        <v>614</v>
      </c>
      <c r="AJ48" s="482"/>
      <c r="AK48" s="481">
        <v>1.8</v>
      </c>
      <c r="AL48" s="481">
        <f>(1.7*2)+(1.9*2)</f>
        <v>7.1999999999999993</v>
      </c>
      <c r="AM48" s="485"/>
      <c r="AN48" s="480">
        <f t="shared" si="4"/>
        <v>12.959999999999999</v>
      </c>
    </row>
    <row r="49" spans="1:40" ht="15.75" customHeight="1" x14ac:dyDescent="0.35">
      <c r="A49" s="951"/>
      <c r="B49" s="952"/>
      <c r="C49" s="952"/>
      <c r="D49" s="952"/>
      <c r="E49" s="952"/>
      <c r="F49" s="952"/>
      <c r="G49" s="952"/>
      <c r="H49" s="952"/>
      <c r="I49" s="952"/>
      <c r="J49" s="952"/>
      <c r="K49" s="952"/>
      <c r="L49" s="952"/>
      <c r="M49" s="952"/>
      <c r="N49" s="952"/>
      <c r="O49" s="952"/>
      <c r="P49" s="952"/>
      <c r="Q49" s="952"/>
      <c r="R49" s="952"/>
      <c r="S49" s="952"/>
      <c r="T49" s="952"/>
      <c r="U49" s="952"/>
      <c r="V49" s="952"/>
      <c r="W49" s="952"/>
      <c r="X49" s="952"/>
      <c r="Y49" s="952"/>
      <c r="Z49" s="952"/>
      <c r="AA49" s="952"/>
      <c r="AB49" s="952"/>
      <c r="AC49" s="952"/>
      <c r="AD49" s="952"/>
      <c r="AE49" s="952"/>
      <c r="AF49" s="953"/>
      <c r="AG49" s="487"/>
      <c r="AH49" s="486"/>
      <c r="AI49" s="484" t="s">
        <v>703</v>
      </c>
      <c r="AJ49" s="482"/>
      <c r="AK49" s="481"/>
      <c r="AL49" s="481"/>
      <c r="AM49" s="485"/>
      <c r="AN49" s="480"/>
    </row>
    <row r="50" spans="1:40" ht="15.75" customHeight="1" x14ac:dyDescent="0.35">
      <c r="A50" s="951"/>
      <c r="B50" s="952"/>
      <c r="C50" s="952"/>
      <c r="D50" s="952"/>
      <c r="E50" s="952"/>
      <c r="F50" s="952"/>
      <c r="G50" s="952"/>
      <c r="H50" s="952"/>
      <c r="I50" s="952"/>
      <c r="J50" s="952"/>
      <c r="K50" s="952"/>
      <c r="L50" s="952"/>
      <c r="M50" s="952"/>
      <c r="N50" s="952"/>
      <c r="O50" s="952"/>
      <c r="P50" s="952"/>
      <c r="Q50" s="952"/>
      <c r="R50" s="952"/>
      <c r="S50" s="952"/>
      <c r="T50" s="952"/>
      <c r="U50" s="952"/>
      <c r="V50" s="952"/>
      <c r="W50" s="952"/>
      <c r="X50" s="952"/>
      <c r="Y50" s="952"/>
      <c r="Z50" s="952"/>
      <c r="AA50" s="952"/>
      <c r="AB50" s="952"/>
      <c r="AC50" s="952"/>
      <c r="AD50" s="952"/>
      <c r="AE50" s="952"/>
      <c r="AF50" s="953"/>
      <c r="AG50" s="487"/>
      <c r="AH50" s="486"/>
      <c r="AI50" s="483" t="s">
        <v>716</v>
      </c>
      <c r="AJ50" s="482"/>
      <c r="AK50" s="481">
        <v>0.8</v>
      </c>
      <c r="AL50" s="481">
        <v>3.23</v>
      </c>
      <c r="AM50" s="485"/>
      <c r="AN50" s="480">
        <f>AL50*AK50</f>
        <v>2.5840000000000001</v>
      </c>
    </row>
    <row r="51" spans="1:40" ht="15.75" customHeight="1" x14ac:dyDescent="0.35">
      <c r="A51" s="951"/>
      <c r="B51" s="952"/>
      <c r="C51" s="952"/>
      <c r="D51" s="952"/>
      <c r="E51" s="952"/>
      <c r="F51" s="952"/>
      <c r="G51" s="952"/>
      <c r="H51" s="952"/>
      <c r="I51" s="952"/>
      <c r="J51" s="952"/>
      <c r="K51" s="952"/>
      <c r="L51" s="952"/>
      <c r="M51" s="952"/>
      <c r="N51" s="952"/>
      <c r="O51" s="952"/>
      <c r="P51" s="952"/>
      <c r="Q51" s="952"/>
      <c r="R51" s="952"/>
      <c r="S51" s="952"/>
      <c r="T51" s="952"/>
      <c r="U51" s="952"/>
      <c r="V51" s="952"/>
      <c r="W51" s="952"/>
      <c r="X51" s="952"/>
      <c r="Y51" s="952"/>
      <c r="Z51" s="952"/>
      <c r="AA51" s="952"/>
      <c r="AB51" s="952"/>
      <c r="AC51" s="952"/>
      <c r="AD51" s="952"/>
      <c r="AE51" s="952"/>
      <c r="AF51" s="953"/>
      <c r="AG51" s="487"/>
      <c r="AH51" s="486"/>
      <c r="AI51" s="483" t="s">
        <v>717</v>
      </c>
      <c r="AJ51" s="482"/>
      <c r="AK51" s="481">
        <v>0.8</v>
      </c>
      <c r="AL51" s="481">
        <v>3.25</v>
      </c>
      <c r="AM51" s="485"/>
      <c r="AN51" s="480">
        <f>AL51*AK51</f>
        <v>2.6</v>
      </c>
    </row>
    <row r="52" spans="1:40" ht="15" customHeight="1" x14ac:dyDescent="0.35">
      <c r="A52" s="951"/>
      <c r="B52" s="952"/>
      <c r="C52" s="952"/>
      <c r="D52" s="952"/>
      <c r="E52" s="952"/>
      <c r="F52" s="952"/>
      <c r="G52" s="952"/>
      <c r="H52" s="952"/>
      <c r="I52" s="952"/>
      <c r="J52" s="952"/>
      <c r="K52" s="952"/>
      <c r="L52" s="952"/>
      <c r="M52" s="952"/>
      <c r="N52" s="952"/>
      <c r="O52" s="952"/>
      <c r="P52" s="952"/>
      <c r="Q52" s="952"/>
      <c r="R52" s="952"/>
      <c r="S52" s="952"/>
      <c r="T52" s="952"/>
      <c r="U52" s="952"/>
      <c r="V52" s="952"/>
      <c r="W52" s="952"/>
      <c r="X52" s="952"/>
      <c r="Y52" s="952"/>
      <c r="Z52" s="952"/>
      <c r="AA52" s="952"/>
      <c r="AB52" s="952"/>
      <c r="AC52" s="952"/>
      <c r="AD52" s="952"/>
      <c r="AE52" s="952"/>
      <c r="AF52" s="953"/>
      <c r="AG52" s="932" t="s">
        <v>433</v>
      </c>
      <c r="AH52" s="933"/>
      <c r="AI52" s="933"/>
      <c r="AJ52" s="933"/>
      <c r="AK52" s="933"/>
      <c r="AL52" s="933"/>
      <c r="AM52" s="934"/>
      <c r="AN52" s="476">
        <f>SUM(AN13:AN51)</f>
        <v>237.63800000000003</v>
      </c>
    </row>
    <row r="53" spans="1:40" ht="15" customHeight="1" x14ac:dyDescent="0.35">
      <c r="A53" s="951"/>
      <c r="B53" s="952"/>
      <c r="C53" s="952"/>
      <c r="D53" s="952"/>
      <c r="E53" s="952"/>
      <c r="F53" s="952"/>
      <c r="G53" s="952"/>
      <c r="H53" s="952"/>
      <c r="I53" s="952"/>
      <c r="J53" s="952"/>
      <c r="K53" s="952"/>
      <c r="L53" s="952"/>
      <c r="M53" s="952"/>
      <c r="N53" s="952"/>
      <c r="O53" s="952"/>
      <c r="P53" s="952"/>
      <c r="Q53" s="952"/>
      <c r="R53" s="952"/>
      <c r="S53" s="952"/>
      <c r="T53" s="952"/>
      <c r="U53" s="952"/>
      <c r="V53" s="952"/>
      <c r="W53" s="952"/>
      <c r="X53" s="952"/>
      <c r="Y53" s="952"/>
      <c r="Z53" s="952"/>
      <c r="AA53" s="952"/>
      <c r="AB53" s="952"/>
      <c r="AC53" s="952"/>
      <c r="AD53" s="952"/>
      <c r="AE53" s="952"/>
      <c r="AF53" s="953"/>
      <c r="AG53" s="935"/>
      <c r="AH53" s="936"/>
      <c r="AI53" s="936"/>
      <c r="AJ53" s="936"/>
      <c r="AK53" s="936"/>
      <c r="AL53" s="936"/>
      <c r="AM53" s="937"/>
      <c r="AN53" s="475"/>
    </row>
    <row r="54" spans="1:40" ht="18.5" thickBot="1" x14ac:dyDescent="0.45">
      <c r="A54" s="954"/>
      <c r="B54" s="955"/>
      <c r="C54" s="955"/>
      <c r="D54" s="955"/>
      <c r="E54" s="955"/>
      <c r="F54" s="955"/>
      <c r="G54" s="955"/>
      <c r="H54" s="955"/>
      <c r="I54" s="955"/>
      <c r="J54" s="955"/>
      <c r="K54" s="955"/>
      <c r="L54" s="955"/>
      <c r="M54" s="955"/>
      <c r="N54" s="955"/>
      <c r="O54" s="955"/>
      <c r="P54" s="955"/>
      <c r="Q54" s="955"/>
      <c r="R54" s="955"/>
      <c r="S54" s="955"/>
      <c r="T54" s="955"/>
      <c r="U54" s="955"/>
      <c r="V54" s="955"/>
      <c r="W54" s="955"/>
      <c r="X54" s="955"/>
      <c r="Y54" s="955"/>
      <c r="Z54" s="955"/>
      <c r="AA54" s="955"/>
      <c r="AB54" s="955"/>
      <c r="AC54" s="955"/>
      <c r="AD54" s="955"/>
      <c r="AE54" s="955"/>
      <c r="AF54" s="956"/>
      <c r="AG54" s="938" t="s">
        <v>432</v>
      </c>
      <c r="AH54" s="939"/>
      <c r="AI54" s="939"/>
      <c r="AJ54" s="939"/>
      <c r="AK54" s="939"/>
      <c r="AL54" s="939"/>
      <c r="AM54" s="940"/>
      <c r="AN54" s="474">
        <f>AN52-AN53</f>
        <v>237.63800000000003</v>
      </c>
    </row>
    <row r="55" spans="1:40" ht="15.75" customHeight="1" x14ac:dyDescent="0.35">
      <c r="A55" s="473"/>
      <c r="B55" s="472"/>
      <c r="C55" s="468"/>
      <c r="D55" s="468"/>
      <c r="E55" s="468"/>
      <c r="F55" s="468"/>
      <c r="G55" s="468"/>
      <c r="H55" s="469"/>
      <c r="I55" s="468"/>
      <c r="J55" s="468"/>
      <c r="K55" s="468"/>
      <c r="L55" s="468"/>
      <c r="M55" s="468"/>
      <c r="N55" s="468"/>
      <c r="O55" s="468"/>
      <c r="P55" s="468"/>
      <c r="Q55" s="468"/>
      <c r="R55" s="468"/>
      <c r="S55" s="941"/>
      <c r="T55" s="941"/>
      <c r="U55" s="941"/>
      <c r="V55" s="941"/>
      <c r="W55" s="941"/>
      <c r="X55" s="941"/>
      <c r="Y55" s="941"/>
      <c r="Z55" s="941"/>
      <c r="AA55" s="941"/>
      <c r="AB55" s="941"/>
      <c r="AC55" s="941"/>
      <c r="AD55" s="941"/>
      <c r="AE55" s="941"/>
      <c r="AF55" s="941"/>
      <c r="AG55" s="941"/>
      <c r="AH55" s="941"/>
      <c r="AI55" s="471"/>
      <c r="AJ55" s="470"/>
      <c r="AK55" s="469"/>
      <c r="AL55" s="468"/>
      <c r="AM55" s="468"/>
      <c r="AN55" s="467"/>
    </row>
    <row r="56" spans="1:40" ht="15.75" customHeight="1" x14ac:dyDescent="0.35">
      <c r="A56" s="463"/>
      <c r="B56" s="462"/>
      <c r="H56" s="461"/>
      <c r="S56" s="1034"/>
      <c r="T56" s="1034"/>
      <c r="U56" s="1034"/>
      <c r="V56" s="1034"/>
      <c r="W56" s="1034"/>
      <c r="X56" s="1034"/>
      <c r="Y56" s="1034"/>
      <c r="Z56" s="1034"/>
      <c r="AA56" s="1034"/>
      <c r="AB56" s="1034"/>
      <c r="AC56" s="1034"/>
      <c r="AD56" s="1034"/>
      <c r="AE56" s="1034"/>
      <c r="AF56" s="1034"/>
      <c r="AG56" s="1034"/>
      <c r="AH56" s="1034"/>
      <c r="AI56" s="466"/>
      <c r="AJ56" s="465"/>
      <c r="AK56" s="461"/>
      <c r="AN56" s="464"/>
    </row>
    <row r="57" spans="1:40" ht="13.25" customHeight="1" x14ac:dyDescent="0.35">
      <c r="A57" s="463"/>
      <c r="B57" s="462"/>
      <c r="H57" s="461"/>
      <c r="S57" s="942"/>
      <c r="T57" s="942"/>
      <c r="U57" s="942"/>
      <c r="V57" s="942"/>
      <c r="W57" s="942"/>
      <c r="X57" s="942"/>
      <c r="Y57" s="942"/>
      <c r="Z57" s="942"/>
      <c r="AA57" s="942"/>
      <c r="AB57" s="942"/>
      <c r="AC57" s="942"/>
      <c r="AD57" s="942"/>
      <c r="AE57" s="942"/>
      <c r="AF57" s="942"/>
      <c r="AG57" s="942"/>
      <c r="AH57" s="942"/>
      <c r="AI57" s="466"/>
      <c r="AJ57" s="465"/>
      <c r="AK57" s="461"/>
      <c r="AN57" s="464"/>
    </row>
    <row r="58" spans="1:40" ht="13.25" customHeight="1" x14ac:dyDescent="0.35">
      <c r="A58" s="463"/>
      <c r="B58" s="462"/>
      <c r="H58" s="461"/>
      <c r="S58" s="942"/>
      <c r="T58" s="942"/>
      <c r="U58" s="942"/>
      <c r="V58" s="942"/>
      <c r="W58" s="942"/>
      <c r="X58" s="942"/>
      <c r="Y58" s="942"/>
      <c r="Z58" s="942"/>
      <c r="AA58" s="942"/>
      <c r="AB58" s="942"/>
      <c r="AC58" s="942"/>
      <c r="AD58" s="942"/>
      <c r="AE58" s="942"/>
      <c r="AF58" s="942"/>
      <c r="AG58" s="942"/>
      <c r="AH58" s="942"/>
      <c r="AI58" s="922" t="s">
        <v>723</v>
      </c>
      <c r="AJ58" s="923"/>
      <c r="AK58" s="923"/>
      <c r="AL58" s="923"/>
      <c r="AM58" s="923"/>
      <c r="AN58" s="924"/>
    </row>
    <row r="59" spans="1:40" ht="13.25" customHeight="1" x14ac:dyDescent="0.3">
      <c r="A59" s="920"/>
      <c r="B59" s="921"/>
      <c r="C59" s="921"/>
      <c r="D59" s="921"/>
      <c r="E59" s="921"/>
      <c r="F59" s="921"/>
      <c r="G59" s="921"/>
      <c r="H59" s="921"/>
      <c r="I59" s="921"/>
      <c r="J59" s="921"/>
      <c r="K59" s="921"/>
      <c r="L59" s="921"/>
      <c r="M59" s="921"/>
      <c r="N59" s="921"/>
      <c r="O59" s="921"/>
      <c r="P59" s="921"/>
      <c r="Q59" s="921"/>
      <c r="R59" s="921"/>
      <c r="S59" s="942"/>
      <c r="T59" s="942"/>
      <c r="U59" s="942"/>
      <c r="V59" s="942"/>
      <c r="W59" s="942"/>
      <c r="X59" s="942"/>
      <c r="Y59" s="942"/>
      <c r="Z59" s="942"/>
      <c r="AA59" s="942"/>
      <c r="AB59" s="942"/>
      <c r="AC59" s="942"/>
      <c r="AD59" s="942"/>
      <c r="AE59" s="942"/>
      <c r="AF59" s="942"/>
      <c r="AG59" s="942"/>
      <c r="AH59" s="942"/>
      <c r="AI59" s="922" t="s">
        <v>724</v>
      </c>
      <c r="AJ59" s="923"/>
      <c r="AK59" s="923"/>
      <c r="AL59" s="923"/>
      <c r="AM59" s="923"/>
      <c r="AN59" s="924"/>
    </row>
    <row r="60" spans="1:40" ht="13" x14ac:dyDescent="0.3">
      <c r="A60" s="920"/>
      <c r="B60" s="921"/>
      <c r="C60" s="921"/>
      <c r="D60" s="921"/>
      <c r="E60" s="921"/>
      <c r="F60" s="921"/>
      <c r="G60" s="921"/>
      <c r="H60" s="921"/>
      <c r="I60" s="921"/>
      <c r="J60" s="921"/>
      <c r="K60" s="921"/>
      <c r="L60" s="921"/>
      <c r="M60" s="921"/>
      <c r="N60" s="921"/>
      <c r="O60" s="921"/>
      <c r="P60" s="921"/>
      <c r="Q60" s="921"/>
      <c r="R60" s="921"/>
      <c r="S60" s="942"/>
      <c r="T60" s="942"/>
      <c r="U60" s="942"/>
      <c r="V60" s="942"/>
      <c r="W60" s="942"/>
      <c r="X60" s="942"/>
      <c r="Y60" s="942"/>
      <c r="Z60" s="942"/>
      <c r="AA60" s="942"/>
      <c r="AB60" s="942"/>
      <c r="AC60" s="942"/>
      <c r="AD60" s="942"/>
      <c r="AE60" s="942"/>
      <c r="AF60" s="942"/>
      <c r="AG60" s="942"/>
      <c r="AH60" s="942"/>
      <c r="AI60" s="922" t="s">
        <v>726</v>
      </c>
      <c r="AJ60" s="923"/>
      <c r="AK60" s="923"/>
      <c r="AL60" s="923"/>
      <c r="AM60" s="923"/>
      <c r="AN60" s="924"/>
    </row>
    <row r="61" spans="1:40" ht="13.5" thickBot="1" x14ac:dyDescent="0.35">
      <c r="A61" s="925"/>
      <c r="B61" s="926"/>
      <c r="C61" s="926"/>
      <c r="D61" s="926"/>
      <c r="E61" s="926"/>
      <c r="F61" s="926"/>
      <c r="G61" s="926"/>
      <c r="H61" s="926"/>
      <c r="I61" s="926"/>
      <c r="J61" s="926"/>
      <c r="K61" s="926"/>
      <c r="L61" s="926"/>
      <c r="M61" s="926"/>
      <c r="N61" s="926"/>
      <c r="O61" s="926"/>
      <c r="P61" s="926"/>
      <c r="Q61" s="926"/>
      <c r="R61" s="926"/>
      <c r="S61" s="943"/>
      <c r="T61" s="943"/>
      <c r="U61" s="943"/>
      <c r="V61" s="943"/>
      <c r="W61" s="943"/>
      <c r="X61" s="943"/>
      <c r="Y61" s="943"/>
      <c r="Z61" s="943"/>
      <c r="AA61" s="943"/>
      <c r="AB61" s="943"/>
      <c r="AC61" s="943"/>
      <c r="AD61" s="943"/>
      <c r="AE61" s="943"/>
      <c r="AF61" s="943"/>
      <c r="AG61" s="943"/>
      <c r="AH61" s="943"/>
      <c r="AI61" s="927"/>
      <c r="AJ61" s="928"/>
      <c r="AK61" s="928"/>
      <c r="AL61" s="928"/>
      <c r="AM61" s="928"/>
      <c r="AN61" s="929"/>
    </row>
    <row r="62" spans="1:40" ht="23" x14ac:dyDescent="0.5">
      <c r="A62" s="1001"/>
      <c r="B62" s="1002"/>
      <c r="C62" s="1002"/>
      <c r="D62" s="1002"/>
      <c r="E62" s="1002"/>
      <c r="F62" s="1002"/>
      <c r="G62" s="1002"/>
      <c r="H62" s="1003"/>
      <c r="I62" s="1007" t="s">
        <v>460</v>
      </c>
      <c r="J62" s="1008"/>
      <c r="K62" s="1008"/>
      <c r="L62" s="1008"/>
      <c r="M62" s="1008"/>
      <c r="N62" s="1008"/>
      <c r="O62" s="1008"/>
      <c r="P62" s="1008"/>
      <c r="Q62" s="1008"/>
      <c r="R62" s="1008"/>
      <c r="S62" s="1008"/>
      <c r="T62" s="1008"/>
      <c r="U62" s="1008"/>
      <c r="V62" s="1008"/>
      <c r="W62" s="1008"/>
      <c r="X62" s="1008"/>
      <c r="Y62" s="1008"/>
      <c r="Z62" s="1008"/>
      <c r="AA62" s="1008"/>
      <c r="AB62" s="1008"/>
      <c r="AC62" s="1008"/>
      <c r="AD62" s="1008"/>
      <c r="AE62" s="1008"/>
      <c r="AF62" s="1008"/>
      <c r="AG62" s="1008"/>
      <c r="AH62" s="1008"/>
      <c r="AI62" s="1008"/>
      <c r="AJ62" s="1008"/>
      <c r="AK62" s="1009"/>
      <c r="AL62" s="1013" t="s">
        <v>459</v>
      </c>
      <c r="AM62" s="1014"/>
      <c r="AN62" s="1015"/>
    </row>
    <row r="63" spans="1:40" ht="23" x14ac:dyDescent="0.5">
      <c r="A63" s="1004"/>
      <c r="B63" s="1005"/>
      <c r="C63" s="1005"/>
      <c r="D63" s="1005"/>
      <c r="E63" s="1005"/>
      <c r="F63" s="1005"/>
      <c r="G63" s="1005"/>
      <c r="H63" s="1006"/>
      <c r="I63" s="1010"/>
      <c r="J63" s="1011"/>
      <c r="K63" s="1011"/>
      <c r="L63" s="1011"/>
      <c r="M63" s="1011"/>
      <c r="N63" s="1011"/>
      <c r="O63" s="1011"/>
      <c r="P63" s="1011"/>
      <c r="Q63" s="1011"/>
      <c r="R63" s="1011"/>
      <c r="S63" s="1011"/>
      <c r="T63" s="1011"/>
      <c r="U63" s="1011"/>
      <c r="V63" s="1011"/>
      <c r="W63" s="1011"/>
      <c r="X63" s="1011"/>
      <c r="Y63" s="1011"/>
      <c r="Z63" s="1011"/>
      <c r="AA63" s="1011"/>
      <c r="AB63" s="1011"/>
      <c r="AC63" s="1011"/>
      <c r="AD63" s="1011"/>
      <c r="AE63" s="1011"/>
      <c r="AF63" s="1011"/>
      <c r="AG63" s="1011"/>
      <c r="AH63" s="1011"/>
      <c r="AI63" s="1011"/>
      <c r="AJ63" s="1011"/>
      <c r="AK63" s="1012"/>
      <c r="AL63" s="1016" t="s">
        <v>458</v>
      </c>
      <c r="AM63" s="1017"/>
      <c r="AN63" s="1018"/>
    </row>
    <row r="64" spans="1:40" ht="23" x14ac:dyDescent="0.5">
      <c r="A64" s="1004"/>
      <c r="B64" s="1005"/>
      <c r="C64" s="1005"/>
      <c r="D64" s="1005"/>
      <c r="E64" s="1005"/>
      <c r="F64" s="1005"/>
      <c r="G64" s="1005"/>
      <c r="H64" s="1006"/>
      <c r="I64" s="1019" t="s">
        <v>457</v>
      </c>
      <c r="J64" s="1020"/>
      <c r="K64" s="1020"/>
      <c r="L64" s="1020"/>
      <c r="M64" s="1020"/>
      <c r="N64" s="1020"/>
      <c r="O64" s="1020"/>
      <c r="P64" s="1020"/>
      <c r="Q64" s="1020"/>
      <c r="R64" s="1020"/>
      <c r="S64" s="1020"/>
      <c r="T64" s="1020"/>
      <c r="U64" s="1020"/>
      <c r="V64" s="1020"/>
      <c r="W64" s="1020"/>
      <c r="X64" s="1020"/>
      <c r="Y64" s="1020"/>
      <c r="Z64" s="1020"/>
      <c r="AA64" s="1020"/>
      <c r="AB64" s="1020"/>
      <c r="AC64" s="1020"/>
      <c r="AD64" s="1020"/>
      <c r="AE64" s="1020"/>
      <c r="AF64" s="1020"/>
      <c r="AG64" s="1020"/>
      <c r="AH64" s="1020"/>
      <c r="AI64" s="1020"/>
      <c r="AJ64" s="1020"/>
      <c r="AK64" s="1021"/>
      <c r="AL64" s="1022" t="s">
        <v>456</v>
      </c>
      <c r="AM64" s="1023"/>
      <c r="AN64" s="1024"/>
    </row>
    <row r="65" spans="1:40" ht="14" x14ac:dyDescent="0.25">
      <c r="A65" s="977" t="s">
        <v>455</v>
      </c>
      <c r="B65" s="978"/>
      <c r="C65" s="978"/>
      <c r="D65" s="978"/>
      <c r="E65" s="978"/>
      <c r="F65" s="978" t="s">
        <v>454</v>
      </c>
      <c r="G65" s="978"/>
      <c r="H65" s="999">
        <v>15</v>
      </c>
      <c r="I65" s="999"/>
      <c r="J65" s="978" t="s">
        <v>453</v>
      </c>
      <c r="K65" s="978"/>
      <c r="L65" s="999">
        <v>10</v>
      </c>
      <c r="M65" s="999"/>
      <c r="N65" s="978" t="s">
        <v>9</v>
      </c>
      <c r="O65" s="978"/>
      <c r="P65" s="999">
        <v>2024</v>
      </c>
      <c r="Q65" s="999"/>
      <c r="R65" s="497"/>
      <c r="S65" s="497"/>
      <c r="T65" s="497"/>
      <c r="U65" s="978" t="s">
        <v>452</v>
      </c>
      <c r="V65" s="978"/>
      <c r="W65" s="978"/>
      <c r="X65" s="978"/>
      <c r="Y65" s="978"/>
      <c r="Z65" s="1000"/>
      <c r="AA65" s="1000"/>
      <c r="AB65" s="1000"/>
      <c r="AC65" s="1000"/>
      <c r="AD65" s="1000"/>
      <c r="AE65" s="1000"/>
      <c r="AF65" s="1000"/>
      <c r="AG65" s="978" t="s">
        <v>451</v>
      </c>
      <c r="AH65" s="978"/>
      <c r="AI65" s="978"/>
      <c r="AJ65" s="989" t="s">
        <v>723</v>
      </c>
      <c r="AK65" s="989"/>
      <c r="AL65" s="989"/>
      <c r="AM65" s="989"/>
      <c r="AN65" s="990"/>
    </row>
    <row r="66" spans="1:40" ht="17.5" customHeight="1" x14ac:dyDescent="0.25">
      <c r="A66" s="991" t="s">
        <v>450</v>
      </c>
      <c r="B66" s="992"/>
      <c r="C66" s="992"/>
      <c r="D66" s="992"/>
      <c r="E66" s="992"/>
      <c r="F66" s="992"/>
      <c r="G66" s="992"/>
      <c r="H66" s="992"/>
      <c r="I66" s="993" t="s">
        <v>550</v>
      </c>
      <c r="J66" s="994"/>
      <c r="K66" s="994"/>
      <c r="L66" s="994"/>
      <c r="M66" s="994"/>
      <c r="N66" s="994"/>
      <c r="O66" s="994"/>
      <c r="P66" s="994"/>
      <c r="Q66" s="994"/>
      <c r="R66" s="994"/>
      <c r="S66" s="994"/>
      <c r="T66" s="994"/>
      <c r="U66" s="994"/>
      <c r="V66" s="994"/>
      <c r="W66" s="994"/>
      <c r="X66" s="994"/>
      <c r="Y66" s="994"/>
      <c r="Z66" s="994"/>
      <c r="AA66" s="994"/>
      <c r="AB66" s="994"/>
      <c r="AC66" s="994"/>
      <c r="AD66" s="994"/>
      <c r="AE66" s="994"/>
      <c r="AF66" s="994"/>
      <c r="AG66" s="994"/>
      <c r="AH66" s="994"/>
      <c r="AI66" s="994"/>
      <c r="AJ66" s="994"/>
      <c r="AK66" s="994"/>
      <c r="AL66" s="994"/>
      <c r="AM66" s="994"/>
      <c r="AN66" s="995"/>
    </row>
    <row r="67" spans="1:40" ht="20" x14ac:dyDescent="0.4">
      <c r="A67" s="977" t="s">
        <v>449</v>
      </c>
      <c r="B67" s="978"/>
      <c r="C67" s="978"/>
      <c r="D67" s="978"/>
      <c r="E67" s="978"/>
      <c r="F67" s="978"/>
      <c r="G67" s="978"/>
      <c r="H67" s="978"/>
      <c r="I67" s="979"/>
      <c r="J67" s="979"/>
      <c r="K67" s="979"/>
      <c r="L67" s="979"/>
      <c r="M67" s="979"/>
      <c r="N67" s="979"/>
      <c r="O67" s="979"/>
      <c r="P67" s="979"/>
      <c r="Q67" s="979"/>
      <c r="R67" s="979"/>
      <c r="S67" s="979"/>
      <c r="T67" s="979"/>
      <c r="U67" s="979"/>
      <c r="V67" s="979"/>
      <c r="W67" s="979"/>
      <c r="X67" s="979"/>
      <c r="Y67" s="979"/>
      <c r="Z67" s="979"/>
      <c r="AA67" s="979"/>
      <c r="AB67" s="979"/>
      <c r="AC67" s="979"/>
      <c r="AD67" s="979"/>
      <c r="AE67" s="980" t="s">
        <v>446</v>
      </c>
      <c r="AF67" s="981"/>
      <c r="AG67" s="981"/>
      <c r="AH67" s="982"/>
      <c r="AI67" s="499"/>
      <c r="AJ67" s="996" t="s">
        <v>448</v>
      </c>
      <c r="AK67" s="997"/>
      <c r="AL67" s="998"/>
      <c r="AM67" s="983"/>
      <c r="AN67" s="984"/>
    </row>
    <row r="68" spans="1:40" ht="20" x14ac:dyDescent="0.4">
      <c r="A68" s="977" t="s">
        <v>447</v>
      </c>
      <c r="B68" s="978"/>
      <c r="C68" s="978"/>
      <c r="D68" s="978"/>
      <c r="E68" s="978"/>
      <c r="F68" s="978"/>
      <c r="G68" s="978"/>
      <c r="H68" s="978"/>
      <c r="I68" s="979"/>
      <c r="J68" s="979"/>
      <c r="K68" s="979"/>
      <c r="L68" s="979"/>
      <c r="M68" s="979"/>
      <c r="N68" s="979"/>
      <c r="O68" s="979"/>
      <c r="P68" s="979"/>
      <c r="Q68" s="979"/>
      <c r="R68" s="979"/>
      <c r="S68" s="979"/>
      <c r="T68" s="979"/>
      <c r="U68" s="979"/>
      <c r="V68" s="979"/>
      <c r="W68" s="979"/>
      <c r="X68" s="979"/>
      <c r="Y68" s="979"/>
      <c r="Z68" s="979"/>
      <c r="AA68" s="979"/>
      <c r="AB68" s="979"/>
      <c r="AC68" s="979"/>
      <c r="AD68" s="979"/>
      <c r="AE68" s="980" t="s">
        <v>446</v>
      </c>
      <c r="AF68" s="981"/>
      <c r="AG68" s="981"/>
      <c r="AH68" s="982"/>
      <c r="AI68" s="499"/>
      <c r="AJ68" s="980" t="s">
        <v>445</v>
      </c>
      <c r="AK68" s="981"/>
      <c r="AL68" s="982"/>
      <c r="AM68" s="983"/>
      <c r="AN68" s="984"/>
    </row>
    <row r="69" spans="1:40" ht="16" thickBot="1" x14ac:dyDescent="0.3">
      <c r="A69" s="498"/>
      <c r="B69" s="497"/>
      <c r="C69" s="497"/>
      <c r="D69" s="497"/>
      <c r="E69" s="497"/>
      <c r="F69" s="497"/>
      <c r="G69" s="497"/>
      <c r="H69" s="497"/>
      <c r="I69" s="497"/>
      <c r="J69" s="497"/>
      <c r="K69" s="497"/>
      <c r="L69" s="497"/>
      <c r="M69" s="497"/>
      <c r="N69" s="497"/>
      <c r="O69" s="497"/>
      <c r="P69" s="497"/>
      <c r="Q69" s="497"/>
      <c r="R69" s="497"/>
      <c r="S69" s="497"/>
      <c r="T69" s="497"/>
      <c r="U69" s="497"/>
      <c r="V69" s="497"/>
      <c r="W69" s="497"/>
      <c r="X69" s="497"/>
      <c r="Y69" s="497"/>
      <c r="Z69" s="497"/>
      <c r="AA69" s="497"/>
      <c r="AB69" s="497"/>
      <c r="AC69" s="497"/>
      <c r="AD69" s="497"/>
      <c r="AE69" s="497"/>
      <c r="AF69" s="497"/>
      <c r="AG69" s="497"/>
      <c r="AH69" s="497"/>
      <c r="AI69" s="496"/>
      <c r="AJ69" s="496"/>
      <c r="AK69" s="496"/>
      <c r="AL69" s="496"/>
      <c r="AM69" s="495"/>
      <c r="AN69" s="494"/>
    </row>
    <row r="70" spans="1:40" ht="37.5" customHeight="1" thickBot="1" x14ac:dyDescent="0.3">
      <c r="A70" s="966" t="s">
        <v>502</v>
      </c>
      <c r="B70" s="967"/>
      <c r="C70" s="967"/>
      <c r="D70" s="967"/>
      <c r="E70" s="967"/>
      <c r="F70" s="967"/>
      <c r="G70" s="967"/>
      <c r="H70" s="968" t="s">
        <v>104</v>
      </c>
      <c r="I70" s="969"/>
      <c r="J70" s="969"/>
      <c r="K70" s="969"/>
      <c r="L70" s="969"/>
      <c r="M70" s="969"/>
      <c r="N70" s="969"/>
      <c r="O70" s="969"/>
      <c r="P70" s="969"/>
      <c r="Q70" s="969"/>
      <c r="R70" s="969"/>
      <c r="S70" s="969"/>
      <c r="T70" s="970"/>
      <c r="U70" s="967" t="s">
        <v>31</v>
      </c>
      <c r="V70" s="967"/>
      <c r="W70" s="967"/>
      <c r="X70" s="967"/>
      <c r="Y70" s="967"/>
      <c r="Z70" s="967"/>
      <c r="AA70" s="967"/>
      <c r="AB70" s="967"/>
      <c r="AC70" s="967"/>
      <c r="AD70" s="967"/>
      <c r="AE70" s="971" t="s">
        <v>108</v>
      </c>
      <c r="AF70" s="972"/>
      <c r="AG70" s="973"/>
      <c r="AH70" s="973"/>
      <c r="AI70" s="974"/>
      <c r="AJ70" s="493" t="s">
        <v>444</v>
      </c>
      <c r="AK70" s="492" t="s">
        <v>56</v>
      </c>
      <c r="AL70" s="491" t="s">
        <v>443</v>
      </c>
      <c r="AM70" s="975" t="s">
        <v>442</v>
      </c>
      <c r="AN70" s="976"/>
    </row>
    <row r="71" spans="1:40" ht="13" x14ac:dyDescent="0.3">
      <c r="A71" s="948"/>
      <c r="B71" s="949"/>
      <c r="C71" s="949"/>
      <c r="D71" s="949"/>
      <c r="E71" s="949"/>
      <c r="F71" s="949"/>
      <c r="G71" s="949"/>
      <c r="H71" s="949"/>
      <c r="I71" s="949"/>
      <c r="J71" s="949"/>
      <c r="K71" s="949"/>
      <c r="L71" s="949"/>
      <c r="M71" s="949"/>
      <c r="N71" s="949"/>
      <c r="O71" s="949"/>
      <c r="P71" s="949"/>
      <c r="Q71" s="949"/>
      <c r="R71" s="949"/>
      <c r="S71" s="949"/>
      <c r="T71" s="949"/>
      <c r="U71" s="949"/>
      <c r="V71" s="949"/>
      <c r="W71" s="949"/>
      <c r="X71" s="949"/>
      <c r="Y71" s="949"/>
      <c r="Z71" s="949"/>
      <c r="AA71" s="949"/>
      <c r="AB71" s="949"/>
      <c r="AC71" s="949"/>
      <c r="AD71" s="949"/>
      <c r="AE71" s="949"/>
      <c r="AF71" s="950"/>
      <c r="AG71" s="957" t="s">
        <v>441</v>
      </c>
      <c r="AH71" s="958"/>
      <c r="AI71" s="961" t="s">
        <v>440</v>
      </c>
      <c r="AJ71" s="963" t="s">
        <v>439</v>
      </c>
      <c r="AK71" s="965"/>
      <c r="AL71" s="965"/>
      <c r="AM71" s="961" t="s">
        <v>438</v>
      </c>
      <c r="AN71" s="985" t="s">
        <v>437</v>
      </c>
    </row>
    <row r="72" spans="1:40" ht="13.5" thickBot="1" x14ac:dyDescent="0.35">
      <c r="A72" s="951"/>
      <c r="B72" s="952"/>
      <c r="C72" s="952"/>
      <c r="D72" s="952"/>
      <c r="E72" s="952"/>
      <c r="F72" s="952"/>
      <c r="G72" s="952"/>
      <c r="H72" s="952"/>
      <c r="I72" s="952"/>
      <c r="J72" s="952"/>
      <c r="K72" s="952"/>
      <c r="L72" s="952"/>
      <c r="M72" s="952"/>
      <c r="N72" s="952"/>
      <c r="O72" s="952"/>
      <c r="P72" s="952"/>
      <c r="Q72" s="952"/>
      <c r="R72" s="952"/>
      <c r="S72" s="952"/>
      <c r="T72" s="952"/>
      <c r="U72" s="952"/>
      <c r="V72" s="952"/>
      <c r="W72" s="952"/>
      <c r="X72" s="952"/>
      <c r="Y72" s="952"/>
      <c r="Z72" s="952"/>
      <c r="AA72" s="952"/>
      <c r="AB72" s="952"/>
      <c r="AC72" s="952"/>
      <c r="AD72" s="952"/>
      <c r="AE72" s="952"/>
      <c r="AF72" s="953"/>
      <c r="AG72" s="959"/>
      <c r="AH72" s="960"/>
      <c r="AI72" s="962"/>
      <c r="AJ72" s="490" t="s">
        <v>436</v>
      </c>
      <c r="AK72" s="490" t="s">
        <v>435</v>
      </c>
      <c r="AL72" s="490" t="s">
        <v>434</v>
      </c>
      <c r="AM72" s="962"/>
      <c r="AN72" s="986"/>
    </row>
    <row r="73" spans="1:40" ht="15.5" x14ac:dyDescent="0.35">
      <c r="A73" s="951"/>
      <c r="B73" s="952"/>
      <c r="C73" s="952"/>
      <c r="D73" s="952"/>
      <c r="E73" s="952"/>
      <c r="F73" s="952"/>
      <c r="G73" s="952"/>
      <c r="H73" s="952"/>
      <c r="I73" s="952"/>
      <c r="J73" s="952"/>
      <c r="K73" s="952"/>
      <c r="L73" s="952"/>
      <c r="M73" s="952"/>
      <c r="N73" s="952"/>
      <c r="O73" s="952"/>
      <c r="P73" s="952"/>
      <c r="Q73" s="952"/>
      <c r="R73" s="952"/>
      <c r="S73" s="952"/>
      <c r="T73" s="952"/>
      <c r="U73" s="952"/>
      <c r="V73" s="952"/>
      <c r="W73" s="952"/>
      <c r="X73" s="952"/>
      <c r="Y73" s="952"/>
      <c r="Z73" s="952"/>
      <c r="AA73" s="952"/>
      <c r="AB73" s="952"/>
      <c r="AC73" s="952"/>
      <c r="AD73" s="952"/>
      <c r="AE73" s="952"/>
      <c r="AF73" s="953"/>
      <c r="AG73" s="987"/>
      <c r="AH73" s="988"/>
      <c r="AI73" s="484" t="s">
        <v>616</v>
      </c>
      <c r="AJ73" s="482"/>
      <c r="AK73" s="481"/>
      <c r="AL73" s="481"/>
      <c r="AM73" s="485"/>
      <c r="AN73" s="480"/>
    </row>
    <row r="74" spans="1:40" ht="15.5" x14ac:dyDescent="0.35">
      <c r="A74" s="951"/>
      <c r="B74" s="952"/>
      <c r="C74" s="952"/>
      <c r="D74" s="952"/>
      <c r="E74" s="952"/>
      <c r="F74" s="952"/>
      <c r="G74" s="952"/>
      <c r="H74" s="952"/>
      <c r="I74" s="952"/>
      <c r="J74" s="952"/>
      <c r="K74" s="952"/>
      <c r="L74" s="952"/>
      <c r="M74" s="952"/>
      <c r="N74" s="952"/>
      <c r="O74" s="952"/>
      <c r="P74" s="952"/>
      <c r="Q74" s="952"/>
      <c r="R74" s="952"/>
      <c r="S74" s="952"/>
      <c r="T74" s="952"/>
      <c r="U74" s="952"/>
      <c r="V74" s="952"/>
      <c r="W74" s="952"/>
      <c r="X74" s="952"/>
      <c r="Y74" s="952"/>
      <c r="Z74" s="952"/>
      <c r="AA74" s="952"/>
      <c r="AB74" s="952"/>
      <c r="AC74" s="952"/>
      <c r="AD74" s="952"/>
      <c r="AE74" s="952"/>
      <c r="AF74" s="953"/>
      <c r="AG74" s="946"/>
      <c r="AH74" s="947"/>
      <c r="AI74" s="484" t="s">
        <v>576</v>
      </c>
      <c r="AJ74" s="482"/>
      <c r="AK74" s="481"/>
      <c r="AL74" s="481"/>
      <c r="AM74" s="485"/>
      <c r="AN74" s="480">
        <f t="shared" ref="AN74" si="5">AK74</f>
        <v>0</v>
      </c>
    </row>
    <row r="75" spans="1:40" ht="15.5" x14ac:dyDescent="0.35">
      <c r="A75" s="951"/>
      <c r="B75" s="952"/>
      <c r="C75" s="952"/>
      <c r="D75" s="952"/>
      <c r="E75" s="952"/>
      <c r="F75" s="952"/>
      <c r="G75" s="952"/>
      <c r="H75" s="952"/>
      <c r="I75" s="952"/>
      <c r="J75" s="952"/>
      <c r="K75" s="952"/>
      <c r="L75" s="952"/>
      <c r="M75" s="952"/>
      <c r="N75" s="952"/>
      <c r="O75" s="952"/>
      <c r="P75" s="952"/>
      <c r="Q75" s="952"/>
      <c r="R75" s="952"/>
      <c r="S75" s="952"/>
      <c r="T75" s="952"/>
      <c r="U75" s="952"/>
      <c r="V75" s="952"/>
      <c r="W75" s="952"/>
      <c r="X75" s="952"/>
      <c r="Y75" s="952"/>
      <c r="Z75" s="952"/>
      <c r="AA75" s="952"/>
      <c r="AB75" s="952"/>
      <c r="AC75" s="952"/>
      <c r="AD75" s="952"/>
      <c r="AE75" s="952"/>
      <c r="AF75" s="953"/>
      <c r="AG75" s="946"/>
      <c r="AH75" s="947"/>
      <c r="AI75" s="483" t="s">
        <v>578</v>
      </c>
      <c r="AJ75" s="482"/>
      <c r="AK75" s="481"/>
      <c r="AL75" s="481"/>
      <c r="AM75" s="485">
        <v>1</v>
      </c>
      <c r="AN75" s="480">
        <f>AM75</f>
        <v>1</v>
      </c>
    </row>
    <row r="76" spans="1:40" ht="15.5" x14ac:dyDescent="0.35">
      <c r="A76" s="951"/>
      <c r="B76" s="952"/>
      <c r="C76" s="952"/>
      <c r="D76" s="952"/>
      <c r="E76" s="952"/>
      <c r="F76" s="952"/>
      <c r="G76" s="952"/>
      <c r="H76" s="952"/>
      <c r="I76" s="952"/>
      <c r="J76" s="952"/>
      <c r="K76" s="952"/>
      <c r="L76" s="952"/>
      <c r="M76" s="952"/>
      <c r="N76" s="952"/>
      <c r="O76" s="952"/>
      <c r="P76" s="952"/>
      <c r="Q76" s="952"/>
      <c r="R76" s="952"/>
      <c r="S76" s="952"/>
      <c r="T76" s="952"/>
      <c r="U76" s="952"/>
      <c r="V76" s="952"/>
      <c r="W76" s="952"/>
      <c r="X76" s="952"/>
      <c r="Y76" s="952"/>
      <c r="Z76" s="952"/>
      <c r="AA76" s="952"/>
      <c r="AB76" s="952"/>
      <c r="AC76" s="952"/>
      <c r="AD76" s="952"/>
      <c r="AE76" s="952"/>
      <c r="AF76" s="953"/>
      <c r="AG76" s="946"/>
      <c r="AH76" s="947"/>
      <c r="AI76" s="483" t="s">
        <v>577</v>
      </c>
      <c r="AJ76" s="482"/>
      <c r="AK76" s="481"/>
      <c r="AL76" s="481"/>
      <c r="AM76" s="485">
        <v>1</v>
      </c>
      <c r="AN76" s="480">
        <f>AM76</f>
        <v>1</v>
      </c>
    </row>
    <row r="77" spans="1:40" ht="15.5" x14ac:dyDescent="0.35">
      <c r="A77" s="951"/>
      <c r="B77" s="952"/>
      <c r="C77" s="952"/>
      <c r="D77" s="952"/>
      <c r="E77" s="952"/>
      <c r="F77" s="952"/>
      <c r="G77" s="952"/>
      <c r="H77" s="952"/>
      <c r="I77" s="952"/>
      <c r="J77" s="952"/>
      <c r="K77" s="952"/>
      <c r="L77" s="952"/>
      <c r="M77" s="952"/>
      <c r="N77" s="952"/>
      <c r="O77" s="952"/>
      <c r="P77" s="952"/>
      <c r="Q77" s="952"/>
      <c r="R77" s="952"/>
      <c r="S77" s="952"/>
      <c r="T77" s="952"/>
      <c r="U77" s="952"/>
      <c r="V77" s="952"/>
      <c r="W77" s="952"/>
      <c r="X77" s="952"/>
      <c r="Y77" s="952"/>
      <c r="Z77" s="952"/>
      <c r="AA77" s="952"/>
      <c r="AB77" s="952"/>
      <c r="AC77" s="952"/>
      <c r="AD77" s="952"/>
      <c r="AE77" s="952"/>
      <c r="AF77" s="953"/>
      <c r="AG77" s="946"/>
      <c r="AH77" s="947"/>
      <c r="AI77" s="483" t="s">
        <v>579</v>
      </c>
      <c r="AJ77" s="482"/>
      <c r="AK77" s="481"/>
      <c r="AL77" s="481"/>
      <c r="AM77" s="485">
        <v>1</v>
      </c>
      <c r="AN77" s="480">
        <f t="shared" ref="AN77:AN87" si="6">AM77</f>
        <v>1</v>
      </c>
    </row>
    <row r="78" spans="1:40" ht="15.5" x14ac:dyDescent="0.35">
      <c r="A78" s="951"/>
      <c r="B78" s="952"/>
      <c r="C78" s="952"/>
      <c r="D78" s="952"/>
      <c r="E78" s="952"/>
      <c r="F78" s="952"/>
      <c r="G78" s="952"/>
      <c r="H78" s="952"/>
      <c r="I78" s="952"/>
      <c r="J78" s="952"/>
      <c r="K78" s="952"/>
      <c r="L78" s="952"/>
      <c r="M78" s="952"/>
      <c r="N78" s="952"/>
      <c r="O78" s="952"/>
      <c r="P78" s="952"/>
      <c r="Q78" s="952"/>
      <c r="R78" s="952"/>
      <c r="S78" s="952"/>
      <c r="T78" s="952"/>
      <c r="U78" s="952"/>
      <c r="V78" s="952"/>
      <c r="W78" s="952"/>
      <c r="X78" s="952"/>
      <c r="Y78" s="952"/>
      <c r="Z78" s="952"/>
      <c r="AA78" s="952"/>
      <c r="AB78" s="952"/>
      <c r="AC78" s="952"/>
      <c r="AD78" s="952"/>
      <c r="AE78" s="952"/>
      <c r="AF78" s="953"/>
      <c r="AG78" s="946"/>
      <c r="AH78" s="947"/>
      <c r="AI78" s="483" t="s">
        <v>580</v>
      </c>
      <c r="AJ78" s="482"/>
      <c r="AK78" s="481"/>
      <c r="AL78" s="481"/>
      <c r="AM78" s="485">
        <v>1</v>
      </c>
      <c r="AN78" s="480">
        <f t="shared" si="6"/>
        <v>1</v>
      </c>
    </row>
    <row r="79" spans="1:40" ht="15.5" x14ac:dyDescent="0.35">
      <c r="A79" s="951"/>
      <c r="B79" s="952"/>
      <c r="C79" s="952"/>
      <c r="D79" s="952"/>
      <c r="E79" s="952"/>
      <c r="F79" s="952"/>
      <c r="G79" s="952"/>
      <c r="H79" s="952"/>
      <c r="I79" s="952"/>
      <c r="J79" s="952"/>
      <c r="K79" s="952"/>
      <c r="L79" s="952"/>
      <c r="M79" s="952"/>
      <c r="N79" s="952"/>
      <c r="O79" s="952"/>
      <c r="P79" s="952"/>
      <c r="Q79" s="952"/>
      <c r="R79" s="952"/>
      <c r="S79" s="952"/>
      <c r="T79" s="952"/>
      <c r="U79" s="952"/>
      <c r="V79" s="952"/>
      <c r="W79" s="952"/>
      <c r="X79" s="952"/>
      <c r="Y79" s="952"/>
      <c r="Z79" s="952"/>
      <c r="AA79" s="952"/>
      <c r="AB79" s="952"/>
      <c r="AC79" s="952"/>
      <c r="AD79" s="952"/>
      <c r="AE79" s="952"/>
      <c r="AF79" s="953"/>
      <c r="AG79" s="946"/>
      <c r="AH79" s="947"/>
      <c r="AI79" s="483" t="s">
        <v>581</v>
      </c>
      <c r="AJ79" s="482"/>
      <c r="AK79" s="481"/>
      <c r="AL79" s="481"/>
      <c r="AM79" s="485">
        <v>1</v>
      </c>
      <c r="AN79" s="480">
        <f t="shared" si="6"/>
        <v>1</v>
      </c>
    </row>
    <row r="80" spans="1:40" ht="15.5" x14ac:dyDescent="0.35">
      <c r="A80" s="951"/>
      <c r="B80" s="952"/>
      <c r="C80" s="952"/>
      <c r="D80" s="952"/>
      <c r="E80" s="952"/>
      <c r="F80" s="952"/>
      <c r="G80" s="952"/>
      <c r="H80" s="952"/>
      <c r="I80" s="952"/>
      <c r="J80" s="952"/>
      <c r="K80" s="952"/>
      <c r="L80" s="952"/>
      <c r="M80" s="952"/>
      <c r="N80" s="952"/>
      <c r="O80" s="952"/>
      <c r="P80" s="952"/>
      <c r="Q80" s="952"/>
      <c r="R80" s="952"/>
      <c r="S80" s="952"/>
      <c r="T80" s="952"/>
      <c r="U80" s="952"/>
      <c r="V80" s="952"/>
      <c r="W80" s="952"/>
      <c r="X80" s="952"/>
      <c r="Y80" s="952"/>
      <c r="Z80" s="952"/>
      <c r="AA80" s="952"/>
      <c r="AB80" s="952"/>
      <c r="AC80" s="952"/>
      <c r="AD80" s="952"/>
      <c r="AE80" s="952"/>
      <c r="AF80" s="953"/>
      <c r="AG80" s="946"/>
      <c r="AH80" s="947"/>
      <c r="AI80" s="483" t="s">
        <v>582</v>
      </c>
      <c r="AJ80" s="482"/>
      <c r="AK80" s="481"/>
      <c r="AL80" s="481"/>
      <c r="AM80" s="485">
        <v>1</v>
      </c>
      <c r="AN80" s="480">
        <f t="shared" si="6"/>
        <v>1</v>
      </c>
    </row>
    <row r="81" spans="1:40" ht="15.5" x14ac:dyDescent="0.35">
      <c r="A81" s="951"/>
      <c r="B81" s="952"/>
      <c r="C81" s="952"/>
      <c r="D81" s="952"/>
      <c r="E81" s="952"/>
      <c r="F81" s="952"/>
      <c r="G81" s="952"/>
      <c r="H81" s="952"/>
      <c r="I81" s="952"/>
      <c r="J81" s="952"/>
      <c r="K81" s="952"/>
      <c r="L81" s="952"/>
      <c r="M81" s="952"/>
      <c r="N81" s="952"/>
      <c r="O81" s="952"/>
      <c r="P81" s="952"/>
      <c r="Q81" s="952"/>
      <c r="R81" s="952"/>
      <c r="S81" s="952"/>
      <c r="T81" s="952"/>
      <c r="U81" s="952"/>
      <c r="V81" s="952"/>
      <c r="W81" s="952"/>
      <c r="X81" s="952"/>
      <c r="Y81" s="952"/>
      <c r="Z81" s="952"/>
      <c r="AA81" s="952"/>
      <c r="AB81" s="952"/>
      <c r="AC81" s="952"/>
      <c r="AD81" s="952"/>
      <c r="AE81" s="952"/>
      <c r="AF81" s="953"/>
      <c r="AG81" s="946"/>
      <c r="AH81" s="947"/>
      <c r="AI81" s="483" t="s">
        <v>609</v>
      </c>
      <c r="AJ81" s="482"/>
      <c r="AK81" s="481"/>
      <c r="AL81" s="481"/>
      <c r="AM81" s="485">
        <v>1</v>
      </c>
      <c r="AN81" s="480">
        <f t="shared" si="6"/>
        <v>1</v>
      </c>
    </row>
    <row r="82" spans="1:40" ht="15.5" x14ac:dyDescent="0.35">
      <c r="A82" s="951"/>
      <c r="B82" s="952"/>
      <c r="C82" s="952"/>
      <c r="D82" s="952"/>
      <c r="E82" s="952"/>
      <c r="F82" s="952"/>
      <c r="G82" s="952"/>
      <c r="H82" s="952"/>
      <c r="I82" s="952"/>
      <c r="J82" s="952"/>
      <c r="K82" s="952"/>
      <c r="L82" s="952"/>
      <c r="M82" s="952"/>
      <c r="N82" s="952"/>
      <c r="O82" s="952"/>
      <c r="P82" s="952"/>
      <c r="Q82" s="952"/>
      <c r="R82" s="952"/>
      <c r="S82" s="952"/>
      <c r="T82" s="952"/>
      <c r="U82" s="952"/>
      <c r="V82" s="952"/>
      <c r="W82" s="952"/>
      <c r="X82" s="952"/>
      <c r="Y82" s="952"/>
      <c r="Z82" s="952"/>
      <c r="AA82" s="952"/>
      <c r="AB82" s="952"/>
      <c r="AC82" s="952"/>
      <c r="AD82" s="952"/>
      <c r="AE82" s="952"/>
      <c r="AF82" s="953"/>
      <c r="AG82" s="946"/>
      <c r="AH82" s="947"/>
      <c r="AI82" s="483" t="s">
        <v>608</v>
      </c>
      <c r="AJ82" s="482"/>
      <c r="AK82" s="481"/>
      <c r="AL82" s="481"/>
      <c r="AM82" s="485">
        <v>1</v>
      </c>
      <c r="AN82" s="480">
        <f t="shared" si="6"/>
        <v>1</v>
      </c>
    </row>
    <row r="83" spans="1:40" ht="15.5" x14ac:dyDescent="0.35">
      <c r="A83" s="951"/>
      <c r="B83" s="952"/>
      <c r="C83" s="952"/>
      <c r="D83" s="952"/>
      <c r="E83" s="952"/>
      <c r="F83" s="952"/>
      <c r="G83" s="952"/>
      <c r="H83" s="952"/>
      <c r="I83" s="952"/>
      <c r="J83" s="952"/>
      <c r="K83" s="952"/>
      <c r="L83" s="952"/>
      <c r="M83" s="952"/>
      <c r="N83" s="952"/>
      <c r="O83" s="952"/>
      <c r="P83" s="952"/>
      <c r="Q83" s="952"/>
      <c r="R83" s="952"/>
      <c r="S83" s="952"/>
      <c r="T83" s="952"/>
      <c r="U83" s="952"/>
      <c r="V83" s="952"/>
      <c r="W83" s="952"/>
      <c r="X83" s="952"/>
      <c r="Y83" s="952"/>
      <c r="Z83" s="952"/>
      <c r="AA83" s="952"/>
      <c r="AB83" s="952"/>
      <c r="AC83" s="952"/>
      <c r="AD83" s="952"/>
      <c r="AE83" s="952"/>
      <c r="AF83" s="953"/>
      <c r="AG83" s="562"/>
      <c r="AH83" s="563"/>
      <c r="AI83" s="483" t="s">
        <v>586</v>
      </c>
      <c r="AJ83" s="482"/>
      <c r="AK83" s="481"/>
      <c r="AL83" s="481"/>
      <c r="AM83" s="485">
        <v>1</v>
      </c>
      <c r="AN83" s="480">
        <f t="shared" si="6"/>
        <v>1</v>
      </c>
    </row>
    <row r="84" spans="1:40" ht="31" x14ac:dyDescent="0.35">
      <c r="A84" s="951"/>
      <c r="B84" s="952"/>
      <c r="C84" s="952"/>
      <c r="D84" s="952"/>
      <c r="E84" s="952"/>
      <c r="F84" s="952"/>
      <c r="G84" s="952"/>
      <c r="H84" s="952"/>
      <c r="I84" s="952"/>
      <c r="J84" s="952"/>
      <c r="K84" s="952"/>
      <c r="L84" s="952"/>
      <c r="M84" s="952"/>
      <c r="N84" s="952"/>
      <c r="O84" s="952"/>
      <c r="P84" s="952"/>
      <c r="Q84" s="952"/>
      <c r="R84" s="952"/>
      <c r="S84" s="952"/>
      <c r="T84" s="952"/>
      <c r="U84" s="952"/>
      <c r="V84" s="952"/>
      <c r="W84" s="952"/>
      <c r="X84" s="952"/>
      <c r="Y84" s="952"/>
      <c r="Z84" s="952"/>
      <c r="AA84" s="952"/>
      <c r="AB84" s="952"/>
      <c r="AC84" s="952"/>
      <c r="AD84" s="952"/>
      <c r="AE84" s="952"/>
      <c r="AF84" s="953"/>
      <c r="AG84" s="562"/>
      <c r="AH84" s="563"/>
      <c r="AI84" s="483" t="s">
        <v>587</v>
      </c>
      <c r="AJ84" s="482"/>
      <c r="AK84" s="481"/>
      <c r="AL84" s="481"/>
      <c r="AM84" s="485">
        <v>1</v>
      </c>
      <c r="AN84" s="480">
        <f t="shared" si="6"/>
        <v>1</v>
      </c>
    </row>
    <row r="85" spans="1:40" ht="31" x14ac:dyDescent="0.35">
      <c r="A85" s="951"/>
      <c r="B85" s="952"/>
      <c r="C85" s="952"/>
      <c r="D85" s="952"/>
      <c r="E85" s="952"/>
      <c r="F85" s="952"/>
      <c r="G85" s="952"/>
      <c r="H85" s="952"/>
      <c r="I85" s="952"/>
      <c r="J85" s="952"/>
      <c r="K85" s="952"/>
      <c r="L85" s="952"/>
      <c r="M85" s="952"/>
      <c r="N85" s="952"/>
      <c r="O85" s="952"/>
      <c r="P85" s="952"/>
      <c r="Q85" s="952"/>
      <c r="R85" s="952"/>
      <c r="S85" s="952"/>
      <c r="T85" s="952"/>
      <c r="U85" s="952"/>
      <c r="V85" s="952"/>
      <c r="W85" s="952"/>
      <c r="X85" s="952"/>
      <c r="Y85" s="952"/>
      <c r="Z85" s="952"/>
      <c r="AA85" s="952"/>
      <c r="AB85" s="952"/>
      <c r="AC85" s="952"/>
      <c r="AD85" s="952"/>
      <c r="AE85" s="952"/>
      <c r="AF85" s="953"/>
      <c r="AG85" s="946"/>
      <c r="AH85" s="947"/>
      <c r="AI85" s="483" t="s">
        <v>619</v>
      </c>
      <c r="AJ85" s="482"/>
      <c r="AK85" s="481"/>
      <c r="AL85" s="481"/>
      <c r="AM85" s="485">
        <v>1</v>
      </c>
      <c r="AN85" s="480">
        <f t="shared" si="6"/>
        <v>1</v>
      </c>
    </row>
    <row r="86" spans="1:40" ht="15.5" x14ac:dyDescent="0.35">
      <c r="A86" s="951"/>
      <c r="B86" s="952"/>
      <c r="C86" s="952"/>
      <c r="D86" s="952"/>
      <c r="E86" s="952"/>
      <c r="F86" s="952"/>
      <c r="G86" s="952"/>
      <c r="H86" s="952"/>
      <c r="I86" s="952"/>
      <c r="J86" s="952"/>
      <c r="K86" s="952"/>
      <c r="L86" s="952"/>
      <c r="M86" s="952"/>
      <c r="N86" s="952"/>
      <c r="O86" s="952"/>
      <c r="P86" s="952"/>
      <c r="Q86" s="952"/>
      <c r="R86" s="952"/>
      <c r="S86" s="952"/>
      <c r="T86" s="952"/>
      <c r="U86" s="952"/>
      <c r="V86" s="952"/>
      <c r="W86" s="952"/>
      <c r="X86" s="952"/>
      <c r="Y86" s="952"/>
      <c r="Z86" s="952"/>
      <c r="AA86" s="952"/>
      <c r="AB86" s="952"/>
      <c r="AC86" s="952"/>
      <c r="AD86" s="952"/>
      <c r="AE86" s="952"/>
      <c r="AF86" s="953"/>
      <c r="AG86" s="946"/>
      <c r="AH86" s="947"/>
      <c r="AI86" s="483" t="s">
        <v>588</v>
      </c>
      <c r="AJ86" s="482"/>
      <c r="AK86" s="482"/>
      <c r="AL86" s="481"/>
      <c r="AM86" s="485">
        <v>1</v>
      </c>
      <c r="AN86" s="480">
        <f t="shared" si="6"/>
        <v>1</v>
      </c>
    </row>
    <row r="87" spans="1:40" ht="31" x14ac:dyDescent="0.35">
      <c r="A87" s="951"/>
      <c r="B87" s="952"/>
      <c r="C87" s="952"/>
      <c r="D87" s="952"/>
      <c r="E87" s="952"/>
      <c r="F87" s="952"/>
      <c r="G87" s="952"/>
      <c r="H87" s="952"/>
      <c r="I87" s="952"/>
      <c r="J87" s="952"/>
      <c r="K87" s="952"/>
      <c r="L87" s="952"/>
      <c r="M87" s="952"/>
      <c r="N87" s="952"/>
      <c r="O87" s="952"/>
      <c r="P87" s="952"/>
      <c r="Q87" s="952"/>
      <c r="R87" s="952"/>
      <c r="S87" s="952"/>
      <c r="T87" s="952"/>
      <c r="U87" s="952"/>
      <c r="V87" s="952"/>
      <c r="W87" s="952"/>
      <c r="X87" s="952"/>
      <c r="Y87" s="952"/>
      <c r="Z87" s="952"/>
      <c r="AA87" s="952"/>
      <c r="AB87" s="952"/>
      <c r="AC87" s="952"/>
      <c r="AD87" s="952"/>
      <c r="AE87" s="952"/>
      <c r="AF87" s="953"/>
      <c r="AG87" s="562"/>
      <c r="AH87" s="563"/>
      <c r="AI87" s="483" t="s">
        <v>618</v>
      </c>
      <c r="AJ87" s="482"/>
      <c r="AK87" s="482"/>
      <c r="AL87" s="481"/>
      <c r="AM87" s="485">
        <v>1</v>
      </c>
      <c r="AN87" s="480">
        <f t="shared" si="6"/>
        <v>1</v>
      </c>
    </row>
    <row r="88" spans="1:40" ht="15.5" x14ac:dyDescent="0.35">
      <c r="A88" s="951"/>
      <c r="B88" s="952"/>
      <c r="C88" s="952"/>
      <c r="D88" s="952"/>
      <c r="E88" s="952"/>
      <c r="F88" s="952"/>
      <c r="G88" s="952"/>
      <c r="H88" s="952"/>
      <c r="I88" s="952"/>
      <c r="J88" s="952"/>
      <c r="K88" s="952"/>
      <c r="L88" s="952"/>
      <c r="M88" s="952"/>
      <c r="N88" s="952"/>
      <c r="O88" s="952"/>
      <c r="P88" s="952"/>
      <c r="Q88" s="952"/>
      <c r="R88" s="952"/>
      <c r="S88" s="952"/>
      <c r="T88" s="952"/>
      <c r="U88" s="952"/>
      <c r="V88" s="952"/>
      <c r="W88" s="952"/>
      <c r="X88" s="952"/>
      <c r="Y88" s="952"/>
      <c r="Z88" s="952"/>
      <c r="AA88" s="952"/>
      <c r="AB88" s="952"/>
      <c r="AC88" s="952"/>
      <c r="AD88" s="952"/>
      <c r="AE88" s="952"/>
      <c r="AF88" s="953"/>
      <c r="AG88" s="562"/>
      <c r="AH88" s="563"/>
      <c r="AI88" s="483"/>
      <c r="AJ88" s="482"/>
      <c r="AK88" s="482"/>
      <c r="AL88" s="481"/>
      <c r="AM88" s="481"/>
      <c r="AN88" s="480"/>
    </row>
    <row r="89" spans="1:40" ht="15.5" x14ac:dyDescent="0.35">
      <c r="A89" s="951"/>
      <c r="B89" s="952"/>
      <c r="C89" s="952"/>
      <c r="D89" s="952"/>
      <c r="E89" s="952"/>
      <c r="F89" s="952"/>
      <c r="G89" s="952"/>
      <c r="H89" s="952"/>
      <c r="I89" s="952"/>
      <c r="J89" s="952"/>
      <c r="K89" s="952"/>
      <c r="L89" s="952"/>
      <c r="M89" s="952"/>
      <c r="N89" s="952"/>
      <c r="O89" s="952"/>
      <c r="P89" s="952"/>
      <c r="Q89" s="952"/>
      <c r="R89" s="952"/>
      <c r="S89" s="952"/>
      <c r="T89" s="952"/>
      <c r="U89" s="952"/>
      <c r="V89" s="952"/>
      <c r="W89" s="952"/>
      <c r="X89" s="952"/>
      <c r="Y89" s="952"/>
      <c r="Z89" s="952"/>
      <c r="AA89" s="952"/>
      <c r="AB89" s="952"/>
      <c r="AC89" s="952"/>
      <c r="AD89" s="952"/>
      <c r="AE89" s="952"/>
      <c r="AF89" s="953"/>
      <c r="AG89" s="562"/>
      <c r="AH89" s="563"/>
      <c r="AI89" s="483"/>
      <c r="AJ89" s="482"/>
      <c r="AK89" s="482"/>
      <c r="AL89" s="481"/>
      <c r="AM89" s="481"/>
      <c r="AN89" s="480"/>
    </row>
    <row r="90" spans="1:40" ht="15.5" x14ac:dyDescent="0.35">
      <c r="A90" s="951"/>
      <c r="B90" s="952"/>
      <c r="C90" s="952"/>
      <c r="D90" s="952"/>
      <c r="E90" s="952"/>
      <c r="F90" s="952"/>
      <c r="G90" s="952"/>
      <c r="H90" s="952"/>
      <c r="I90" s="952"/>
      <c r="J90" s="952"/>
      <c r="K90" s="952"/>
      <c r="L90" s="952"/>
      <c r="M90" s="952"/>
      <c r="N90" s="952"/>
      <c r="O90" s="952"/>
      <c r="P90" s="952"/>
      <c r="Q90" s="952"/>
      <c r="R90" s="952"/>
      <c r="S90" s="952"/>
      <c r="T90" s="952"/>
      <c r="U90" s="952"/>
      <c r="V90" s="952"/>
      <c r="W90" s="952"/>
      <c r="X90" s="952"/>
      <c r="Y90" s="952"/>
      <c r="Z90" s="952"/>
      <c r="AA90" s="952"/>
      <c r="AB90" s="952"/>
      <c r="AC90" s="952"/>
      <c r="AD90" s="952"/>
      <c r="AE90" s="952"/>
      <c r="AF90" s="953"/>
      <c r="AG90" s="562"/>
      <c r="AH90" s="563"/>
      <c r="AI90" s="483"/>
      <c r="AJ90" s="482"/>
      <c r="AK90" s="482"/>
      <c r="AL90" s="481"/>
      <c r="AM90" s="481"/>
      <c r="AN90" s="480"/>
    </row>
    <row r="91" spans="1:40" ht="15.5" x14ac:dyDescent="0.35">
      <c r="A91" s="951"/>
      <c r="B91" s="952"/>
      <c r="C91" s="952"/>
      <c r="D91" s="952"/>
      <c r="E91" s="952"/>
      <c r="F91" s="952"/>
      <c r="G91" s="952"/>
      <c r="H91" s="952"/>
      <c r="I91" s="952"/>
      <c r="J91" s="952"/>
      <c r="K91" s="952"/>
      <c r="L91" s="952"/>
      <c r="M91" s="952"/>
      <c r="N91" s="952"/>
      <c r="O91" s="952"/>
      <c r="P91" s="952"/>
      <c r="Q91" s="952"/>
      <c r="R91" s="952"/>
      <c r="S91" s="952"/>
      <c r="T91" s="952"/>
      <c r="U91" s="952"/>
      <c r="V91" s="952"/>
      <c r="W91" s="952"/>
      <c r="X91" s="952"/>
      <c r="Y91" s="952"/>
      <c r="Z91" s="952"/>
      <c r="AA91" s="952"/>
      <c r="AB91" s="952"/>
      <c r="AC91" s="952"/>
      <c r="AD91" s="952"/>
      <c r="AE91" s="952"/>
      <c r="AF91" s="953"/>
      <c r="AG91" s="562"/>
      <c r="AH91" s="563"/>
      <c r="AI91" s="483"/>
      <c r="AJ91" s="482"/>
      <c r="AK91" s="482"/>
      <c r="AL91" s="481"/>
      <c r="AM91" s="481"/>
      <c r="AN91" s="480"/>
    </row>
    <row r="92" spans="1:40" ht="15.5" x14ac:dyDescent="0.35">
      <c r="A92" s="951"/>
      <c r="B92" s="952"/>
      <c r="C92" s="952"/>
      <c r="D92" s="952"/>
      <c r="E92" s="952"/>
      <c r="F92" s="952"/>
      <c r="G92" s="952"/>
      <c r="H92" s="952"/>
      <c r="I92" s="952"/>
      <c r="J92" s="952"/>
      <c r="K92" s="952"/>
      <c r="L92" s="952"/>
      <c r="M92" s="952"/>
      <c r="N92" s="952"/>
      <c r="O92" s="952"/>
      <c r="P92" s="952"/>
      <c r="Q92" s="952"/>
      <c r="R92" s="952"/>
      <c r="S92" s="952"/>
      <c r="T92" s="952"/>
      <c r="U92" s="952"/>
      <c r="V92" s="952"/>
      <c r="W92" s="952"/>
      <c r="X92" s="952"/>
      <c r="Y92" s="952"/>
      <c r="Z92" s="952"/>
      <c r="AA92" s="952"/>
      <c r="AB92" s="952"/>
      <c r="AC92" s="952"/>
      <c r="AD92" s="952"/>
      <c r="AE92" s="952"/>
      <c r="AF92" s="953"/>
      <c r="AG92" s="562"/>
      <c r="AH92" s="563"/>
      <c r="AI92" s="483"/>
      <c r="AJ92" s="482"/>
      <c r="AK92" s="482"/>
      <c r="AL92" s="481"/>
      <c r="AM92" s="481"/>
      <c r="AN92" s="480"/>
    </row>
    <row r="93" spans="1:40" ht="15.5" x14ac:dyDescent="0.35">
      <c r="A93" s="951"/>
      <c r="B93" s="952"/>
      <c r="C93" s="952"/>
      <c r="D93" s="952"/>
      <c r="E93" s="952"/>
      <c r="F93" s="952"/>
      <c r="G93" s="952"/>
      <c r="H93" s="952"/>
      <c r="I93" s="952"/>
      <c r="J93" s="952"/>
      <c r="K93" s="952"/>
      <c r="L93" s="952"/>
      <c r="M93" s="952"/>
      <c r="N93" s="952"/>
      <c r="O93" s="952"/>
      <c r="P93" s="952"/>
      <c r="Q93" s="952"/>
      <c r="R93" s="952"/>
      <c r="S93" s="952"/>
      <c r="T93" s="952"/>
      <c r="U93" s="952"/>
      <c r="V93" s="952"/>
      <c r="W93" s="952"/>
      <c r="X93" s="952"/>
      <c r="Y93" s="952"/>
      <c r="Z93" s="952"/>
      <c r="AA93" s="952"/>
      <c r="AB93" s="952"/>
      <c r="AC93" s="952"/>
      <c r="AD93" s="952"/>
      <c r="AE93" s="952"/>
      <c r="AF93" s="953"/>
      <c r="AG93" s="562"/>
      <c r="AH93" s="563"/>
      <c r="AI93" s="483"/>
      <c r="AJ93" s="482"/>
      <c r="AK93" s="482"/>
      <c r="AL93" s="481"/>
      <c r="AM93" s="481"/>
      <c r="AN93" s="480"/>
    </row>
    <row r="94" spans="1:40" ht="15.5" x14ac:dyDescent="0.35">
      <c r="A94" s="951"/>
      <c r="B94" s="952"/>
      <c r="C94" s="952"/>
      <c r="D94" s="952"/>
      <c r="E94" s="952"/>
      <c r="F94" s="952"/>
      <c r="G94" s="952"/>
      <c r="H94" s="952"/>
      <c r="I94" s="952"/>
      <c r="J94" s="952"/>
      <c r="K94" s="952"/>
      <c r="L94" s="952"/>
      <c r="M94" s="952"/>
      <c r="N94" s="952"/>
      <c r="O94" s="952"/>
      <c r="P94" s="952"/>
      <c r="Q94" s="952"/>
      <c r="R94" s="952"/>
      <c r="S94" s="952"/>
      <c r="T94" s="952"/>
      <c r="U94" s="952"/>
      <c r="V94" s="952"/>
      <c r="W94" s="952"/>
      <c r="X94" s="952"/>
      <c r="Y94" s="952"/>
      <c r="Z94" s="952"/>
      <c r="AA94" s="952"/>
      <c r="AB94" s="952"/>
      <c r="AC94" s="952"/>
      <c r="AD94" s="952"/>
      <c r="AE94" s="952"/>
      <c r="AF94" s="953"/>
      <c r="AG94" s="946"/>
      <c r="AH94" s="947"/>
      <c r="AI94" s="483"/>
      <c r="AJ94" s="482"/>
      <c r="AK94" s="482"/>
      <c r="AL94" s="481"/>
      <c r="AM94" s="481"/>
      <c r="AN94" s="480"/>
    </row>
    <row r="95" spans="1:40" ht="15.5" x14ac:dyDescent="0.35">
      <c r="A95" s="951"/>
      <c r="B95" s="952"/>
      <c r="C95" s="952"/>
      <c r="D95" s="952"/>
      <c r="E95" s="952"/>
      <c r="F95" s="952"/>
      <c r="G95" s="952"/>
      <c r="H95" s="952"/>
      <c r="I95" s="952"/>
      <c r="J95" s="952"/>
      <c r="K95" s="952"/>
      <c r="L95" s="952"/>
      <c r="M95" s="952"/>
      <c r="N95" s="952"/>
      <c r="O95" s="952"/>
      <c r="P95" s="952"/>
      <c r="Q95" s="952"/>
      <c r="R95" s="952"/>
      <c r="S95" s="952"/>
      <c r="T95" s="952"/>
      <c r="U95" s="952"/>
      <c r="V95" s="952"/>
      <c r="W95" s="952"/>
      <c r="X95" s="952"/>
      <c r="Y95" s="952"/>
      <c r="Z95" s="952"/>
      <c r="AA95" s="952"/>
      <c r="AB95" s="952"/>
      <c r="AC95" s="952"/>
      <c r="AD95" s="952"/>
      <c r="AE95" s="952"/>
      <c r="AF95" s="953"/>
      <c r="AG95" s="946"/>
      <c r="AH95" s="947"/>
      <c r="AI95" s="483"/>
      <c r="AJ95" s="482"/>
      <c r="AK95" s="482"/>
      <c r="AL95" s="481"/>
      <c r="AM95" s="481"/>
      <c r="AN95" s="480"/>
    </row>
    <row r="96" spans="1:40" ht="15.5" x14ac:dyDescent="0.35">
      <c r="A96" s="951"/>
      <c r="B96" s="952"/>
      <c r="C96" s="952"/>
      <c r="D96" s="952"/>
      <c r="E96" s="952"/>
      <c r="F96" s="952"/>
      <c r="G96" s="952"/>
      <c r="H96" s="952"/>
      <c r="I96" s="952"/>
      <c r="J96" s="952"/>
      <c r="K96" s="952"/>
      <c r="L96" s="952"/>
      <c r="M96" s="952"/>
      <c r="N96" s="952"/>
      <c r="O96" s="952"/>
      <c r="P96" s="952"/>
      <c r="Q96" s="952"/>
      <c r="R96" s="952"/>
      <c r="S96" s="952"/>
      <c r="T96" s="952"/>
      <c r="U96" s="952"/>
      <c r="V96" s="952"/>
      <c r="W96" s="952"/>
      <c r="X96" s="952"/>
      <c r="Y96" s="952"/>
      <c r="Z96" s="952"/>
      <c r="AA96" s="952"/>
      <c r="AB96" s="952"/>
      <c r="AC96" s="952"/>
      <c r="AD96" s="952"/>
      <c r="AE96" s="952"/>
      <c r="AF96" s="953"/>
      <c r="AG96" s="944"/>
      <c r="AH96" s="945"/>
      <c r="AI96" s="568"/>
      <c r="AJ96" s="564"/>
      <c r="AK96" s="565"/>
      <c r="AL96" s="565"/>
      <c r="AM96" s="566"/>
      <c r="AN96" s="567"/>
    </row>
    <row r="97" spans="1:40" ht="15.5" x14ac:dyDescent="0.35">
      <c r="A97" s="951"/>
      <c r="B97" s="952"/>
      <c r="C97" s="952"/>
      <c r="D97" s="952"/>
      <c r="E97" s="952"/>
      <c r="F97" s="952"/>
      <c r="G97" s="952"/>
      <c r="H97" s="952"/>
      <c r="I97" s="952"/>
      <c r="J97" s="952"/>
      <c r="K97" s="952"/>
      <c r="L97" s="952"/>
      <c r="M97" s="952"/>
      <c r="N97" s="952"/>
      <c r="O97" s="952"/>
      <c r="P97" s="952"/>
      <c r="Q97" s="952"/>
      <c r="R97" s="952"/>
      <c r="S97" s="952"/>
      <c r="T97" s="952"/>
      <c r="U97" s="952"/>
      <c r="V97" s="952"/>
      <c r="W97" s="952"/>
      <c r="X97" s="952"/>
      <c r="Y97" s="952"/>
      <c r="Z97" s="952"/>
      <c r="AA97" s="952"/>
      <c r="AB97" s="952"/>
      <c r="AC97" s="952"/>
      <c r="AD97" s="952"/>
      <c r="AE97" s="952"/>
      <c r="AF97" s="953"/>
      <c r="AG97" s="487"/>
      <c r="AH97" s="486"/>
      <c r="AI97" s="483"/>
      <c r="AJ97" s="482"/>
      <c r="AK97" s="481"/>
      <c r="AL97" s="481"/>
      <c r="AM97" s="485"/>
      <c r="AN97" s="480"/>
    </row>
    <row r="98" spans="1:40" ht="15.5" x14ac:dyDescent="0.35">
      <c r="A98" s="951"/>
      <c r="B98" s="952"/>
      <c r="C98" s="952"/>
      <c r="D98" s="952"/>
      <c r="E98" s="952"/>
      <c r="F98" s="952"/>
      <c r="G98" s="952"/>
      <c r="H98" s="952"/>
      <c r="I98" s="952"/>
      <c r="J98" s="952"/>
      <c r="K98" s="952"/>
      <c r="L98" s="952"/>
      <c r="M98" s="952"/>
      <c r="N98" s="952"/>
      <c r="O98" s="952"/>
      <c r="P98" s="952"/>
      <c r="Q98" s="952"/>
      <c r="R98" s="952"/>
      <c r="S98" s="952"/>
      <c r="T98" s="952"/>
      <c r="U98" s="952"/>
      <c r="V98" s="952"/>
      <c r="W98" s="952"/>
      <c r="X98" s="952"/>
      <c r="Y98" s="952"/>
      <c r="Z98" s="952"/>
      <c r="AA98" s="952"/>
      <c r="AB98" s="952"/>
      <c r="AC98" s="952"/>
      <c r="AD98" s="952"/>
      <c r="AE98" s="952"/>
      <c r="AF98" s="953"/>
      <c r="AG98" s="944"/>
      <c r="AH98" s="945"/>
      <c r="AI98" s="484"/>
      <c r="AJ98" s="482"/>
      <c r="AK98" s="482"/>
      <c r="AL98" s="481"/>
      <c r="AM98" s="481"/>
      <c r="AN98" s="480"/>
    </row>
    <row r="99" spans="1:40" ht="15.5" x14ac:dyDescent="0.35">
      <c r="A99" s="951"/>
      <c r="B99" s="952"/>
      <c r="C99" s="952"/>
      <c r="D99" s="952"/>
      <c r="E99" s="952"/>
      <c r="F99" s="952"/>
      <c r="G99" s="952"/>
      <c r="H99" s="952"/>
      <c r="I99" s="952"/>
      <c r="J99" s="952"/>
      <c r="K99" s="952"/>
      <c r="L99" s="952"/>
      <c r="M99" s="952"/>
      <c r="N99" s="952"/>
      <c r="O99" s="952"/>
      <c r="P99" s="952"/>
      <c r="Q99" s="952"/>
      <c r="R99" s="952"/>
      <c r="S99" s="952"/>
      <c r="T99" s="952"/>
      <c r="U99" s="952"/>
      <c r="V99" s="952"/>
      <c r="W99" s="952"/>
      <c r="X99" s="952"/>
      <c r="Y99" s="952"/>
      <c r="Z99" s="952"/>
      <c r="AA99" s="952"/>
      <c r="AB99" s="952"/>
      <c r="AC99" s="952"/>
      <c r="AD99" s="952"/>
      <c r="AE99" s="952"/>
      <c r="AF99" s="953"/>
      <c r="AG99" s="944"/>
      <c r="AH99" s="945"/>
      <c r="AI99" s="483"/>
      <c r="AJ99" s="564"/>
      <c r="AK99" s="565"/>
      <c r="AL99" s="565"/>
      <c r="AM99" s="566"/>
      <c r="AN99" s="567"/>
    </row>
    <row r="100" spans="1:40" ht="15.5" x14ac:dyDescent="0.35">
      <c r="A100" s="951"/>
      <c r="B100" s="952"/>
      <c r="C100" s="952"/>
      <c r="D100" s="952"/>
      <c r="E100" s="952"/>
      <c r="F100" s="952"/>
      <c r="G100" s="952"/>
      <c r="H100" s="952"/>
      <c r="I100" s="952"/>
      <c r="J100" s="952"/>
      <c r="K100" s="952"/>
      <c r="L100" s="952"/>
      <c r="M100" s="952"/>
      <c r="N100" s="952"/>
      <c r="O100" s="952"/>
      <c r="P100" s="952"/>
      <c r="Q100" s="952"/>
      <c r="R100" s="952"/>
      <c r="S100" s="952"/>
      <c r="T100" s="952"/>
      <c r="U100" s="952"/>
      <c r="V100" s="952"/>
      <c r="W100" s="952"/>
      <c r="X100" s="952"/>
      <c r="Y100" s="952"/>
      <c r="Z100" s="952"/>
      <c r="AA100" s="952"/>
      <c r="AB100" s="952"/>
      <c r="AC100" s="952"/>
      <c r="AD100" s="952"/>
      <c r="AE100" s="952"/>
      <c r="AF100" s="953"/>
      <c r="AG100" s="944"/>
      <c r="AH100" s="945"/>
      <c r="AI100" s="483"/>
      <c r="AJ100" s="482"/>
      <c r="AK100" s="481"/>
      <c r="AL100" s="481"/>
      <c r="AM100" s="485"/>
      <c r="AN100" s="480"/>
    </row>
    <row r="101" spans="1:40" ht="15.5" x14ac:dyDescent="0.35">
      <c r="A101" s="951"/>
      <c r="B101" s="952"/>
      <c r="C101" s="952"/>
      <c r="D101" s="952"/>
      <c r="E101" s="952"/>
      <c r="F101" s="952"/>
      <c r="G101" s="952"/>
      <c r="H101" s="952"/>
      <c r="I101" s="952"/>
      <c r="J101" s="952"/>
      <c r="K101" s="952"/>
      <c r="L101" s="952"/>
      <c r="M101" s="952"/>
      <c r="N101" s="952"/>
      <c r="O101" s="952"/>
      <c r="P101" s="952"/>
      <c r="Q101" s="952"/>
      <c r="R101" s="952"/>
      <c r="S101" s="952"/>
      <c r="T101" s="952"/>
      <c r="U101" s="952"/>
      <c r="V101" s="952"/>
      <c r="W101" s="952"/>
      <c r="X101" s="952"/>
      <c r="Y101" s="952"/>
      <c r="Z101" s="952"/>
      <c r="AA101" s="952"/>
      <c r="AB101" s="952"/>
      <c r="AC101" s="952"/>
      <c r="AD101" s="952"/>
      <c r="AE101" s="952"/>
      <c r="AF101" s="953"/>
      <c r="AG101" s="944"/>
      <c r="AH101" s="945"/>
      <c r="AI101" s="483"/>
      <c r="AJ101" s="564"/>
      <c r="AK101" s="565"/>
      <c r="AL101" s="565"/>
      <c r="AM101" s="566"/>
      <c r="AN101" s="567"/>
    </row>
    <row r="102" spans="1:40" ht="15.5" x14ac:dyDescent="0.35">
      <c r="A102" s="951"/>
      <c r="B102" s="952"/>
      <c r="C102" s="952"/>
      <c r="D102" s="952"/>
      <c r="E102" s="952"/>
      <c r="F102" s="952"/>
      <c r="G102" s="952"/>
      <c r="H102" s="952"/>
      <c r="I102" s="952"/>
      <c r="J102" s="952"/>
      <c r="K102" s="952"/>
      <c r="L102" s="952"/>
      <c r="M102" s="952"/>
      <c r="N102" s="952"/>
      <c r="O102" s="952"/>
      <c r="P102" s="952"/>
      <c r="Q102" s="952"/>
      <c r="R102" s="952"/>
      <c r="S102" s="952"/>
      <c r="T102" s="952"/>
      <c r="U102" s="952"/>
      <c r="V102" s="952"/>
      <c r="W102" s="952"/>
      <c r="X102" s="952"/>
      <c r="Y102" s="952"/>
      <c r="Z102" s="952"/>
      <c r="AA102" s="952"/>
      <c r="AB102" s="952"/>
      <c r="AC102" s="952"/>
      <c r="AD102" s="952"/>
      <c r="AE102" s="952"/>
      <c r="AF102" s="953"/>
      <c r="AG102" s="946"/>
      <c r="AH102" s="947"/>
      <c r="AI102" s="483"/>
      <c r="AJ102" s="482"/>
      <c r="AK102" s="481"/>
      <c r="AL102" s="481"/>
      <c r="AM102" s="481"/>
      <c r="AN102" s="480"/>
    </row>
    <row r="103" spans="1:40" ht="16" thickBot="1" x14ac:dyDescent="0.4">
      <c r="A103" s="951"/>
      <c r="B103" s="952"/>
      <c r="C103" s="952"/>
      <c r="D103" s="952"/>
      <c r="E103" s="952"/>
      <c r="F103" s="952"/>
      <c r="G103" s="952"/>
      <c r="H103" s="952"/>
      <c r="I103" s="952"/>
      <c r="J103" s="952"/>
      <c r="K103" s="952"/>
      <c r="L103" s="952"/>
      <c r="M103" s="952"/>
      <c r="N103" s="952"/>
      <c r="O103" s="952"/>
      <c r="P103" s="952"/>
      <c r="Q103" s="952"/>
      <c r="R103" s="952"/>
      <c r="S103" s="952"/>
      <c r="T103" s="952"/>
      <c r="U103" s="952"/>
      <c r="V103" s="952"/>
      <c r="W103" s="952"/>
      <c r="X103" s="952"/>
      <c r="Y103" s="952"/>
      <c r="Z103" s="952"/>
      <c r="AA103" s="952"/>
      <c r="AB103" s="952"/>
      <c r="AC103" s="952"/>
      <c r="AD103" s="952"/>
      <c r="AE103" s="952"/>
      <c r="AF103" s="953"/>
      <c r="AG103" s="930"/>
      <c r="AH103" s="931"/>
      <c r="AI103" s="479"/>
      <c r="AJ103" s="478"/>
      <c r="AK103" s="478"/>
      <c r="AL103" s="478"/>
      <c r="AM103" s="478"/>
      <c r="AN103" s="477"/>
    </row>
    <row r="104" spans="1:40" ht="15.5" x14ac:dyDescent="0.35">
      <c r="A104" s="951"/>
      <c r="B104" s="952"/>
      <c r="C104" s="952"/>
      <c r="D104" s="952"/>
      <c r="E104" s="952"/>
      <c r="F104" s="952"/>
      <c r="G104" s="952"/>
      <c r="H104" s="952"/>
      <c r="I104" s="952"/>
      <c r="J104" s="952"/>
      <c r="K104" s="952"/>
      <c r="L104" s="952"/>
      <c r="M104" s="952"/>
      <c r="N104" s="952"/>
      <c r="O104" s="952"/>
      <c r="P104" s="952"/>
      <c r="Q104" s="952"/>
      <c r="R104" s="952"/>
      <c r="S104" s="952"/>
      <c r="T104" s="952"/>
      <c r="U104" s="952"/>
      <c r="V104" s="952"/>
      <c r="W104" s="952"/>
      <c r="X104" s="952"/>
      <c r="Y104" s="952"/>
      <c r="Z104" s="952"/>
      <c r="AA104" s="952"/>
      <c r="AB104" s="952"/>
      <c r="AC104" s="952"/>
      <c r="AD104" s="952"/>
      <c r="AE104" s="952"/>
      <c r="AF104" s="953"/>
      <c r="AG104" s="932" t="s">
        <v>433</v>
      </c>
      <c r="AH104" s="933"/>
      <c r="AI104" s="933"/>
      <c r="AJ104" s="933"/>
      <c r="AK104" s="933"/>
      <c r="AL104" s="933"/>
      <c r="AM104" s="934"/>
      <c r="AN104" s="476">
        <f>SUM(AN73:AN103)</f>
        <v>13</v>
      </c>
    </row>
    <row r="105" spans="1:40" ht="15.5" x14ac:dyDescent="0.35">
      <c r="A105" s="951"/>
      <c r="B105" s="952"/>
      <c r="C105" s="952"/>
      <c r="D105" s="952"/>
      <c r="E105" s="952"/>
      <c r="F105" s="952"/>
      <c r="G105" s="952"/>
      <c r="H105" s="952"/>
      <c r="I105" s="952"/>
      <c r="J105" s="952"/>
      <c r="K105" s="952"/>
      <c r="L105" s="952"/>
      <c r="M105" s="952"/>
      <c r="N105" s="952"/>
      <c r="O105" s="952"/>
      <c r="P105" s="952"/>
      <c r="Q105" s="952"/>
      <c r="R105" s="952"/>
      <c r="S105" s="952"/>
      <c r="T105" s="952"/>
      <c r="U105" s="952"/>
      <c r="V105" s="952"/>
      <c r="W105" s="952"/>
      <c r="X105" s="952"/>
      <c r="Y105" s="952"/>
      <c r="Z105" s="952"/>
      <c r="AA105" s="952"/>
      <c r="AB105" s="952"/>
      <c r="AC105" s="952"/>
      <c r="AD105" s="952"/>
      <c r="AE105" s="952"/>
      <c r="AF105" s="953"/>
      <c r="AG105" s="935"/>
      <c r="AH105" s="936"/>
      <c r="AI105" s="936"/>
      <c r="AJ105" s="936"/>
      <c r="AK105" s="936"/>
      <c r="AL105" s="936"/>
      <c r="AM105" s="937"/>
      <c r="AN105" s="475"/>
    </row>
    <row r="106" spans="1:40" ht="18.5" thickBot="1" x14ac:dyDescent="0.45">
      <c r="A106" s="954"/>
      <c r="B106" s="955"/>
      <c r="C106" s="955"/>
      <c r="D106" s="955"/>
      <c r="E106" s="955"/>
      <c r="F106" s="955"/>
      <c r="G106" s="955"/>
      <c r="H106" s="955"/>
      <c r="I106" s="955"/>
      <c r="J106" s="955"/>
      <c r="K106" s="955"/>
      <c r="L106" s="955"/>
      <c r="M106" s="955"/>
      <c r="N106" s="955"/>
      <c r="O106" s="955"/>
      <c r="P106" s="955"/>
      <c r="Q106" s="955"/>
      <c r="R106" s="955"/>
      <c r="S106" s="955"/>
      <c r="T106" s="955"/>
      <c r="U106" s="955"/>
      <c r="V106" s="955"/>
      <c r="W106" s="955"/>
      <c r="X106" s="955"/>
      <c r="Y106" s="955"/>
      <c r="Z106" s="955"/>
      <c r="AA106" s="955"/>
      <c r="AB106" s="955"/>
      <c r="AC106" s="955"/>
      <c r="AD106" s="955"/>
      <c r="AE106" s="955"/>
      <c r="AF106" s="956"/>
      <c r="AG106" s="938" t="s">
        <v>432</v>
      </c>
      <c r="AH106" s="939"/>
      <c r="AI106" s="939"/>
      <c r="AJ106" s="939"/>
      <c r="AK106" s="939"/>
      <c r="AL106" s="939"/>
      <c r="AM106" s="940"/>
      <c r="AN106" s="474">
        <f>AN104-AN105</f>
        <v>13</v>
      </c>
    </row>
    <row r="107" spans="1:40" ht="15.5" x14ac:dyDescent="0.35">
      <c r="A107" s="473"/>
      <c r="B107" s="472"/>
      <c r="C107" s="468"/>
      <c r="D107" s="468"/>
      <c r="E107" s="468"/>
      <c r="F107" s="468"/>
      <c r="G107" s="468"/>
      <c r="H107" s="469"/>
      <c r="I107" s="468"/>
      <c r="J107" s="468"/>
      <c r="K107" s="468"/>
      <c r="L107" s="468"/>
      <c r="M107" s="468"/>
      <c r="N107" s="468"/>
      <c r="O107" s="468"/>
      <c r="P107" s="468"/>
      <c r="Q107" s="468"/>
      <c r="R107" s="468"/>
      <c r="S107" s="941"/>
      <c r="T107" s="941"/>
      <c r="U107" s="941"/>
      <c r="V107" s="941"/>
      <c r="W107" s="941"/>
      <c r="X107" s="941"/>
      <c r="Y107" s="941"/>
      <c r="Z107" s="941"/>
      <c r="AA107" s="941"/>
      <c r="AB107" s="941"/>
      <c r="AC107" s="941"/>
      <c r="AD107" s="941"/>
      <c r="AE107" s="941"/>
      <c r="AF107" s="941"/>
      <c r="AG107" s="941"/>
      <c r="AH107" s="941"/>
      <c r="AI107" s="471"/>
      <c r="AJ107" s="470"/>
      <c r="AK107" s="469"/>
      <c r="AL107" s="468"/>
      <c r="AM107" s="468"/>
      <c r="AN107" s="467"/>
    </row>
    <row r="108" spans="1:40" ht="15.5" x14ac:dyDescent="0.35">
      <c r="A108" s="463"/>
      <c r="B108" s="462"/>
      <c r="H108" s="461"/>
      <c r="S108" s="942"/>
      <c r="T108" s="942"/>
      <c r="U108" s="942"/>
      <c r="V108" s="942"/>
      <c r="W108" s="942"/>
      <c r="X108" s="942"/>
      <c r="Y108" s="942"/>
      <c r="Z108" s="942"/>
      <c r="AA108" s="942"/>
      <c r="AB108" s="942"/>
      <c r="AC108" s="942"/>
      <c r="AD108" s="942"/>
      <c r="AE108" s="942"/>
      <c r="AF108" s="942"/>
      <c r="AG108" s="942"/>
      <c r="AH108" s="942"/>
      <c r="AI108" s="466"/>
      <c r="AJ108" s="465"/>
      <c r="AK108" s="461"/>
      <c r="AN108" s="464"/>
    </row>
    <row r="109" spans="1:40" ht="15.5" x14ac:dyDescent="0.35">
      <c r="A109" s="463"/>
      <c r="B109" s="462"/>
      <c r="H109" s="461"/>
      <c r="S109" s="942"/>
      <c r="T109" s="942"/>
      <c r="U109" s="942"/>
      <c r="V109" s="942"/>
      <c r="W109" s="942"/>
      <c r="X109" s="942"/>
      <c r="Y109" s="942"/>
      <c r="Z109" s="942"/>
      <c r="AA109" s="942"/>
      <c r="AB109" s="942"/>
      <c r="AC109" s="942"/>
      <c r="AD109" s="942"/>
      <c r="AE109" s="942"/>
      <c r="AF109" s="942"/>
      <c r="AG109" s="942"/>
      <c r="AH109" s="942"/>
      <c r="AI109" s="466"/>
      <c r="AJ109" s="465"/>
      <c r="AK109" s="461"/>
      <c r="AN109" s="464"/>
    </row>
    <row r="110" spans="1:40" ht="15.5" x14ac:dyDescent="0.35">
      <c r="A110" s="463"/>
      <c r="B110" s="462"/>
      <c r="H110" s="461"/>
      <c r="S110" s="942"/>
      <c r="T110" s="942"/>
      <c r="U110" s="942"/>
      <c r="V110" s="942"/>
      <c r="W110" s="942"/>
      <c r="X110" s="942"/>
      <c r="Y110" s="942"/>
      <c r="Z110" s="942"/>
      <c r="AA110" s="942"/>
      <c r="AB110" s="942"/>
      <c r="AC110" s="942"/>
      <c r="AD110" s="942"/>
      <c r="AE110" s="942"/>
      <c r="AF110" s="942"/>
      <c r="AG110" s="942"/>
      <c r="AH110" s="942"/>
      <c r="AI110" s="466"/>
      <c r="AJ110" s="465"/>
      <c r="AK110" s="461"/>
      <c r="AN110" s="464"/>
    </row>
    <row r="111" spans="1:40" ht="15.5" x14ac:dyDescent="0.35">
      <c r="A111" s="463"/>
      <c r="B111" s="462"/>
      <c r="H111" s="461"/>
      <c r="S111" s="942"/>
      <c r="T111" s="942"/>
      <c r="U111" s="942"/>
      <c r="V111" s="942"/>
      <c r="W111" s="942"/>
      <c r="X111" s="942"/>
      <c r="Y111" s="942"/>
      <c r="Z111" s="942"/>
      <c r="AA111" s="942"/>
      <c r="AB111" s="942"/>
      <c r="AC111" s="942"/>
      <c r="AD111" s="942"/>
      <c r="AE111" s="942"/>
      <c r="AF111" s="942"/>
      <c r="AG111" s="942"/>
      <c r="AH111" s="942"/>
      <c r="AI111" s="922" t="s">
        <v>723</v>
      </c>
      <c r="AJ111" s="923"/>
      <c r="AK111" s="923"/>
      <c r="AL111" s="923"/>
      <c r="AM111" s="923"/>
      <c r="AN111" s="924"/>
    </row>
    <row r="112" spans="1:40" ht="13" x14ac:dyDescent="0.3">
      <c r="A112" s="920"/>
      <c r="B112" s="921"/>
      <c r="C112" s="921"/>
      <c r="D112" s="921"/>
      <c r="E112" s="921"/>
      <c r="F112" s="921"/>
      <c r="G112" s="921"/>
      <c r="H112" s="921"/>
      <c r="I112" s="921"/>
      <c r="J112" s="921"/>
      <c r="K112" s="921"/>
      <c r="L112" s="921"/>
      <c r="M112" s="921"/>
      <c r="N112" s="921"/>
      <c r="O112" s="921"/>
      <c r="P112" s="921"/>
      <c r="Q112" s="921"/>
      <c r="R112" s="921"/>
      <c r="S112" s="942"/>
      <c r="T112" s="942"/>
      <c r="U112" s="942"/>
      <c r="V112" s="942"/>
      <c r="W112" s="942"/>
      <c r="X112" s="942"/>
      <c r="Y112" s="942"/>
      <c r="Z112" s="942"/>
      <c r="AA112" s="942"/>
      <c r="AB112" s="942"/>
      <c r="AC112" s="942"/>
      <c r="AD112" s="942"/>
      <c r="AE112" s="942"/>
      <c r="AF112" s="942"/>
      <c r="AG112" s="942"/>
      <c r="AH112" s="942"/>
      <c r="AI112" s="922" t="s">
        <v>724</v>
      </c>
      <c r="AJ112" s="923"/>
      <c r="AK112" s="923"/>
      <c r="AL112" s="923"/>
      <c r="AM112" s="923"/>
      <c r="AN112" s="924"/>
    </row>
    <row r="113" spans="1:40" ht="13" x14ac:dyDescent="0.3">
      <c r="A113" s="920"/>
      <c r="B113" s="921"/>
      <c r="C113" s="921"/>
      <c r="D113" s="921"/>
      <c r="E113" s="921"/>
      <c r="F113" s="921"/>
      <c r="G113" s="921"/>
      <c r="H113" s="921"/>
      <c r="I113" s="921"/>
      <c r="J113" s="921"/>
      <c r="K113" s="921"/>
      <c r="L113" s="921"/>
      <c r="M113" s="921"/>
      <c r="N113" s="921"/>
      <c r="O113" s="921"/>
      <c r="P113" s="921"/>
      <c r="Q113" s="921"/>
      <c r="R113" s="921"/>
      <c r="S113" s="942"/>
      <c r="T113" s="942"/>
      <c r="U113" s="942"/>
      <c r="V113" s="942"/>
      <c r="W113" s="942"/>
      <c r="X113" s="942"/>
      <c r="Y113" s="942"/>
      <c r="Z113" s="942"/>
      <c r="AA113" s="942"/>
      <c r="AB113" s="942"/>
      <c r="AC113" s="942"/>
      <c r="AD113" s="942"/>
      <c r="AE113" s="942"/>
      <c r="AF113" s="942"/>
      <c r="AG113" s="942"/>
      <c r="AH113" s="942"/>
      <c r="AI113" s="922" t="s">
        <v>726</v>
      </c>
      <c r="AJ113" s="923"/>
      <c r="AK113" s="923"/>
      <c r="AL113" s="923"/>
      <c r="AM113" s="923"/>
      <c r="AN113" s="924"/>
    </row>
    <row r="114" spans="1:40" ht="13.5" thickBot="1" x14ac:dyDescent="0.35">
      <c r="A114" s="925"/>
      <c r="B114" s="926"/>
      <c r="C114" s="926"/>
      <c r="D114" s="926"/>
      <c r="E114" s="926"/>
      <c r="F114" s="926"/>
      <c r="G114" s="926"/>
      <c r="H114" s="926"/>
      <c r="I114" s="926"/>
      <c r="J114" s="926"/>
      <c r="K114" s="926"/>
      <c r="L114" s="926"/>
      <c r="M114" s="926"/>
      <c r="N114" s="926"/>
      <c r="O114" s="926"/>
      <c r="P114" s="926"/>
      <c r="Q114" s="926"/>
      <c r="R114" s="926"/>
      <c r="S114" s="943"/>
      <c r="T114" s="943"/>
      <c r="U114" s="943"/>
      <c r="V114" s="943"/>
      <c r="W114" s="943"/>
      <c r="X114" s="943"/>
      <c r="Y114" s="943"/>
      <c r="Z114" s="943"/>
      <c r="AA114" s="943"/>
      <c r="AB114" s="943"/>
      <c r="AC114" s="943"/>
      <c r="AD114" s="943"/>
      <c r="AE114" s="943"/>
      <c r="AF114" s="943"/>
      <c r="AG114" s="943"/>
      <c r="AH114" s="943"/>
      <c r="AI114" s="927"/>
      <c r="AJ114" s="928"/>
      <c r="AK114" s="928"/>
      <c r="AL114" s="928"/>
      <c r="AM114" s="928"/>
      <c r="AN114" s="929"/>
    </row>
    <row r="115" spans="1:40" ht="23" x14ac:dyDescent="0.5">
      <c r="A115" s="1001"/>
      <c r="B115" s="1002"/>
      <c r="C115" s="1002"/>
      <c r="D115" s="1002"/>
      <c r="E115" s="1002"/>
      <c r="F115" s="1002"/>
      <c r="G115" s="1002"/>
      <c r="H115" s="1003"/>
      <c r="I115" s="1007" t="s">
        <v>460</v>
      </c>
      <c r="J115" s="1008"/>
      <c r="K115" s="1008"/>
      <c r="L115" s="1008"/>
      <c r="M115" s="1008"/>
      <c r="N115" s="1008"/>
      <c r="O115" s="1008"/>
      <c r="P115" s="1008"/>
      <c r="Q115" s="1008"/>
      <c r="R115" s="1008"/>
      <c r="S115" s="1008"/>
      <c r="T115" s="1008"/>
      <c r="U115" s="1008"/>
      <c r="V115" s="1008"/>
      <c r="W115" s="1008"/>
      <c r="X115" s="1008"/>
      <c r="Y115" s="1008"/>
      <c r="Z115" s="1008"/>
      <c r="AA115" s="1008"/>
      <c r="AB115" s="1008"/>
      <c r="AC115" s="1008"/>
      <c r="AD115" s="1008"/>
      <c r="AE115" s="1008"/>
      <c r="AF115" s="1008"/>
      <c r="AG115" s="1008"/>
      <c r="AH115" s="1008"/>
      <c r="AI115" s="1008"/>
      <c r="AJ115" s="1008"/>
      <c r="AK115" s="1009"/>
      <c r="AL115" s="1013" t="s">
        <v>459</v>
      </c>
      <c r="AM115" s="1014"/>
      <c r="AN115" s="1015"/>
    </row>
    <row r="116" spans="1:40" ht="23" x14ac:dyDescent="0.5">
      <c r="A116" s="1004"/>
      <c r="B116" s="1005"/>
      <c r="C116" s="1005"/>
      <c r="D116" s="1005"/>
      <c r="E116" s="1005"/>
      <c r="F116" s="1005"/>
      <c r="G116" s="1005"/>
      <c r="H116" s="1006"/>
      <c r="I116" s="1010"/>
      <c r="J116" s="1011"/>
      <c r="K116" s="1011"/>
      <c r="L116" s="1011"/>
      <c r="M116" s="1011"/>
      <c r="N116" s="1011"/>
      <c r="O116" s="1011"/>
      <c r="P116" s="1011"/>
      <c r="Q116" s="1011"/>
      <c r="R116" s="1011"/>
      <c r="S116" s="1011"/>
      <c r="T116" s="1011"/>
      <c r="U116" s="1011"/>
      <c r="V116" s="1011"/>
      <c r="W116" s="1011"/>
      <c r="X116" s="1011"/>
      <c r="Y116" s="1011"/>
      <c r="Z116" s="1011"/>
      <c r="AA116" s="1011"/>
      <c r="AB116" s="1011"/>
      <c r="AC116" s="1011"/>
      <c r="AD116" s="1011"/>
      <c r="AE116" s="1011"/>
      <c r="AF116" s="1011"/>
      <c r="AG116" s="1011"/>
      <c r="AH116" s="1011"/>
      <c r="AI116" s="1011"/>
      <c r="AJ116" s="1011"/>
      <c r="AK116" s="1012"/>
      <c r="AL116" s="1016" t="s">
        <v>458</v>
      </c>
      <c r="AM116" s="1017"/>
      <c r="AN116" s="1018"/>
    </row>
    <row r="117" spans="1:40" ht="23" x14ac:dyDescent="0.5">
      <c r="A117" s="1004"/>
      <c r="B117" s="1005"/>
      <c r="C117" s="1005"/>
      <c r="D117" s="1005"/>
      <c r="E117" s="1005"/>
      <c r="F117" s="1005"/>
      <c r="G117" s="1005"/>
      <c r="H117" s="1006"/>
      <c r="I117" s="1019" t="s">
        <v>457</v>
      </c>
      <c r="J117" s="1020"/>
      <c r="K117" s="1020"/>
      <c r="L117" s="1020"/>
      <c r="M117" s="1020"/>
      <c r="N117" s="1020"/>
      <c r="O117" s="1020"/>
      <c r="P117" s="1020"/>
      <c r="Q117" s="1020"/>
      <c r="R117" s="1020"/>
      <c r="S117" s="1020"/>
      <c r="T117" s="1020"/>
      <c r="U117" s="1020"/>
      <c r="V117" s="1020"/>
      <c r="W117" s="1020"/>
      <c r="X117" s="1020"/>
      <c r="Y117" s="1020"/>
      <c r="Z117" s="1020"/>
      <c r="AA117" s="1020"/>
      <c r="AB117" s="1020"/>
      <c r="AC117" s="1020"/>
      <c r="AD117" s="1020"/>
      <c r="AE117" s="1020"/>
      <c r="AF117" s="1020"/>
      <c r="AG117" s="1020"/>
      <c r="AH117" s="1020"/>
      <c r="AI117" s="1020"/>
      <c r="AJ117" s="1020"/>
      <c r="AK117" s="1021"/>
      <c r="AL117" s="1022" t="s">
        <v>456</v>
      </c>
      <c r="AM117" s="1023"/>
      <c r="AN117" s="1024"/>
    </row>
    <row r="118" spans="1:40" ht="14" x14ac:dyDescent="0.25">
      <c r="A118" s="977" t="s">
        <v>455</v>
      </c>
      <c r="B118" s="978"/>
      <c r="C118" s="978"/>
      <c r="D118" s="978"/>
      <c r="E118" s="978"/>
      <c r="F118" s="978" t="s">
        <v>454</v>
      </c>
      <c r="G118" s="978"/>
      <c r="H118" s="999">
        <v>15</v>
      </c>
      <c r="I118" s="999"/>
      <c r="J118" s="978" t="s">
        <v>453</v>
      </c>
      <c r="K118" s="978"/>
      <c r="L118" s="999">
        <v>10</v>
      </c>
      <c r="M118" s="999"/>
      <c r="N118" s="978" t="s">
        <v>9</v>
      </c>
      <c r="O118" s="978"/>
      <c r="P118" s="999">
        <v>2024</v>
      </c>
      <c r="Q118" s="999"/>
      <c r="R118" s="497"/>
      <c r="S118" s="497"/>
      <c r="T118" s="497"/>
      <c r="U118" s="978" t="s">
        <v>452</v>
      </c>
      <c r="V118" s="978"/>
      <c r="W118" s="978"/>
      <c r="X118" s="978"/>
      <c r="Y118" s="978"/>
      <c r="Z118" s="1000"/>
      <c r="AA118" s="1000"/>
      <c r="AB118" s="1000"/>
      <c r="AC118" s="1000"/>
      <c r="AD118" s="1000"/>
      <c r="AE118" s="1000"/>
      <c r="AF118" s="1000"/>
      <c r="AG118" s="978" t="s">
        <v>451</v>
      </c>
      <c r="AH118" s="978"/>
      <c r="AI118" s="978"/>
      <c r="AJ118" s="989" t="s">
        <v>723</v>
      </c>
      <c r="AK118" s="989"/>
      <c r="AL118" s="989"/>
      <c r="AM118" s="989"/>
      <c r="AN118" s="990"/>
    </row>
    <row r="119" spans="1:40" ht="17.5" customHeight="1" x14ac:dyDescent="0.25">
      <c r="A119" s="991" t="s">
        <v>450</v>
      </c>
      <c r="B119" s="992"/>
      <c r="C119" s="992"/>
      <c r="D119" s="992"/>
      <c r="E119" s="992"/>
      <c r="F119" s="992"/>
      <c r="G119" s="992"/>
      <c r="H119" s="992"/>
      <c r="I119" s="993" t="s">
        <v>550</v>
      </c>
      <c r="J119" s="994"/>
      <c r="K119" s="994"/>
      <c r="L119" s="994"/>
      <c r="M119" s="994"/>
      <c r="N119" s="994"/>
      <c r="O119" s="994"/>
      <c r="P119" s="994"/>
      <c r="Q119" s="994"/>
      <c r="R119" s="994"/>
      <c r="S119" s="994"/>
      <c r="T119" s="994"/>
      <c r="U119" s="994"/>
      <c r="V119" s="994"/>
      <c r="W119" s="994"/>
      <c r="X119" s="994"/>
      <c r="Y119" s="994"/>
      <c r="Z119" s="994"/>
      <c r="AA119" s="994"/>
      <c r="AB119" s="994"/>
      <c r="AC119" s="994"/>
      <c r="AD119" s="994"/>
      <c r="AE119" s="994"/>
      <c r="AF119" s="994"/>
      <c r="AG119" s="994"/>
      <c r="AH119" s="994"/>
      <c r="AI119" s="994"/>
      <c r="AJ119" s="994"/>
      <c r="AK119" s="994"/>
      <c r="AL119" s="994"/>
      <c r="AM119" s="994"/>
      <c r="AN119" s="995"/>
    </row>
    <row r="120" spans="1:40" ht="20" x14ac:dyDescent="0.4">
      <c r="A120" s="977" t="s">
        <v>449</v>
      </c>
      <c r="B120" s="978"/>
      <c r="C120" s="978"/>
      <c r="D120" s="978"/>
      <c r="E120" s="978"/>
      <c r="F120" s="978"/>
      <c r="G120" s="978"/>
      <c r="H120" s="978"/>
      <c r="I120" s="979"/>
      <c r="J120" s="979"/>
      <c r="K120" s="979"/>
      <c r="L120" s="979"/>
      <c r="M120" s="979"/>
      <c r="N120" s="979"/>
      <c r="O120" s="979"/>
      <c r="P120" s="979"/>
      <c r="Q120" s="979"/>
      <c r="R120" s="979"/>
      <c r="S120" s="979"/>
      <c r="T120" s="979"/>
      <c r="U120" s="979"/>
      <c r="V120" s="979"/>
      <c r="W120" s="979"/>
      <c r="X120" s="979"/>
      <c r="Y120" s="979"/>
      <c r="Z120" s="979"/>
      <c r="AA120" s="979"/>
      <c r="AB120" s="979"/>
      <c r="AC120" s="979"/>
      <c r="AD120" s="979"/>
      <c r="AE120" s="980" t="s">
        <v>446</v>
      </c>
      <c r="AF120" s="981"/>
      <c r="AG120" s="981"/>
      <c r="AH120" s="982"/>
      <c r="AI120" s="499"/>
      <c r="AJ120" s="996" t="s">
        <v>448</v>
      </c>
      <c r="AK120" s="997"/>
      <c r="AL120" s="998"/>
      <c r="AM120" s="983"/>
      <c r="AN120" s="984"/>
    </row>
    <row r="121" spans="1:40" ht="20" x14ac:dyDescent="0.4">
      <c r="A121" s="977" t="s">
        <v>447</v>
      </c>
      <c r="B121" s="978"/>
      <c r="C121" s="978"/>
      <c r="D121" s="978"/>
      <c r="E121" s="978"/>
      <c r="F121" s="978"/>
      <c r="G121" s="978"/>
      <c r="H121" s="978"/>
      <c r="I121" s="979"/>
      <c r="J121" s="979"/>
      <c r="K121" s="979"/>
      <c r="L121" s="979"/>
      <c r="M121" s="979"/>
      <c r="N121" s="979"/>
      <c r="O121" s="979"/>
      <c r="P121" s="979"/>
      <c r="Q121" s="979"/>
      <c r="R121" s="979"/>
      <c r="S121" s="979"/>
      <c r="T121" s="979"/>
      <c r="U121" s="979"/>
      <c r="V121" s="979"/>
      <c r="W121" s="979"/>
      <c r="X121" s="979"/>
      <c r="Y121" s="979"/>
      <c r="Z121" s="979"/>
      <c r="AA121" s="979"/>
      <c r="AB121" s="979"/>
      <c r="AC121" s="979"/>
      <c r="AD121" s="979"/>
      <c r="AE121" s="980" t="s">
        <v>446</v>
      </c>
      <c r="AF121" s="981"/>
      <c r="AG121" s="981"/>
      <c r="AH121" s="982"/>
      <c r="AI121" s="499"/>
      <c r="AJ121" s="980" t="s">
        <v>445</v>
      </c>
      <c r="AK121" s="981"/>
      <c r="AL121" s="982"/>
      <c r="AM121" s="983"/>
      <c r="AN121" s="984"/>
    </row>
    <row r="122" spans="1:40" ht="16" thickBot="1" x14ac:dyDescent="0.3">
      <c r="A122" s="498"/>
      <c r="B122" s="497"/>
      <c r="C122" s="497"/>
      <c r="D122" s="497"/>
      <c r="E122" s="497"/>
      <c r="F122" s="497"/>
      <c r="G122" s="497"/>
      <c r="H122" s="497"/>
      <c r="I122" s="497"/>
      <c r="J122" s="497"/>
      <c r="K122" s="497"/>
      <c r="L122" s="497"/>
      <c r="M122" s="497"/>
      <c r="N122" s="497"/>
      <c r="O122" s="497"/>
      <c r="P122" s="497"/>
      <c r="Q122" s="497"/>
      <c r="R122" s="497"/>
      <c r="S122" s="497"/>
      <c r="T122" s="497"/>
      <c r="U122" s="497"/>
      <c r="V122" s="497"/>
      <c r="W122" s="497"/>
      <c r="X122" s="497"/>
      <c r="Y122" s="497"/>
      <c r="Z122" s="497"/>
      <c r="AA122" s="497"/>
      <c r="AB122" s="497"/>
      <c r="AC122" s="497"/>
      <c r="AD122" s="497"/>
      <c r="AE122" s="497"/>
      <c r="AF122" s="497"/>
      <c r="AG122" s="497"/>
      <c r="AH122" s="497"/>
      <c r="AI122" s="496"/>
      <c r="AJ122" s="496"/>
      <c r="AK122" s="496"/>
      <c r="AL122" s="496"/>
      <c r="AM122" s="495"/>
      <c r="AN122" s="494"/>
    </row>
    <row r="123" spans="1:40" ht="44" customHeight="1" thickBot="1" x14ac:dyDescent="0.3">
      <c r="A123" s="966" t="s">
        <v>503</v>
      </c>
      <c r="B123" s="967"/>
      <c r="C123" s="967"/>
      <c r="D123" s="967"/>
      <c r="E123" s="967"/>
      <c r="F123" s="967"/>
      <c r="G123" s="967"/>
      <c r="H123" s="968" t="s">
        <v>104</v>
      </c>
      <c r="I123" s="969"/>
      <c r="J123" s="969"/>
      <c r="K123" s="969"/>
      <c r="L123" s="969"/>
      <c r="M123" s="969"/>
      <c r="N123" s="969"/>
      <c r="O123" s="969"/>
      <c r="P123" s="969"/>
      <c r="Q123" s="969"/>
      <c r="R123" s="969"/>
      <c r="S123" s="969"/>
      <c r="T123" s="970"/>
      <c r="U123" s="967" t="s">
        <v>31</v>
      </c>
      <c r="V123" s="967"/>
      <c r="W123" s="967"/>
      <c r="X123" s="967"/>
      <c r="Y123" s="967"/>
      <c r="Z123" s="967"/>
      <c r="AA123" s="967"/>
      <c r="AB123" s="967"/>
      <c r="AC123" s="967"/>
      <c r="AD123" s="967"/>
      <c r="AE123" s="971" t="s">
        <v>110</v>
      </c>
      <c r="AF123" s="972"/>
      <c r="AG123" s="973"/>
      <c r="AH123" s="973"/>
      <c r="AI123" s="974"/>
      <c r="AJ123" s="493" t="s">
        <v>444</v>
      </c>
      <c r="AK123" s="492" t="s">
        <v>542</v>
      </c>
      <c r="AL123" s="491" t="s">
        <v>443</v>
      </c>
      <c r="AM123" s="975" t="s">
        <v>442</v>
      </c>
      <c r="AN123" s="976"/>
    </row>
    <row r="124" spans="1:40" ht="13" x14ac:dyDescent="0.3">
      <c r="A124" s="948"/>
      <c r="B124" s="949"/>
      <c r="C124" s="949"/>
      <c r="D124" s="949"/>
      <c r="E124" s="949"/>
      <c r="F124" s="949"/>
      <c r="G124" s="949"/>
      <c r="H124" s="949"/>
      <c r="I124" s="949"/>
      <c r="J124" s="949"/>
      <c r="K124" s="949"/>
      <c r="L124" s="949"/>
      <c r="M124" s="949"/>
      <c r="N124" s="949"/>
      <c r="O124" s="949"/>
      <c r="P124" s="949"/>
      <c r="Q124" s="949"/>
      <c r="R124" s="949"/>
      <c r="S124" s="949"/>
      <c r="T124" s="949"/>
      <c r="U124" s="949"/>
      <c r="V124" s="949"/>
      <c r="W124" s="949"/>
      <c r="X124" s="949"/>
      <c r="Y124" s="949"/>
      <c r="Z124" s="949"/>
      <c r="AA124" s="949"/>
      <c r="AB124" s="949"/>
      <c r="AC124" s="949"/>
      <c r="AD124" s="949"/>
      <c r="AE124" s="949"/>
      <c r="AF124" s="950"/>
      <c r="AG124" s="957" t="s">
        <v>441</v>
      </c>
      <c r="AH124" s="958"/>
      <c r="AI124" s="961" t="s">
        <v>440</v>
      </c>
      <c r="AJ124" s="963" t="s">
        <v>439</v>
      </c>
      <c r="AK124" s="965"/>
      <c r="AL124" s="965"/>
      <c r="AM124" s="961" t="s">
        <v>438</v>
      </c>
      <c r="AN124" s="985" t="s">
        <v>437</v>
      </c>
    </row>
    <row r="125" spans="1:40" ht="13.5" thickBot="1" x14ac:dyDescent="0.35">
      <c r="A125" s="951"/>
      <c r="B125" s="952"/>
      <c r="C125" s="952"/>
      <c r="D125" s="952"/>
      <c r="E125" s="952"/>
      <c r="F125" s="952"/>
      <c r="G125" s="952"/>
      <c r="H125" s="952"/>
      <c r="I125" s="952"/>
      <c r="J125" s="952"/>
      <c r="K125" s="952"/>
      <c r="L125" s="952"/>
      <c r="M125" s="952"/>
      <c r="N125" s="952"/>
      <c r="O125" s="952"/>
      <c r="P125" s="952"/>
      <c r="Q125" s="952"/>
      <c r="R125" s="952"/>
      <c r="S125" s="952"/>
      <c r="T125" s="952"/>
      <c r="U125" s="952"/>
      <c r="V125" s="952"/>
      <c r="W125" s="952"/>
      <c r="X125" s="952"/>
      <c r="Y125" s="952"/>
      <c r="Z125" s="952"/>
      <c r="AA125" s="952"/>
      <c r="AB125" s="952"/>
      <c r="AC125" s="952"/>
      <c r="AD125" s="952"/>
      <c r="AE125" s="952"/>
      <c r="AF125" s="953"/>
      <c r="AG125" s="959"/>
      <c r="AH125" s="960"/>
      <c r="AI125" s="962"/>
      <c r="AJ125" s="490" t="s">
        <v>436</v>
      </c>
      <c r="AK125" s="490" t="s">
        <v>435</v>
      </c>
      <c r="AL125" s="490" t="s">
        <v>434</v>
      </c>
      <c r="AM125" s="962"/>
      <c r="AN125" s="986"/>
    </row>
    <row r="126" spans="1:40" ht="15.5" x14ac:dyDescent="0.35">
      <c r="A126" s="951"/>
      <c r="B126" s="952"/>
      <c r="C126" s="952"/>
      <c r="D126" s="952"/>
      <c r="E126" s="952"/>
      <c r="F126" s="952"/>
      <c r="G126" s="952"/>
      <c r="H126" s="952"/>
      <c r="I126" s="952"/>
      <c r="J126" s="952"/>
      <c r="K126" s="952"/>
      <c r="L126" s="952"/>
      <c r="M126" s="952"/>
      <c r="N126" s="952"/>
      <c r="O126" s="952"/>
      <c r="P126" s="952"/>
      <c r="Q126" s="952"/>
      <c r="R126" s="952"/>
      <c r="S126" s="952"/>
      <c r="T126" s="952"/>
      <c r="U126" s="952"/>
      <c r="V126" s="952"/>
      <c r="W126" s="952"/>
      <c r="X126" s="952"/>
      <c r="Y126" s="952"/>
      <c r="Z126" s="952"/>
      <c r="AA126" s="952"/>
      <c r="AB126" s="952"/>
      <c r="AC126" s="952"/>
      <c r="AD126" s="952"/>
      <c r="AE126" s="952"/>
      <c r="AF126" s="953"/>
      <c r="AG126" s="987"/>
      <c r="AH126" s="988"/>
      <c r="AI126" s="484" t="s">
        <v>617</v>
      </c>
      <c r="AJ126" s="482"/>
      <c r="AK126" s="481"/>
      <c r="AL126" s="481"/>
      <c r="AM126" s="485"/>
      <c r="AN126" s="480"/>
    </row>
    <row r="127" spans="1:40" ht="15.5" x14ac:dyDescent="0.35">
      <c r="A127" s="951"/>
      <c r="B127" s="952"/>
      <c r="C127" s="952"/>
      <c r="D127" s="952"/>
      <c r="E127" s="952"/>
      <c r="F127" s="952"/>
      <c r="G127" s="952"/>
      <c r="H127" s="952"/>
      <c r="I127" s="952"/>
      <c r="J127" s="952"/>
      <c r="K127" s="952"/>
      <c r="L127" s="952"/>
      <c r="M127" s="952"/>
      <c r="N127" s="952"/>
      <c r="O127" s="952"/>
      <c r="P127" s="952"/>
      <c r="Q127" s="952"/>
      <c r="R127" s="952"/>
      <c r="S127" s="952"/>
      <c r="T127" s="952"/>
      <c r="U127" s="952"/>
      <c r="V127" s="952"/>
      <c r="W127" s="952"/>
      <c r="X127" s="952"/>
      <c r="Y127" s="952"/>
      <c r="Z127" s="952"/>
      <c r="AA127" s="952"/>
      <c r="AB127" s="952"/>
      <c r="AC127" s="952"/>
      <c r="AD127" s="952"/>
      <c r="AE127" s="952"/>
      <c r="AF127" s="953"/>
      <c r="AG127" s="946"/>
      <c r="AH127" s="947"/>
      <c r="AI127" s="484" t="s">
        <v>576</v>
      </c>
      <c r="AJ127" s="482"/>
      <c r="AK127" s="481"/>
      <c r="AL127" s="481"/>
      <c r="AM127" s="485"/>
      <c r="AN127" s="480">
        <f t="shared" ref="AN127" si="7">AK127</f>
        <v>0</v>
      </c>
    </row>
    <row r="128" spans="1:40" ht="15.5" x14ac:dyDescent="0.35">
      <c r="A128" s="951"/>
      <c r="B128" s="952"/>
      <c r="C128" s="952"/>
      <c r="D128" s="952"/>
      <c r="E128" s="952"/>
      <c r="F128" s="952"/>
      <c r="G128" s="952"/>
      <c r="H128" s="952"/>
      <c r="I128" s="952"/>
      <c r="J128" s="952"/>
      <c r="K128" s="952"/>
      <c r="L128" s="952"/>
      <c r="M128" s="952"/>
      <c r="N128" s="952"/>
      <c r="O128" s="952"/>
      <c r="P128" s="952"/>
      <c r="Q128" s="952"/>
      <c r="R128" s="952"/>
      <c r="S128" s="952"/>
      <c r="T128" s="952"/>
      <c r="U128" s="952"/>
      <c r="V128" s="952"/>
      <c r="W128" s="952"/>
      <c r="X128" s="952"/>
      <c r="Y128" s="952"/>
      <c r="Z128" s="952"/>
      <c r="AA128" s="952"/>
      <c r="AB128" s="952"/>
      <c r="AC128" s="952"/>
      <c r="AD128" s="952"/>
      <c r="AE128" s="952"/>
      <c r="AF128" s="953"/>
      <c r="AG128" s="946"/>
      <c r="AH128" s="947"/>
      <c r="AI128" s="483" t="s">
        <v>578</v>
      </c>
      <c r="AJ128" s="482"/>
      <c r="AK128" s="481"/>
      <c r="AL128" s="481"/>
      <c r="AM128" s="485">
        <v>1</v>
      </c>
      <c r="AN128" s="480">
        <f>AM128</f>
        <v>1</v>
      </c>
    </row>
    <row r="129" spans="1:40" ht="15.5" x14ac:dyDescent="0.35">
      <c r="A129" s="951"/>
      <c r="B129" s="952"/>
      <c r="C129" s="952"/>
      <c r="D129" s="952"/>
      <c r="E129" s="952"/>
      <c r="F129" s="952"/>
      <c r="G129" s="952"/>
      <c r="H129" s="952"/>
      <c r="I129" s="952"/>
      <c r="J129" s="952"/>
      <c r="K129" s="952"/>
      <c r="L129" s="952"/>
      <c r="M129" s="952"/>
      <c r="N129" s="952"/>
      <c r="O129" s="952"/>
      <c r="P129" s="952"/>
      <c r="Q129" s="952"/>
      <c r="R129" s="952"/>
      <c r="S129" s="952"/>
      <c r="T129" s="952"/>
      <c r="U129" s="952"/>
      <c r="V129" s="952"/>
      <c r="W129" s="952"/>
      <c r="X129" s="952"/>
      <c r="Y129" s="952"/>
      <c r="Z129" s="952"/>
      <c r="AA129" s="952"/>
      <c r="AB129" s="952"/>
      <c r="AC129" s="952"/>
      <c r="AD129" s="952"/>
      <c r="AE129" s="952"/>
      <c r="AF129" s="953"/>
      <c r="AG129" s="946"/>
      <c r="AH129" s="947"/>
      <c r="AI129" s="483" t="s">
        <v>577</v>
      </c>
      <c r="AJ129" s="482"/>
      <c r="AK129" s="481"/>
      <c r="AL129" s="481"/>
      <c r="AM129" s="485">
        <v>1</v>
      </c>
      <c r="AN129" s="480">
        <f>AM129</f>
        <v>1</v>
      </c>
    </row>
    <row r="130" spans="1:40" ht="15.5" x14ac:dyDescent="0.35">
      <c r="A130" s="951"/>
      <c r="B130" s="952"/>
      <c r="C130" s="952"/>
      <c r="D130" s="952"/>
      <c r="E130" s="952"/>
      <c r="F130" s="952"/>
      <c r="G130" s="952"/>
      <c r="H130" s="952"/>
      <c r="I130" s="952"/>
      <c r="J130" s="952"/>
      <c r="K130" s="952"/>
      <c r="L130" s="952"/>
      <c r="M130" s="952"/>
      <c r="N130" s="952"/>
      <c r="O130" s="952"/>
      <c r="P130" s="952"/>
      <c r="Q130" s="952"/>
      <c r="R130" s="952"/>
      <c r="S130" s="952"/>
      <c r="T130" s="952"/>
      <c r="U130" s="952"/>
      <c r="V130" s="952"/>
      <c r="W130" s="952"/>
      <c r="X130" s="952"/>
      <c r="Y130" s="952"/>
      <c r="Z130" s="952"/>
      <c r="AA130" s="952"/>
      <c r="AB130" s="952"/>
      <c r="AC130" s="952"/>
      <c r="AD130" s="952"/>
      <c r="AE130" s="952"/>
      <c r="AF130" s="953"/>
      <c r="AG130" s="946"/>
      <c r="AH130" s="947"/>
      <c r="AI130" s="483" t="s">
        <v>579</v>
      </c>
      <c r="AJ130" s="482"/>
      <c r="AK130" s="481"/>
      <c r="AL130" s="481"/>
      <c r="AM130" s="485">
        <v>1</v>
      </c>
      <c r="AN130" s="480">
        <f t="shared" ref="AN130:AN140" si="8">AM130</f>
        <v>1</v>
      </c>
    </row>
    <row r="131" spans="1:40" ht="15.5" x14ac:dyDescent="0.35">
      <c r="A131" s="951"/>
      <c r="B131" s="952"/>
      <c r="C131" s="952"/>
      <c r="D131" s="952"/>
      <c r="E131" s="952"/>
      <c r="F131" s="952"/>
      <c r="G131" s="952"/>
      <c r="H131" s="952"/>
      <c r="I131" s="952"/>
      <c r="J131" s="952"/>
      <c r="K131" s="952"/>
      <c r="L131" s="952"/>
      <c r="M131" s="952"/>
      <c r="N131" s="952"/>
      <c r="O131" s="952"/>
      <c r="P131" s="952"/>
      <c r="Q131" s="952"/>
      <c r="R131" s="952"/>
      <c r="S131" s="952"/>
      <c r="T131" s="952"/>
      <c r="U131" s="952"/>
      <c r="V131" s="952"/>
      <c r="W131" s="952"/>
      <c r="X131" s="952"/>
      <c r="Y131" s="952"/>
      <c r="Z131" s="952"/>
      <c r="AA131" s="952"/>
      <c r="AB131" s="952"/>
      <c r="AC131" s="952"/>
      <c r="AD131" s="952"/>
      <c r="AE131" s="952"/>
      <c r="AF131" s="953"/>
      <c r="AG131" s="946"/>
      <c r="AH131" s="947"/>
      <c r="AI131" s="483" t="s">
        <v>580</v>
      </c>
      <c r="AJ131" s="482"/>
      <c r="AK131" s="481"/>
      <c r="AL131" s="481"/>
      <c r="AM131" s="485">
        <v>1</v>
      </c>
      <c r="AN131" s="480">
        <f t="shared" si="8"/>
        <v>1</v>
      </c>
    </row>
    <row r="132" spans="1:40" ht="15.5" x14ac:dyDescent="0.35">
      <c r="A132" s="951"/>
      <c r="B132" s="952"/>
      <c r="C132" s="952"/>
      <c r="D132" s="952"/>
      <c r="E132" s="952"/>
      <c r="F132" s="952"/>
      <c r="G132" s="952"/>
      <c r="H132" s="952"/>
      <c r="I132" s="952"/>
      <c r="J132" s="952"/>
      <c r="K132" s="952"/>
      <c r="L132" s="952"/>
      <c r="M132" s="952"/>
      <c r="N132" s="952"/>
      <c r="O132" s="952"/>
      <c r="P132" s="952"/>
      <c r="Q132" s="952"/>
      <c r="R132" s="952"/>
      <c r="S132" s="952"/>
      <c r="T132" s="952"/>
      <c r="U132" s="952"/>
      <c r="V132" s="952"/>
      <c r="W132" s="952"/>
      <c r="X132" s="952"/>
      <c r="Y132" s="952"/>
      <c r="Z132" s="952"/>
      <c r="AA132" s="952"/>
      <c r="AB132" s="952"/>
      <c r="AC132" s="952"/>
      <c r="AD132" s="952"/>
      <c r="AE132" s="952"/>
      <c r="AF132" s="953"/>
      <c r="AG132" s="946"/>
      <c r="AH132" s="947"/>
      <c r="AI132" s="483" t="s">
        <v>581</v>
      </c>
      <c r="AJ132" s="482"/>
      <c r="AK132" s="481"/>
      <c r="AL132" s="481"/>
      <c r="AM132" s="485">
        <v>1</v>
      </c>
      <c r="AN132" s="480">
        <f t="shared" si="8"/>
        <v>1</v>
      </c>
    </row>
    <row r="133" spans="1:40" ht="15.5" x14ac:dyDescent="0.35">
      <c r="A133" s="951"/>
      <c r="B133" s="952"/>
      <c r="C133" s="952"/>
      <c r="D133" s="952"/>
      <c r="E133" s="952"/>
      <c r="F133" s="952"/>
      <c r="G133" s="952"/>
      <c r="H133" s="952"/>
      <c r="I133" s="952"/>
      <c r="J133" s="952"/>
      <c r="K133" s="952"/>
      <c r="L133" s="952"/>
      <c r="M133" s="952"/>
      <c r="N133" s="952"/>
      <c r="O133" s="952"/>
      <c r="P133" s="952"/>
      <c r="Q133" s="952"/>
      <c r="R133" s="952"/>
      <c r="S133" s="952"/>
      <c r="T133" s="952"/>
      <c r="U133" s="952"/>
      <c r="V133" s="952"/>
      <c r="W133" s="952"/>
      <c r="X133" s="952"/>
      <c r="Y133" s="952"/>
      <c r="Z133" s="952"/>
      <c r="AA133" s="952"/>
      <c r="AB133" s="952"/>
      <c r="AC133" s="952"/>
      <c r="AD133" s="952"/>
      <c r="AE133" s="952"/>
      <c r="AF133" s="953"/>
      <c r="AG133" s="946"/>
      <c r="AH133" s="947"/>
      <c r="AI133" s="483" t="s">
        <v>582</v>
      </c>
      <c r="AJ133" s="482"/>
      <c r="AK133" s="481"/>
      <c r="AL133" s="481"/>
      <c r="AM133" s="485">
        <v>1</v>
      </c>
      <c r="AN133" s="480">
        <f t="shared" si="8"/>
        <v>1</v>
      </c>
    </row>
    <row r="134" spans="1:40" ht="15.5" x14ac:dyDescent="0.35">
      <c r="A134" s="951"/>
      <c r="B134" s="952"/>
      <c r="C134" s="952"/>
      <c r="D134" s="952"/>
      <c r="E134" s="952"/>
      <c r="F134" s="952"/>
      <c r="G134" s="952"/>
      <c r="H134" s="952"/>
      <c r="I134" s="952"/>
      <c r="J134" s="952"/>
      <c r="K134" s="952"/>
      <c r="L134" s="952"/>
      <c r="M134" s="952"/>
      <c r="N134" s="952"/>
      <c r="O134" s="952"/>
      <c r="P134" s="952"/>
      <c r="Q134" s="952"/>
      <c r="R134" s="952"/>
      <c r="S134" s="952"/>
      <c r="T134" s="952"/>
      <c r="U134" s="952"/>
      <c r="V134" s="952"/>
      <c r="W134" s="952"/>
      <c r="X134" s="952"/>
      <c r="Y134" s="952"/>
      <c r="Z134" s="952"/>
      <c r="AA134" s="952"/>
      <c r="AB134" s="952"/>
      <c r="AC134" s="952"/>
      <c r="AD134" s="952"/>
      <c r="AE134" s="952"/>
      <c r="AF134" s="953"/>
      <c r="AG134" s="946"/>
      <c r="AH134" s="947"/>
      <c r="AI134" s="483" t="s">
        <v>609</v>
      </c>
      <c r="AJ134" s="482"/>
      <c r="AK134" s="481"/>
      <c r="AL134" s="481"/>
      <c r="AM134" s="485">
        <v>1</v>
      </c>
      <c r="AN134" s="480">
        <f t="shared" si="8"/>
        <v>1</v>
      </c>
    </row>
    <row r="135" spans="1:40" ht="15.5" x14ac:dyDescent="0.35">
      <c r="A135" s="951"/>
      <c r="B135" s="952"/>
      <c r="C135" s="952"/>
      <c r="D135" s="952"/>
      <c r="E135" s="952"/>
      <c r="F135" s="952"/>
      <c r="G135" s="952"/>
      <c r="H135" s="952"/>
      <c r="I135" s="952"/>
      <c r="J135" s="952"/>
      <c r="K135" s="952"/>
      <c r="L135" s="952"/>
      <c r="M135" s="952"/>
      <c r="N135" s="952"/>
      <c r="O135" s="952"/>
      <c r="P135" s="952"/>
      <c r="Q135" s="952"/>
      <c r="R135" s="952"/>
      <c r="S135" s="952"/>
      <c r="T135" s="952"/>
      <c r="U135" s="952"/>
      <c r="V135" s="952"/>
      <c r="W135" s="952"/>
      <c r="X135" s="952"/>
      <c r="Y135" s="952"/>
      <c r="Z135" s="952"/>
      <c r="AA135" s="952"/>
      <c r="AB135" s="952"/>
      <c r="AC135" s="952"/>
      <c r="AD135" s="952"/>
      <c r="AE135" s="952"/>
      <c r="AF135" s="953"/>
      <c r="AG135" s="946"/>
      <c r="AH135" s="947"/>
      <c r="AI135" s="483" t="s">
        <v>608</v>
      </c>
      <c r="AJ135" s="482"/>
      <c r="AK135" s="481"/>
      <c r="AL135" s="481"/>
      <c r="AM135" s="485">
        <v>1</v>
      </c>
      <c r="AN135" s="480">
        <f t="shared" si="8"/>
        <v>1</v>
      </c>
    </row>
    <row r="136" spans="1:40" ht="15.5" x14ac:dyDescent="0.35">
      <c r="A136" s="951"/>
      <c r="B136" s="952"/>
      <c r="C136" s="952"/>
      <c r="D136" s="952"/>
      <c r="E136" s="952"/>
      <c r="F136" s="952"/>
      <c r="G136" s="952"/>
      <c r="H136" s="952"/>
      <c r="I136" s="952"/>
      <c r="J136" s="952"/>
      <c r="K136" s="952"/>
      <c r="L136" s="952"/>
      <c r="M136" s="952"/>
      <c r="N136" s="952"/>
      <c r="O136" s="952"/>
      <c r="P136" s="952"/>
      <c r="Q136" s="952"/>
      <c r="R136" s="952"/>
      <c r="S136" s="952"/>
      <c r="T136" s="952"/>
      <c r="U136" s="952"/>
      <c r="V136" s="952"/>
      <c r="W136" s="952"/>
      <c r="X136" s="952"/>
      <c r="Y136" s="952"/>
      <c r="Z136" s="952"/>
      <c r="AA136" s="952"/>
      <c r="AB136" s="952"/>
      <c r="AC136" s="952"/>
      <c r="AD136" s="952"/>
      <c r="AE136" s="952"/>
      <c r="AF136" s="953"/>
      <c r="AG136" s="562"/>
      <c r="AH136" s="563"/>
      <c r="AI136" s="483" t="s">
        <v>586</v>
      </c>
      <c r="AJ136" s="482"/>
      <c r="AK136" s="481"/>
      <c r="AL136" s="481"/>
      <c r="AM136" s="485">
        <v>1</v>
      </c>
      <c r="AN136" s="480">
        <f t="shared" si="8"/>
        <v>1</v>
      </c>
    </row>
    <row r="137" spans="1:40" ht="31" x14ac:dyDescent="0.35">
      <c r="A137" s="951"/>
      <c r="B137" s="952"/>
      <c r="C137" s="952"/>
      <c r="D137" s="952"/>
      <c r="E137" s="952"/>
      <c r="F137" s="952"/>
      <c r="G137" s="952"/>
      <c r="H137" s="952"/>
      <c r="I137" s="952"/>
      <c r="J137" s="952"/>
      <c r="K137" s="952"/>
      <c r="L137" s="952"/>
      <c r="M137" s="952"/>
      <c r="N137" s="952"/>
      <c r="O137" s="952"/>
      <c r="P137" s="952"/>
      <c r="Q137" s="952"/>
      <c r="R137" s="952"/>
      <c r="S137" s="952"/>
      <c r="T137" s="952"/>
      <c r="U137" s="952"/>
      <c r="V137" s="952"/>
      <c r="W137" s="952"/>
      <c r="X137" s="952"/>
      <c r="Y137" s="952"/>
      <c r="Z137" s="952"/>
      <c r="AA137" s="952"/>
      <c r="AB137" s="952"/>
      <c r="AC137" s="952"/>
      <c r="AD137" s="952"/>
      <c r="AE137" s="952"/>
      <c r="AF137" s="953"/>
      <c r="AG137" s="562"/>
      <c r="AH137" s="563"/>
      <c r="AI137" s="483" t="s">
        <v>587</v>
      </c>
      <c r="AJ137" s="482"/>
      <c r="AK137" s="481"/>
      <c r="AL137" s="481"/>
      <c r="AM137" s="485">
        <v>1</v>
      </c>
      <c r="AN137" s="480">
        <f t="shared" si="8"/>
        <v>1</v>
      </c>
    </row>
    <row r="138" spans="1:40" ht="31" x14ac:dyDescent="0.35">
      <c r="A138" s="951"/>
      <c r="B138" s="952"/>
      <c r="C138" s="952"/>
      <c r="D138" s="952"/>
      <c r="E138" s="952"/>
      <c r="F138" s="952"/>
      <c r="G138" s="952"/>
      <c r="H138" s="952"/>
      <c r="I138" s="952"/>
      <c r="J138" s="952"/>
      <c r="K138" s="952"/>
      <c r="L138" s="952"/>
      <c r="M138" s="952"/>
      <c r="N138" s="952"/>
      <c r="O138" s="952"/>
      <c r="P138" s="952"/>
      <c r="Q138" s="952"/>
      <c r="R138" s="952"/>
      <c r="S138" s="952"/>
      <c r="T138" s="952"/>
      <c r="U138" s="952"/>
      <c r="V138" s="952"/>
      <c r="W138" s="952"/>
      <c r="X138" s="952"/>
      <c r="Y138" s="952"/>
      <c r="Z138" s="952"/>
      <c r="AA138" s="952"/>
      <c r="AB138" s="952"/>
      <c r="AC138" s="952"/>
      <c r="AD138" s="952"/>
      <c r="AE138" s="952"/>
      <c r="AF138" s="953"/>
      <c r="AG138" s="946"/>
      <c r="AH138" s="947"/>
      <c r="AI138" s="483" t="s">
        <v>619</v>
      </c>
      <c r="AJ138" s="482"/>
      <c r="AK138" s="481"/>
      <c r="AL138" s="481"/>
      <c r="AM138" s="485">
        <v>1</v>
      </c>
      <c r="AN138" s="480">
        <f t="shared" si="8"/>
        <v>1</v>
      </c>
    </row>
    <row r="139" spans="1:40" ht="15.5" x14ac:dyDescent="0.35">
      <c r="A139" s="951"/>
      <c r="B139" s="952"/>
      <c r="C139" s="952"/>
      <c r="D139" s="952"/>
      <c r="E139" s="952"/>
      <c r="F139" s="952"/>
      <c r="G139" s="952"/>
      <c r="H139" s="952"/>
      <c r="I139" s="952"/>
      <c r="J139" s="952"/>
      <c r="K139" s="952"/>
      <c r="L139" s="952"/>
      <c r="M139" s="952"/>
      <c r="N139" s="952"/>
      <c r="O139" s="952"/>
      <c r="P139" s="952"/>
      <c r="Q139" s="952"/>
      <c r="R139" s="952"/>
      <c r="S139" s="952"/>
      <c r="T139" s="952"/>
      <c r="U139" s="952"/>
      <c r="V139" s="952"/>
      <c r="W139" s="952"/>
      <c r="X139" s="952"/>
      <c r="Y139" s="952"/>
      <c r="Z139" s="952"/>
      <c r="AA139" s="952"/>
      <c r="AB139" s="952"/>
      <c r="AC139" s="952"/>
      <c r="AD139" s="952"/>
      <c r="AE139" s="952"/>
      <c r="AF139" s="953"/>
      <c r="AG139" s="946"/>
      <c r="AH139" s="947"/>
      <c r="AI139" s="483" t="s">
        <v>588</v>
      </c>
      <c r="AJ139" s="482"/>
      <c r="AK139" s="482"/>
      <c r="AL139" s="481"/>
      <c r="AM139" s="485">
        <v>1</v>
      </c>
      <c r="AN139" s="480">
        <f t="shared" si="8"/>
        <v>1</v>
      </c>
    </row>
    <row r="140" spans="1:40" ht="31" x14ac:dyDescent="0.35">
      <c r="A140" s="951"/>
      <c r="B140" s="952"/>
      <c r="C140" s="952"/>
      <c r="D140" s="952"/>
      <c r="E140" s="952"/>
      <c r="F140" s="952"/>
      <c r="G140" s="952"/>
      <c r="H140" s="952"/>
      <c r="I140" s="952"/>
      <c r="J140" s="952"/>
      <c r="K140" s="952"/>
      <c r="L140" s="952"/>
      <c r="M140" s="952"/>
      <c r="N140" s="952"/>
      <c r="O140" s="952"/>
      <c r="P140" s="952"/>
      <c r="Q140" s="952"/>
      <c r="R140" s="952"/>
      <c r="S140" s="952"/>
      <c r="T140" s="952"/>
      <c r="U140" s="952"/>
      <c r="V140" s="952"/>
      <c r="W140" s="952"/>
      <c r="X140" s="952"/>
      <c r="Y140" s="952"/>
      <c r="Z140" s="952"/>
      <c r="AA140" s="952"/>
      <c r="AB140" s="952"/>
      <c r="AC140" s="952"/>
      <c r="AD140" s="952"/>
      <c r="AE140" s="952"/>
      <c r="AF140" s="953"/>
      <c r="AG140" s="562"/>
      <c r="AH140" s="563"/>
      <c r="AI140" s="483" t="s">
        <v>618</v>
      </c>
      <c r="AJ140" s="482"/>
      <c r="AK140" s="482"/>
      <c r="AL140" s="481"/>
      <c r="AM140" s="485">
        <v>1</v>
      </c>
      <c r="AN140" s="480">
        <f t="shared" si="8"/>
        <v>1</v>
      </c>
    </row>
    <row r="141" spans="1:40" ht="15.5" x14ac:dyDescent="0.35">
      <c r="A141" s="951"/>
      <c r="B141" s="952"/>
      <c r="C141" s="952"/>
      <c r="D141" s="952"/>
      <c r="E141" s="952"/>
      <c r="F141" s="952"/>
      <c r="G141" s="952"/>
      <c r="H141" s="952"/>
      <c r="I141" s="952"/>
      <c r="J141" s="952"/>
      <c r="K141" s="952"/>
      <c r="L141" s="952"/>
      <c r="M141" s="952"/>
      <c r="N141" s="952"/>
      <c r="O141" s="952"/>
      <c r="P141" s="952"/>
      <c r="Q141" s="952"/>
      <c r="R141" s="952"/>
      <c r="S141" s="952"/>
      <c r="T141" s="952"/>
      <c r="U141" s="952"/>
      <c r="V141" s="952"/>
      <c r="W141" s="952"/>
      <c r="X141" s="952"/>
      <c r="Y141" s="952"/>
      <c r="Z141" s="952"/>
      <c r="AA141" s="952"/>
      <c r="AB141" s="952"/>
      <c r="AC141" s="952"/>
      <c r="AD141" s="952"/>
      <c r="AE141" s="952"/>
      <c r="AF141" s="953"/>
      <c r="AG141" s="562"/>
      <c r="AH141" s="563"/>
      <c r="AI141" s="483"/>
      <c r="AJ141" s="482"/>
      <c r="AK141" s="482"/>
      <c r="AL141" s="481"/>
      <c r="AM141" s="481"/>
      <c r="AN141" s="480"/>
    </row>
    <row r="142" spans="1:40" ht="15.5" x14ac:dyDescent="0.35">
      <c r="A142" s="951"/>
      <c r="B142" s="952"/>
      <c r="C142" s="952"/>
      <c r="D142" s="952"/>
      <c r="E142" s="952"/>
      <c r="F142" s="952"/>
      <c r="G142" s="952"/>
      <c r="H142" s="952"/>
      <c r="I142" s="952"/>
      <c r="J142" s="952"/>
      <c r="K142" s="952"/>
      <c r="L142" s="952"/>
      <c r="M142" s="952"/>
      <c r="N142" s="952"/>
      <c r="O142" s="952"/>
      <c r="P142" s="952"/>
      <c r="Q142" s="952"/>
      <c r="R142" s="952"/>
      <c r="S142" s="952"/>
      <c r="T142" s="952"/>
      <c r="U142" s="952"/>
      <c r="V142" s="952"/>
      <c r="W142" s="952"/>
      <c r="X142" s="952"/>
      <c r="Y142" s="952"/>
      <c r="Z142" s="952"/>
      <c r="AA142" s="952"/>
      <c r="AB142" s="952"/>
      <c r="AC142" s="952"/>
      <c r="AD142" s="952"/>
      <c r="AE142" s="952"/>
      <c r="AF142" s="953"/>
      <c r="AG142" s="562"/>
      <c r="AH142" s="563"/>
      <c r="AI142" s="483"/>
      <c r="AJ142" s="482"/>
      <c r="AK142" s="482"/>
      <c r="AL142" s="481"/>
      <c r="AM142" s="481"/>
      <c r="AN142" s="480"/>
    </row>
    <row r="143" spans="1:40" ht="15.5" x14ac:dyDescent="0.35">
      <c r="A143" s="951"/>
      <c r="B143" s="952"/>
      <c r="C143" s="952"/>
      <c r="D143" s="952"/>
      <c r="E143" s="952"/>
      <c r="F143" s="952"/>
      <c r="G143" s="952"/>
      <c r="H143" s="952"/>
      <c r="I143" s="952"/>
      <c r="J143" s="952"/>
      <c r="K143" s="952"/>
      <c r="L143" s="952"/>
      <c r="M143" s="952"/>
      <c r="N143" s="952"/>
      <c r="O143" s="952"/>
      <c r="P143" s="952"/>
      <c r="Q143" s="952"/>
      <c r="R143" s="952"/>
      <c r="S143" s="952"/>
      <c r="T143" s="952"/>
      <c r="U143" s="952"/>
      <c r="V143" s="952"/>
      <c r="W143" s="952"/>
      <c r="X143" s="952"/>
      <c r="Y143" s="952"/>
      <c r="Z143" s="952"/>
      <c r="AA143" s="952"/>
      <c r="AB143" s="952"/>
      <c r="AC143" s="952"/>
      <c r="AD143" s="952"/>
      <c r="AE143" s="952"/>
      <c r="AF143" s="953"/>
      <c r="AG143" s="562"/>
      <c r="AH143" s="563"/>
      <c r="AI143" s="483"/>
      <c r="AJ143" s="482"/>
      <c r="AK143" s="482"/>
      <c r="AL143" s="481"/>
      <c r="AM143" s="481"/>
      <c r="AN143" s="480"/>
    </row>
    <row r="144" spans="1:40" ht="15.5" x14ac:dyDescent="0.35">
      <c r="A144" s="951"/>
      <c r="B144" s="952"/>
      <c r="C144" s="952"/>
      <c r="D144" s="952"/>
      <c r="E144" s="952"/>
      <c r="F144" s="952"/>
      <c r="G144" s="952"/>
      <c r="H144" s="952"/>
      <c r="I144" s="952"/>
      <c r="J144" s="952"/>
      <c r="K144" s="952"/>
      <c r="L144" s="952"/>
      <c r="M144" s="952"/>
      <c r="N144" s="952"/>
      <c r="O144" s="952"/>
      <c r="P144" s="952"/>
      <c r="Q144" s="952"/>
      <c r="R144" s="952"/>
      <c r="S144" s="952"/>
      <c r="T144" s="952"/>
      <c r="U144" s="952"/>
      <c r="V144" s="952"/>
      <c r="W144" s="952"/>
      <c r="X144" s="952"/>
      <c r="Y144" s="952"/>
      <c r="Z144" s="952"/>
      <c r="AA144" s="952"/>
      <c r="AB144" s="952"/>
      <c r="AC144" s="952"/>
      <c r="AD144" s="952"/>
      <c r="AE144" s="952"/>
      <c r="AF144" s="953"/>
      <c r="AG144" s="562"/>
      <c r="AH144" s="563"/>
      <c r="AI144" s="483"/>
      <c r="AJ144" s="482"/>
      <c r="AK144" s="482"/>
      <c r="AL144" s="481"/>
      <c r="AM144" s="481"/>
      <c r="AN144" s="480"/>
    </row>
    <row r="145" spans="1:40" ht="15.5" x14ac:dyDescent="0.35">
      <c r="A145" s="951"/>
      <c r="B145" s="952"/>
      <c r="C145" s="952"/>
      <c r="D145" s="952"/>
      <c r="E145" s="952"/>
      <c r="F145" s="952"/>
      <c r="G145" s="952"/>
      <c r="H145" s="952"/>
      <c r="I145" s="952"/>
      <c r="J145" s="952"/>
      <c r="K145" s="952"/>
      <c r="L145" s="952"/>
      <c r="M145" s="952"/>
      <c r="N145" s="952"/>
      <c r="O145" s="952"/>
      <c r="P145" s="952"/>
      <c r="Q145" s="952"/>
      <c r="R145" s="952"/>
      <c r="S145" s="952"/>
      <c r="T145" s="952"/>
      <c r="U145" s="952"/>
      <c r="V145" s="952"/>
      <c r="W145" s="952"/>
      <c r="X145" s="952"/>
      <c r="Y145" s="952"/>
      <c r="Z145" s="952"/>
      <c r="AA145" s="952"/>
      <c r="AB145" s="952"/>
      <c r="AC145" s="952"/>
      <c r="AD145" s="952"/>
      <c r="AE145" s="952"/>
      <c r="AF145" s="953"/>
      <c r="AG145" s="562"/>
      <c r="AH145" s="563"/>
      <c r="AI145" s="483"/>
      <c r="AJ145" s="482"/>
      <c r="AK145" s="482"/>
      <c r="AL145" s="481"/>
      <c r="AM145" s="481"/>
      <c r="AN145" s="480"/>
    </row>
    <row r="146" spans="1:40" ht="15.5" x14ac:dyDescent="0.35">
      <c r="A146" s="951"/>
      <c r="B146" s="952"/>
      <c r="C146" s="952"/>
      <c r="D146" s="952"/>
      <c r="E146" s="952"/>
      <c r="F146" s="952"/>
      <c r="G146" s="952"/>
      <c r="H146" s="952"/>
      <c r="I146" s="952"/>
      <c r="J146" s="952"/>
      <c r="K146" s="952"/>
      <c r="L146" s="952"/>
      <c r="M146" s="952"/>
      <c r="N146" s="952"/>
      <c r="O146" s="952"/>
      <c r="P146" s="952"/>
      <c r="Q146" s="952"/>
      <c r="R146" s="952"/>
      <c r="S146" s="952"/>
      <c r="T146" s="952"/>
      <c r="U146" s="952"/>
      <c r="V146" s="952"/>
      <c r="W146" s="952"/>
      <c r="X146" s="952"/>
      <c r="Y146" s="952"/>
      <c r="Z146" s="952"/>
      <c r="AA146" s="952"/>
      <c r="AB146" s="952"/>
      <c r="AC146" s="952"/>
      <c r="AD146" s="952"/>
      <c r="AE146" s="952"/>
      <c r="AF146" s="953"/>
      <c r="AG146" s="562"/>
      <c r="AH146" s="563"/>
      <c r="AI146" s="483"/>
      <c r="AJ146" s="482"/>
      <c r="AK146" s="482"/>
      <c r="AL146" s="481"/>
      <c r="AM146" s="481"/>
      <c r="AN146" s="480"/>
    </row>
    <row r="147" spans="1:40" ht="15.5" x14ac:dyDescent="0.35">
      <c r="A147" s="951"/>
      <c r="B147" s="952"/>
      <c r="C147" s="952"/>
      <c r="D147" s="952"/>
      <c r="E147" s="952"/>
      <c r="F147" s="952"/>
      <c r="G147" s="952"/>
      <c r="H147" s="952"/>
      <c r="I147" s="952"/>
      <c r="J147" s="952"/>
      <c r="K147" s="952"/>
      <c r="L147" s="952"/>
      <c r="M147" s="952"/>
      <c r="N147" s="952"/>
      <c r="O147" s="952"/>
      <c r="P147" s="952"/>
      <c r="Q147" s="952"/>
      <c r="R147" s="952"/>
      <c r="S147" s="952"/>
      <c r="T147" s="952"/>
      <c r="U147" s="952"/>
      <c r="V147" s="952"/>
      <c r="W147" s="952"/>
      <c r="X147" s="952"/>
      <c r="Y147" s="952"/>
      <c r="Z147" s="952"/>
      <c r="AA147" s="952"/>
      <c r="AB147" s="952"/>
      <c r="AC147" s="952"/>
      <c r="AD147" s="952"/>
      <c r="AE147" s="952"/>
      <c r="AF147" s="953"/>
      <c r="AG147" s="946"/>
      <c r="AH147" s="947"/>
      <c r="AI147" s="483"/>
      <c r="AJ147" s="482"/>
      <c r="AK147" s="482"/>
      <c r="AL147" s="481"/>
      <c r="AM147" s="481"/>
      <c r="AN147" s="480"/>
    </row>
    <row r="148" spans="1:40" ht="15.5" x14ac:dyDescent="0.35">
      <c r="A148" s="951"/>
      <c r="B148" s="952"/>
      <c r="C148" s="952"/>
      <c r="D148" s="952"/>
      <c r="E148" s="952"/>
      <c r="F148" s="952"/>
      <c r="G148" s="952"/>
      <c r="H148" s="952"/>
      <c r="I148" s="952"/>
      <c r="J148" s="952"/>
      <c r="K148" s="952"/>
      <c r="L148" s="952"/>
      <c r="M148" s="952"/>
      <c r="N148" s="952"/>
      <c r="O148" s="952"/>
      <c r="P148" s="952"/>
      <c r="Q148" s="952"/>
      <c r="R148" s="952"/>
      <c r="S148" s="952"/>
      <c r="T148" s="952"/>
      <c r="U148" s="952"/>
      <c r="V148" s="952"/>
      <c r="W148" s="952"/>
      <c r="X148" s="952"/>
      <c r="Y148" s="952"/>
      <c r="Z148" s="952"/>
      <c r="AA148" s="952"/>
      <c r="AB148" s="952"/>
      <c r="AC148" s="952"/>
      <c r="AD148" s="952"/>
      <c r="AE148" s="952"/>
      <c r="AF148" s="953"/>
      <c r="AG148" s="946"/>
      <c r="AH148" s="947"/>
      <c r="AI148" s="483"/>
      <c r="AJ148" s="482"/>
      <c r="AK148" s="482"/>
      <c r="AL148" s="481"/>
      <c r="AM148" s="481"/>
      <c r="AN148" s="480"/>
    </row>
    <row r="149" spans="1:40" ht="15.5" x14ac:dyDescent="0.35">
      <c r="A149" s="951"/>
      <c r="B149" s="952"/>
      <c r="C149" s="952"/>
      <c r="D149" s="952"/>
      <c r="E149" s="952"/>
      <c r="F149" s="952"/>
      <c r="G149" s="952"/>
      <c r="H149" s="952"/>
      <c r="I149" s="952"/>
      <c r="J149" s="952"/>
      <c r="K149" s="952"/>
      <c r="L149" s="952"/>
      <c r="M149" s="952"/>
      <c r="N149" s="952"/>
      <c r="O149" s="952"/>
      <c r="P149" s="952"/>
      <c r="Q149" s="952"/>
      <c r="R149" s="952"/>
      <c r="S149" s="952"/>
      <c r="T149" s="952"/>
      <c r="U149" s="952"/>
      <c r="V149" s="952"/>
      <c r="W149" s="952"/>
      <c r="X149" s="952"/>
      <c r="Y149" s="952"/>
      <c r="Z149" s="952"/>
      <c r="AA149" s="952"/>
      <c r="AB149" s="952"/>
      <c r="AC149" s="952"/>
      <c r="AD149" s="952"/>
      <c r="AE149" s="952"/>
      <c r="AF149" s="953"/>
      <c r="AG149" s="944"/>
      <c r="AH149" s="945"/>
      <c r="AI149" s="568"/>
      <c r="AJ149" s="564"/>
      <c r="AK149" s="565"/>
      <c r="AL149" s="565"/>
      <c r="AM149" s="566"/>
      <c r="AN149" s="567"/>
    </row>
    <row r="150" spans="1:40" ht="15.5" x14ac:dyDescent="0.35">
      <c r="A150" s="951"/>
      <c r="B150" s="952"/>
      <c r="C150" s="952"/>
      <c r="D150" s="952"/>
      <c r="E150" s="952"/>
      <c r="F150" s="952"/>
      <c r="G150" s="952"/>
      <c r="H150" s="952"/>
      <c r="I150" s="952"/>
      <c r="J150" s="952"/>
      <c r="K150" s="952"/>
      <c r="L150" s="952"/>
      <c r="M150" s="952"/>
      <c r="N150" s="952"/>
      <c r="O150" s="952"/>
      <c r="P150" s="952"/>
      <c r="Q150" s="952"/>
      <c r="R150" s="952"/>
      <c r="S150" s="952"/>
      <c r="T150" s="952"/>
      <c r="U150" s="952"/>
      <c r="V150" s="952"/>
      <c r="W150" s="952"/>
      <c r="X150" s="952"/>
      <c r="Y150" s="952"/>
      <c r="Z150" s="952"/>
      <c r="AA150" s="952"/>
      <c r="AB150" s="952"/>
      <c r="AC150" s="952"/>
      <c r="AD150" s="952"/>
      <c r="AE150" s="952"/>
      <c r="AF150" s="953"/>
      <c r="AG150" s="487"/>
      <c r="AH150" s="486"/>
      <c r="AI150" s="483"/>
      <c r="AJ150" s="482"/>
      <c r="AK150" s="481"/>
      <c r="AL150" s="481"/>
      <c r="AM150" s="485"/>
      <c r="AN150" s="480"/>
    </row>
    <row r="151" spans="1:40" ht="15.5" x14ac:dyDescent="0.35">
      <c r="A151" s="951"/>
      <c r="B151" s="952"/>
      <c r="C151" s="952"/>
      <c r="D151" s="952"/>
      <c r="E151" s="952"/>
      <c r="F151" s="952"/>
      <c r="G151" s="952"/>
      <c r="H151" s="952"/>
      <c r="I151" s="952"/>
      <c r="J151" s="952"/>
      <c r="K151" s="952"/>
      <c r="L151" s="952"/>
      <c r="M151" s="952"/>
      <c r="N151" s="952"/>
      <c r="O151" s="952"/>
      <c r="P151" s="952"/>
      <c r="Q151" s="952"/>
      <c r="R151" s="952"/>
      <c r="S151" s="952"/>
      <c r="T151" s="952"/>
      <c r="U151" s="952"/>
      <c r="V151" s="952"/>
      <c r="W151" s="952"/>
      <c r="X151" s="952"/>
      <c r="Y151" s="952"/>
      <c r="Z151" s="952"/>
      <c r="AA151" s="952"/>
      <c r="AB151" s="952"/>
      <c r="AC151" s="952"/>
      <c r="AD151" s="952"/>
      <c r="AE151" s="952"/>
      <c r="AF151" s="953"/>
      <c r="AG151" s="944"/>
      <c r="AH151" s="945"/>
      <c r="AI151" s="484"/>
      <c r="AJ151" s="482"/>
      <c r="AK151" s="482"/>
      <c r="AL151" s="481"/>
      <c r="AM151" s="481"/>
      <c r="AN151" s="480"/>
    </row>
    <row r="152" spans="1:40" ht="15.5" x14ac:dyDescent="0.35">
      <c r="A152" s="951"/>
      <c r="B152" s="952"/>
      <c r="C152" s="952"/>
      <c r="D152" s="952"/>
      <c r="E152" s="952"/>
      <c r="F152" s="952"/>
      <c r="G152" s="952"/>
      <c r="H152" s="952"/>
      <c r="I152" s="952"/>
      <c r="J152" s="952"/>
      <c r="K152" s="952"/>
      <c r="L152" s="952"/>
      <c r="M152" s="952"/>
      <c r="N152" s="952"/>
      <c r="O152" s="952"/>
      <c r="P152" s="952"/>
      <c r="Q152" s="952"/>
      <c r="R152" s="952"/>
      <c r="S152" s="952"/>
      <c r="T152" s="952"/>
      <c r="U152" s="952"/>
      <c r="V152" s="952"/>
      <c r="W152" s="952"/>
      <c r="X152" s="952"/>
      <c r="Y152" s="952"/>
      <c r="Z152" s="952"/>
      <c r="AA152" s="952"/>
      <c r="AB152" s="952"/>
      <c r="AC152" s="952"/>
      <c r="AD152" s="952"/>
      <c r="AE152" s="952"/>
      <c r="AF152" s="953"/>
      <c r="AG152" s="944"/>
      <c r="AH152" s="945"/>
      <c r="AI152" s="483"/>
      <c r="AJ152" s="564"/>
      <c r="AK152" s="565"/>
      <c r="AL152" s="565"/>
      <c r="AM152" s="566"/>
      <c r="AN152" s="567"/>
    </row>
    <row r="153" spans="1:40" ht="15.5" x14ac:dyDescent="0.35">
      <c r="A153" s="951"/>
      <c r="B153" s="952"/>
      <c r="C153" s="952"/>
      <c r="D153" s="952"/>
      <c r="E153" s="952"/>
      <c r="F153" s="952"/>
      <c r="G153" s="952"/>
      <c r="H153" s="952"/>
      <c r="I153" s="952"/>
      <c r="J153" s="952"/>
      <c r="K153" s="952"/>
      <c r="L153" s="952"/>
      <c r="M153" s="952"/>
      <c r="N153" s="952"/>
      <c r="O153" s="952"/>
      <c r="P153" s="952"/>
      <c r="Q153" s="952"/>
      <c r="R153" s="952"/>
      <c r="S153" s="952"/>
      <c r="T153" s="952"/>
      <c r="U153" s="952"/>
      <c r="V153" s="952"/>
      <c r="W153" s="952"/>
      <c r="X153" s="952"/>
      <c r="Y153" s="952"/>
      <c r="Z153" s="952"/>
      <c r="AA153" s="952"/>
      <c r="AB153" s="952"/>
      <c r="AC153" s="952"/>
      <c r="AD153" s="952"/>
      <c r="AE153" s="952"/>
      <c r="AF153" s="953"/>
      <c r="AG153" s="944"/>
      <c r="AH153" s="945"/>
      <c r="AI153" s="483"/>
      <c r="AJ153" s="482"/>
      <c r="AK153" s="481"/>
      <c r="AL153" s="481"/>
      <c r="AM153" s="485"/>
      <c r="AN153" s="480"/>
    </row>
    <row r="154" spans="1:40" ht="15.5" x14ac:dyDescent="0.35">
      <c r="A154" s="951"/>
      <c r="B154" s="952"/>
      <c r="C154" s="952"/>
      <c r="D154" s="952"/>
      <c r="E154" s="952"/>
      <c r="F154" s="952"/>
      <c r="G154" s="952"/>
      <c r="H154" s="952"/>
      <c r="I154" s="952"/>
      <c r="J154" s="952"/>
      <c r="K154" s="952"/>
      <c r="L154" s="952"/>
      <c r="M154" s="952"/>
      <c r="N154" s="952"/>
      <c r="O154" s="952"/>
      <c r="P154" s="952"/>
      <c r="Q154" s="952"/>
      <c r="R154" s="952"/>
      <c r="S154" s="952"/>
      <c r="T154" s="952"/>
      <c r="U154" s="952"/>
      <c r="V154" s="952"/>
      <c r="W154" s="952"/>
      <c r="X154" s="952"/>
      <c r="Y154" s="952"/>
      <c r="Z154" s="952"/>
      <c r="AA154" s="952"/>
      <c r="AB154" s="952"/>
      <c r="AC154" s="952"/>
      <c r="AD154" s="952"/>
      <c r="AE154" s="952"/>
      <c r="AF154" s="953"/>
      <c r="AG154" s="944"/>
      <c r="AH154" s="945"/>
      <c r="AI154" s="483"/>
      <c r="AJ154" s="564"/>
      <c r="AK154" s="565"/>
      <c r="AL154" s="565"/>
      <c r="AM154" s="566"/>
      <c r="AN154" s="567"/>
    </row>
    <row r="155" spans="1:40" ht="15.5" x14ac:dyDescent="0.35">
      <c r="A155" s="951"/>
      <c r="B155" s="952"/>
      <c r="C155" s="952"/>
      <c r="D155" s="952"/>
      <c r="E155" s="952"/>
      <c r="F155" s="952"/>
      <c r="G155" s="952"/>
      <c r="H155" s="952"/>
      <c r="I155" s="952"/>
      <c r="J155" s="952"/>
      <c r="K155" s="952"/>
      <c r="L155" s="952"/>
      <c r="M155" s="952"/>
      <c r="N155" s="952"/>
      <c r="O155" s="952"/>
      <c r="P155" s="952"/>
      <c r="Q155" s="952"/>
      <c r="R155" s="952"/>
      <c r="S155" s="952"/>
      <c r="T155" s="952"/>
      <c r="U155" s="952"/>
      <c r="V155" s="952"/>
      <c r="W155" s="952"/>
      <c r="X155" s="952"/>
      <c r="Y155" s="952"/>
      <c r="Z155" s="952"/>
      <c r="AA155" s="952"/>
      <c r="AB155" s="952"/>
      <c r="AC155" s="952"/>
      <c r="AD155" s="952"/>
      <c r="AE155" s="952"/>
      <c r="AF155" s="953"/>
      <c r="AG155" s="946"/>
      <c r="AH155" s="947"/>
      <c r="AI155" s="483"/>
      <c r="AJ155" s="482"/>
      <c r="AK155" s="481"/>
      <c r="AL155" s="481"/>
      <c r="AM155" s="481"/>
      <c r="AN155" s="480"/>
    </row>
    <row r="156" spans="1:40" ht="16" thickBot="1" x14ac:dyDescent="0.4">
      <c r="A156" s="951"/>
      <c r="B156" s="952"/>
      <c r="C156" s="952"/>
      <c r="D156" s="952"/>
      <c r="E156" s="952"/>
      <c r="F156" s="952"/>
      <c r="G156" s="952"/>
      <c r="H156" s="952"/>
      <c r="I156" s="952"/>
      <c r="J156" s="952"/>
      <c r="K156" s="952"/>
      <c r="L156" s="952"/>
      <c r="M156" s="952"/>
      <c r="N156" s="952"/>
      <c r="O156" s="952"/>
      <c r="P156" s="952"/>
      <c r="Q156" s="952"/>
      <c r="R156" s="952"/>
      <c r="S156" s="952"/>
      <c r="T156" s="952"/>
      <c r="U156" s="952"/>
      <c r="V156" s="952"/>
      <c r="W156" s="952"/>
      <c r="X156" s="952"/>
      <c r="Y156" s="952"/>
      <c r="Z156" s="952"/>
      <c r="AA156" s="952"/>
      <c r="AB156" s="952"/>
      <c r="AC156" s="952"/>
      <c r="AD156" s="952"/>
      <c r="AE156" s="952"/>
      <c r="AF156" s="953"/>
      <c r="AG156" s="930"/>
      <c r="AH156" s="931"/>
      <c r="AI156" s="479"/>
      <c r="AJ156" s="478"/>
      <c r="AK156" s="478"/>
      <c r="AL156" s="478"/>
      <c r="AM156" s="478"/>
      <c r="AN156" s="477"/>
    </row>
    <row r="157" spans="1:40" ht="15.5" x14ac:dyDescent="0.35">
      <c r="A157" s="951"/>
      <c r="B157" s="952"/>
      <c r="C157" s="952"/>
      <c r="D157" s="952"/>
      <c r="E157" s="952"/>
      <c r="F157" s="952"/>
      <c r="G157" s="952"/>
      <c r="H157" s="952"/>
      <c r="I157" s="952"/>
      <c r="J157" s="952"/>
      <c r="K157" s="952"/>
      <c r="L157" s="952"/>
      <c r="M157" s="952"/>
      <c r="N157" s="952"/>
      <c r="O157" s="952"/>
      <c r="P157" s="952"/>
      <c r="Q157" s="952"/>
      <c r="R157" s="952"/>
      <c r="S157" s="952"/>
      <c r="T157" s="952"/>
      <c r="U157" s="952"/>
      <c r="V157" s="952"/>
      <c r="W157" s="952"/>
      <c r="X157" s="952"/>
      <c r="Y157" s="952"/>
      <c r="Z157" s="952"/>
      <c r="AA157" s="952"/>
      <c r="AB157" s="952"/>
      <c r="AC157" s="952"/>
      <c r="AD157" s="952"/>
      <c r="AE157" s="952"/>
      <c r="AF157" s="953"/>
      <c r="AG157" s="932" t="s">
        <v>433</v>
      </c>
      <c r="AH157" s="933"/>
      <c r="AI157" s="933"/>
      <c r="AJ157" s="933"/>
      <c r="AK157" s="933"/>
      <c r="AL157" s="933"/>
      <c r="AM157" s="934"/>
      <c r="AN157" s="476">
        <f>SUM(AN126:AN156)</f>
        <v>13</v>
      </c>
    </row>
    <row r="158" spans="1:40" ht="15.5" x14ac:dyDescent="0.35">
      <c r="A158" s="951"/>
      <c r="B158" s="952"/>
      <c r="C158" s="952"/>
      <c r="D158" s="952"/>
      <c r="E158" s="952"/>
      <c r="F158" s="952"/>
      <c r="G158" s="952"/>
      <c r="H158" s="952"/>
      <c r="I158" s="952"/>
      <c r="J158" s="952"/>
      <c r="K158" s="952"/>
      <c r="L158" s="952"/>
      <c r="M158" s="952"/>
      <c r="N158" s="952"/>
      <c r="O158" s="952"/>
      <c r="P158" s="952"/>
      <c r="Q158" s="952"/>
      <c r="R158" s="952"/>
      <c r="S158" s="952"/>
      <c r="T158" s="952"/>
      <c r="U158" s="952"/>
      <c r="V158" s="952"/>
      <c r="W158" s="952"/>
      <c r="X158" s="952"/>
      <c r="Y158" s="952"/>
      <c r="Z158" s="952"/>
      <c r="AA158" s="952"/>
      <c r="AB158" s="952"/>
      <c r="AC158" s="952"/>
      <c r="AD158" s="952"/>
      <c r="AE158" s="952"/>
      <c r="AF158" s="953"/>
      <c r="AG158" s="935"/>
      <c r="AH158" s="936"/>
      <c r="AI158" s="936"/>
      <c r="AJ158" s="936"/>
      <c r="AK158" s="936"/>
      <c r="AL158" s="936"/>
      <c r="AM158" s="937"/>
      <c r="AN158" s="475"/>
    </row>
    <row r="159" spans="1:40" ht="18.5" thickBot="1" x14ac:dyDescent="0.45">
      <c r="A159" s="954"/>
      <c r="B159" s="955"/>
      <c r="C159" s="955"/>
      <c r="D159" s="955"/>
      <c r="E159" s="955"/>
      <c r="F159" s="955"/>
      <c r="G159" s="955"/>
      <c r="H159" s="955"/>
      <c r="I159" s="955"/>
      <c r="J159" s="955"/>
      <c r="K159" s="955"/>
      <c r="L159" s="955"/>
      <c r="M159" s="955"/>
      <c r="N159" s="955"/>
      <c r="O159" s="955"/>
      <c r="P159" s="955"/>
      <c r="Q159" s="955"/>
      <c r="R159" s="955"/>
      <c r="S159" s="955"/>
      <c r="T159" s="955"/>
      <c r="U159" s="955"/>
      <c r="V159" s="955"/>
      <c r="W159" s="955"/>
      <c r="X159" s="955"/>
      <c r="Y159" s="955"/>
      <c r="Z159" s="955"/>
      <c r="AA159" s="955"/>
      <c r="AB159" s="955"/>
      <c r="AC159" s="955"/>
      <c r="AD159" s="955"/>
      <c r="AE159" s="955"/>
      <c r="AF159" s="956"/>
      <c r="AG159" s="938" t="s">
        <v>432</v>
      </c>
      <c r="AH159" s="939"/>
      <c r="AI159" s="939"/>
      <c r="AJ159" s="939"/>
      <c r="AK159" s="939"/>
      <c r="AL159" s="939"/>
      <c r="AM159" s="940"/>
      <c r="AN159" s="474">
        <f>AN157-AN158</f>
        <v>13</v>
      </c>
    </row>
    <row r="160" spans="1:40" ht="15.5" x14ac:dyDescent="0.35">
      <c r="A160" s="473"/>
      <c r="B160" s="472"/>
      <c r="C160" s="468"/>
      <c r="D160" s="468"/>
      <c r="E160" s="468"/>
      <c r="F160" s="468"/>
      <c r="G160" s="468"/>
      <c r="H160" s="469"/>
      <c r="I160" s="468"/>
      <c r="J160" s="468"/>
      <c r="K160" s="468"/>
      <c r="L160" s="468"/>
      <c r="M160" s="468"/>
      <c r="N160" s="468"/>
      <c r="O160" s="468"/>
      <c r="P160" s="468"/>
      <c r="Q160" s="468"/>
      <c r="R160" s="468"/>
      <c r="S160" s="941"/>
      <c r="T160" s="941"/>
      <c r="U160" s="941"/>
      <c r="V160" s="941"/>
      <c r="W160" s="941"/>
      <c r="X160" s="941"/>
      <c r="Y160" s="941"/>
      <c r="Z160" s="941"/>
      <c r="AA160" s="941"/>
      <c r="AB160" s="941"/>
      <c r="AC160" s="941"/>
      <c r="AD160" s="941"/>
      <c r="AE160" s="941"/>
      <c r="AF160" s="941"/>
      <c r="AG160" s="941"/>
      <c r="AH160" s="941"/>
      <c r="AI160" s="471"/>
      <c r="AJ160" s="470"/>
      <c r="AK160" s="469"/>
      <c r="AL160" s="468"/>
      <c r="AM160" s="468"/>
      <c r="AN160" s="467"/>
    </row>
    <row r="161" spans="1:40" ht="15.5" x14ac:dyDescent="0.35">
      <c r="A161" s="463"/>
      <c r="B161" s="462"/>
      <c r="H161" s="461"/>
      <c r="S161" s="942"/>
      <c r="T161" s="942"/>
      <c r="U161" s="942"/>
      <c r="V161" s="942"/>
      <c r="W161" s="942"/>
      <c r="X161" s="942"/>
      <c r="Y161" s="942"/>
      <c r="Z161" s="942"/>
      <c r="AA161" s="942"/>
      <c r="AB161" s="942"/>
      <c r="AC161" s="942"/>
      <c r="AD161" s="942"/>
      <c r="AE161" s="942"/>
      <c r="AF161" s="942"/>
      <c r="AG161" s="942"/>
      <c r="AH161" s="942"/>
      <c r="AI161" s="466"/>
      <c r="AJ161" s="465"/>
      <c r="AK161" s="461"/>
      <c r="AN161" s="464"/>
    </row>
    <row r="162" spans="1:40" ht="15.5" x14ac:dyDescent="0.35">
      <c r="A162" s="463"/>
      <c r="B162" s="462"/>
      <c r="H162" s="461"/>
      <c r="S162" s="942"/>
      <c r="T162" s="942"/>
      <c r="U162" s="942"/>
      <c r="V162" s="942"/>
      <c r="W162" s="942"/>
      <c r="X162" s="942"/>
      <c r="Y162" s="942"/>
      <c r="Z162" s="942"/>
      <c r="AA162" s="942"/>
      <c r="AB162" s="942"/>
      <c r="AC162" s="942"/>
      <c r="AD162" s="942"/>
      <c r="AE162" s="942"/>
      <c r="AF162" s="942"/>
      <c r="AG162" s="942"/>
      <c r="AH162" s="942"/>
      <c r="AI162" s="466"/>
      <c r="AJ162" s="465"/>
      <c r="AK162" s="461"/>
      <c r="AN162" s="464"/>
    </row>
    <row r="163" spans="1:40" ht="15.5" x14ac:dyDescent="0.35">
      <c r="A163" s="463"/>
      <c r="B163" s="462"/>
      <c r="H163" s="461"/>
      <c r="S163" s="942"/>
      <c r="T163" s="942"/>
      <c r="U163" s="942"/>
      <c r="V163" s="942"/>
      <c r="W163" s="942"/>
      <c r="X163" s="942"/>
      <c r="Y163" s="942"/>
      <c r="Z163" s="942"/>
      <c r="AA163" s="942"/>
      <c r="AB163" s="942"/>
      <c r="AC163" s="942"/>
      <c r="AD163" s="942"/>
      <c r="AE163" s="942"/>
      <c r="AF163" s="942"/>
      <c r="AG163" s="942"/>
      <c r="AH163" s="942"/>
      <c r="AI163" s="466"/>
      <c r="AJ163" s="465"/>
      <c r="AK163" s="461"/>
      <c r="AN163" s="464"/>
    </row>
    <row r="164" spans="1:40" ht="15.5" x14ac:dyDescent="0.35">
      <c r="A164" s="463"/>
      <c r="B164" s="462"/>
      <c r="H164" s="461"/>
      <c r="S164" s="942"/>
      <c r="T164" s="942"/>
      <c r="U164" s="942"/>
      <c r="V164" s="942"/>
      <c r="W164" s="942"/>
      <c r="X164" s="942"/>
      <c r="Y164" s="942"/>
      <c r="Z164" s="942"/>
      <c r="AA164" s="942"/>
      <c r="AB164" s="942"/>
      <c r="AC164" s="942"/>
      <c r="AD164" s="942"/>
      <c r="AE164" s="942"/>
      <c r="AF164" s="942"/>
      <c r="AG164" s="942"/>
      <c r="AH164" s="942"/>
      <c r="AI164" s="466"/>
      <c r="AJ164" s="465"/>
      <c r="AK164" s="461"/>
      <c r="AN164" s="464"/>
    </row>
    <row r="165" spans="1:40" ht="15.5" x14ac:dyDescent="0.35">
      <c r="A165" s="463"/>
      <c r="B165" s="462"/>
      <c r="H165" s="461"/>
      <c r="S165" s="942"/>
      <c r="T165" s="942"/>
      <c r="U165" s="942"/>
      <c r="V165" s="942"/>
      <c r="W165" s="942"/>
      <c r="X165" s="942"/>
      <c r="Y165" s="942"/>
      <c r="Z165" s="942"/>
      <c r="AA165" s="942"/>
      <c r="AB165" s="942"/>
      <c r="AC165" s="942"/>
      <c r="AD165" s="942"/>
      <c r="AE165" s="942"/>
      <c r="AF165" s="942"/>
      <c r="AG165" s="942"/>
      <c r="AH165" s="942"/>
      <c r="AI165" s="466"/>
      <c r="AJ165" s="465"/>
      <c r="AK165" s="461"/>
      <c r="AN165" s="464"/>
    </row>
    <row r="166" spans="1:40" ht="15.5" x14ac:dyDescent="0.35">
      <c r="A166" s="463"/>
      <c r="B166" s="462"/>
      <c r="H166" s="461"/>
      <c r="S166" s="942"/>
      <c r="T166" s="942"/>
      <c r="U166" s="942"/>
      <c r="V166" s="942"/>
      <c r="W166" s="942"/>
      <c r="X166" s="942"/>
      <c r="Y166" s="942"/>
      <c r="Z166" s="942"/>
      <c r="AA166" s="942"/>
      <c r="AB166" s="942"/>
      <c r="AC166" s="942"/>
      <c r="AD166" s="942"/>
      <c r="AE166" s="942"/>
      <c r="AF166" s="942"/>
      <c r="AG166" s="942"/>
      <c r="AH166" s="942"/>
      <c r="AI166" s="922" t="s">
        <v>723</v>
      </c>
      <c r="AJ166" s="923"/>
      <c r="AK166" s="923"/>
      <c r="AL166" s="923"/>
      <c r="AM166" s="923"/>
      <c r="AN166" s="924"/>
    </row>
    <row r="167" spans="1:40" ht="13" x14ac:dyDescent="0.3">
      <c r="A167" s="920"/>
      <c r="B167" s="921"/>
      <c r="C167" s="921"/>
      <c r="D167" s="921"/>
      <c r="E167" s="921"/>
      <c r="F167" s="921"/>
      <c r="G167" s="921"/>
      <c r="H167" s="921"/>
      <c r="I167" s="921"/>
      <c r="J167" s="921"/>
      <c r="K167" s="921"/>
      <c r="L167" s="921"/>
      <c r="M167" s="921"/>
      <c r="N167" s="921"/>
      <c r="O167" s="921"/>
      <c r="P167" s="921"/>
      <c r="Q167" s="921"/>
      <c r="R167" s="921"/>
      <c r="S167" s="942"/>
      <c r="T167" s="942"/>
      <c r="U167" s="942"/>
      <c r="V167" s="942"/>
      <c r="W167" s="942"/>
      <c r="X167" s="942"/>
      <c r="Y167" s="942"/>
      <c r="Z167" s="942"/>
      <c r="AA167" s="942"/>
      <c r="AB167" s="942"/>
      <c r="AC167" s="942"/>
      <c r="AD167" s="942"/>
      <c r="AE167" s="942"/>
      <c r="AF167" s="942"/>
      <c r="AG167" s="942"/>
      <c r="AH167" s="942"/>
      <c r="AI167" s="922" t="s">
        <v>724</v>
      </c>
      <c r="AJ167" s="923"/>
      <c r="AK167" s="923"/>
      <c r="AL167" s="923"/>
      <c r="AM167" s="923"/>
      <c r="AN167" s="924"/>
    </row>
    <row r="168" spans="1:40" ht="13" x14ac:dyDescent="0.3">
      <c r="A168" s="920"/>
      <c r="B168" s="921"/>
      <c r="C168" s="921"/>
      <c r="D168" s="921"/>
      <c r="E168" s="921"/>
      <c r="F168" s="921"/>
      <c r="G168" s="921"/>
      <c r="H168" s="921"/>
      <c r="I168" s="921"/>
      <c r="J168" s="921"/>
      <c r="K168" s="921"/>
      <c r="L168" s="921"/>
      <c r="M168" s="921"/>
      <c r="N168" s="921"/>
      <c r="O168" s="921"/>
      <c r="P168" s="921"/>
      <c r="Q168" s="921"/>
      <c r="R168" s="921"/>
      <c r="S168" s="942"/>
      <c r="T168" s="942"/>
      <c r="U168" s="942"/>
      <c r="V168" s="942"/>
      <c r="W168" s="942"/>
      <c r="X168" s="942"/>
      <c r="Y168" s="942"/>
      <c r="Z168" s="942"/>
      <c r="AA168" s="942"/>
      <c r="AB168" s="942"/>
      <c r="AC168" s="942"/>
      <c r="AD168" s="942"/>
      <c r="AE168" s="942"/>
      <c r="AF168" s="942"/>
      <c r="AG168" s="942"/>
      <c r="AH168" s="942"/>
      <c r="AI168" s="922" t="s">
        <v>726</v>
      </c>
      <c r="AJ168" s="923"/>
      <c r="AK168" s="923"/>
      <c r="AL168" s="923"/>
      <c r="AM168" s="923"/>
      <c r="AN168" s="924"/>
    </row>
    <row r="169" spans="1:40" ht="13.5" thickBot="1" x14ac:dyDescent="0.35">
      <c r="A169" s="925"/>
      <c r="B169" s="926"/>
      <c r="C169" s="926"/>
      <c r="D169" s="926"/>
      <c r="E169" s="926"/>
      <c r="F169" s="926"/>
      <c r="G169" s="926"/>
      <c r="H169" s="926"/>
      <c r="I169" s="926"/>
      <c r="J169" s="926"/>
      <c r="K169" s="926"/>
      <c r="L169" s="926"/>
      <c r="M169" s="926"/>
      <c r="N169" s="926"/>
      <c r="O169" s="926"/>
      <c r="P169" s="926"/>
      <c r="Q169" s="926"/>
      <c r="R169" s="926"/>
      <c r="S169" s="943"/>
      <c r="T169" s="943"/>
      <c r="U169" s="943"/>
      <c r="V169" s="943"/>
      <c r="W169" s="943"/>
      <c r="X169" s="943"/>
      <c r="Y169" s="943"/>
      <c r="Z169" s="943"/>
      <c r="AA169" s="943"/>
      <c r="AB169" s="943"/>
      <c r="AC169" s="943"/>
      <c r="AD169" s="943"/>
      <c r="AE169" s="943"/>
      <c r="AF169" s="943"/>
      <c r="AG169" s="943"/>
      <c r="AH169" s="943"/>
      <c r="AI169" s="927"/>
      <c r="AJ169" s="928"/>
      <c r="AK169" s="928"/>
      <c r="AL169" s="928"/>
      <c r="AM169" s="928"/>
      <c r="AN169" s="929"/>
    </row>
    <row r="170" spans="1:40" ht="23" x14ac:dyDescent="0.5">
      <c r="A170" s="1001"/>
      <c r="B170" s="1002"/>
      <c r="C170" s="1002"/>
      <c r="D170" s="1002"/>
      <c r="E170" s="1002"/>
      <c r="F170" s="1002"/>
      <c r="G170" s="1002"/>
      <c r="H170" s="1003"/>
      <c r="I170" s="1007" t="s">
        <v>460</v>
      </c>
      <c r="J170" s="1008"/>
      <c r="K170" s="1008"/>
      <c r="L170" s="1008"/>
      <c r="M170" s="1008"/>
      <c r="N170" s="1008"/>
      <c r="O170" s="1008"/>
      <c r="P170" s="1008"/>
      <c r="Q170" s="1008"/>
      <c r="R170" s="1008"/>
      <c r="S170" s="1008"/>
      <c r="T170" s="1008"/>
      <c r="U170" s="1008"/>
      <c r="V170" s="1008"/>
      <c r="W170" s="1008"/>
      <c r="X170" s="1008"/>
      <c r="Y170" s="1008"/>
      <c r="Z170" s="1008"/>
      <c r="AA170" s="1008"/>
      <c r="AB170" s="1008"/>
      <c r="AC170" s="1008"/>
      <c r="AD170" s="1008"/>
      <c r="AE170" s="1008"/>
      <c r="AF170" s="1008"/>
      <c r="AG170" s="1008"/>
      <c r="AH170" s="1008"/>
      <c r="AI170" s="1008"/>
      <c r="AJ170" s="1008"/>
      <c r="AK170" s="1009"/>
      <c r="AL170" s="1013" t="s">
        <v>459</v>
      </c>
      <c r="AM170" s="1014"/>
      <c r="AN170" s="1015"/>
    </row>
    <row r="171" spans="1:40" ht="23" x14ac:dyDescent="0.5">
      <c r="A171" s="1004"/>
      <c r="B171" s="1005"/>
      <c r="C171" s="1005"/>
      <c r="D171" s="1005"/>
      <c r="E171" s="1005"/>
      <c r="F171" s="1005"/>
      <c r="G171" s="1005"/>
      <c r="H171" s="1006"/>
      <c r="I171" s="1010"/>
      <c r="J171" s="1011"/>
      <c r="K171" s="1011"/>
      <c r="L171" s="1011"/>
      <c r="M171" s="1011"/>
      <c r="N171" s="1011"/>
      <c r="O171" s="1011"/>
      <c r="P171" s="1011"/>
      <c r="Q171" s="1011"/>
      <c r="R171" s="1011"/>
      <c r="S171" s="1011"/>
      <c r="T171" s="1011"/>
      <c r="U171" s="1011"/>
      <c r="V171" s="1011"/>
      <c r="W171" s="1011"/>
      <c r="X171" s="1011"/>
      <c r="Y171" s="1011"/>
      <c r="Z171" s="1011"/>
      <c r="AA171" s="1011"/>
      <c r="AB171" s="1011"/>
      <c r="AC171" s="1011"/>
      <c r="AD171" s="1011"/>
      <c r="AE171" s="1011"/>
      <c r="AF171" s="1011"/>
      <c r="AG171" s="1011"/>
      <c r="AH171" s="1011"/>
      <c r="AI171" s="1011"/>
      <c r="AJ171" s="1011"/>
      <c r="AK171" s="1012"/>
      <c r="AL171" s="1016" t="s">
        <v>458</v>
      </c>
      <c r="AM171" s="1017"/>
      <c r="AN171" s="1018"/>
    </row>
    <row r="172" spans="1:40" ht="23" x14ac:dyDescent="0.5">
      <c r="A172" s="1004"/>
      <c r="B172" s="1005"/>
      <c r="C172" s="1005"/>
      <c r="D172" s="1005"/>
      <c r="E172" s="1005"/>
      <c r="F172" s="1005"/>
      <c r="G172" s="1005"/>
      <c r="H172" s="1006"/>
      <c r="I172" s="1019" t="s">
        <v>457</v>
      </c>
      <c r="J172" s="1020"/>
      <c r="K172" s="1020"/>
      <c r="L172" s="1020"/>
      <c r="M172" s="1020"/>
      <c r="N172" s="1020"/>
      <c r="O172" s="1020"/>
      <c r="P172" s="1020"/>
      <c r="Q172" s="1020"/>
      <c r="R172" s="1020"/>
      <c r="S172" s="1020"/>
      <c r="T172" s="1020"/>
      <c r="U172" s="1020"/>
      <c r="V172" s="1020"/>
      <c r="W172" s="1020"/>
      <c r="X172" s="1020"/>
      <c r="Y172" s="1020"/>
      <c r="Z172" s="1020"/>
      <c r="AA172" s="1020"/>
      <c r="AB172" s="1020"/>
      <c r="AC172" s="1020"/>
      <c r="AD172" s="1020"/>
      <c r="AE172" s="1020"/>
      <c r="AF172" s="1020"/>
      <c r="AG172" s="1020"/>
      <c r="AH172" s="1020"/>
      <c r="AI172" s="1020"/>
      <c r="AJ172" s="1020"/>
      <c r="AK172" s="1021"/>
      <c r="AL172" s="1022" t="s">
        <v>456</v>
      </c>
      <c r="AM172" s="1023"/>
      <c r="AN172" s="1024"/>
    </row>
    <row r="173" spans="1:40" ht="14" x14ac:dyDescent="0.25">
      <c r="A173" s="977" t="s">
        <v>455</v>
      </c>
      <c r="B173" s="978"/>
      <c r="C173" s="978"/>
      <c r="D173" s="978"/>
      <c r="E173" s="978"/>
      <c r="F173" s="978" t="s">
        <v>454</v>
      </c>
      <c r="G173" s="978"/>
      <c r="H173" s="999">
        <v>15</v>
      </c>
      <c r="I173" s="999"/>
      <c r="J173" s="978" t="s">
        <v>453</v>
      </c>
      <c r="K173" s="978"/>
      <c r="L173" s="999">
        <v>10</v>
      </c>
      <c r="M173" s="999"/>
      <c r="N173" s="978" t="s">
        <v>9</v>
      </c>
      <c r="O173" s="978"/>
      <c r="P173" s="999">
        <v>2024</v>
      </c>
      <c r="Q173" s="999"/>
      <c r="R173" s="497"/>
      <c r="S173" s="497"/>
      <c r="T173" s="497"/>
      <c r="U173" s="978" t="s">
        <v>452</v>
      </c>
      <c r="V173" s="978"/>
      <c r="W173" s="978"/>
      <c r="X173" s="978"/>
      <c r="Y173" s="978"/>
      <c r="Z173" s="1000"/>
      <c r="AA173" s="1000"/>
      <c r="AB173" s="1000"/>
      <c r="AC173" s="1000"/>
      <c r="AD173" s="1000"/>
      <c r="AE173" s="1000"/>
      <c r="AF173" s="1000"/>
      <c r="AG173" s="978" t="s">
        <v>451</v>
      </c>
      <c r="AH173" s="978"/>
      <c r="AI173" s="978"/>
      <c r="AJ173" s="989" t="s">
        <v>723</v>
      </c>
      <c r="AK173" s="989"/>
      <c r="AL173" s="989"/>
      <c r="AM173" s="989"/>
      <c r="AN173" s="990"/>
    </row>
    <row r="174" spans="1:40" ht="17.5" customHeight="1" x14ac:dyDescent="0.25">
      <c r="A174" s="991" t="s">
        <v>450</v>
      </c>
      <c r="B174" s="992"/>
      <c r="C174" s="992"/>
      <c r="D174" s="992"/>
      <c r="E174" s="992"/>
      <c r="F174" s="992"/>
      <c r="G174" s="992"/>
      <c r="H174" s="992"/>
      <c r="I174" s="993" t="s">
        <v>550</v>
      </c>
      <c r="J174" s="994"/>
      <c r="K174" s="994"/>
      <c r="L174" s="994"/>
      <c r="M174" s="994"/>
      <c r="N174" s="994"/>
      <c r="O174" s="994"/>
      <c r="P174" s="994"/>
      <c r="Q174" s="994"/>
      <c r="R174" s="994"/>
      <c r="S174" s="994"/>
      <c r="T174" s="994"/>
      <c r="U174" s="994"/>
      <c r="V174" s="994"/>
      <c r="W174" s="994"/>
      <c r="X174" s="994"/>
      <c r="Y174" s="994"/>
      <c r="Z174" s="994"/>
      <c r="AA174" s="994"/>
      <c r="AB174" s="994"/>
      <c r="AC174" s="994"/>
      <c r="AD174" s="994"/>
      <c r="AE174" s="994"/>
      <c r="AF174" s="994"/>
      <c r="AG174" s="994"/>
      <c r="AH174" s="994"/>
      <c r="AI174" s="994"/>
      <c r="AJ174" s="994"/>
      <c r="AK174" s="994"/>
      <c r="AL174" s="994"/>
      <c r="AM174" s="994"/>
      <c r="AN174" s="995"/>
    </row>
    <row r="175" spans="1:40" ht="20" x14ac:dyDescent="0.4">
      <c r="A175" s="977" t="s">
        <v>449</v>
      </c>
      <c r="B175" s="978"/>
      <c r="C175" s="978"/>
      <c r="D175" s="978"/>
      <c r="E175" s="978"/>
      <c r="F175" s="978"/>
      <c r="G175" s="978"/>
      <c r="H175" s="978"/>
      <c r="I175" s="979"/>
      <c r="J175" s="979"/>
      <c r="K175" s="979"/>
      <c r="L175" s="979"/>
      <c r="M175" s="979"/>
      <c r="N175" s="979"/>
      <c r="O175" s="979"/>
      <c r="P175" s="979"/>
      <c r="Q175" s="979"/>
      <c r="R175" s="979"/>
      <c r="S175" s="979"/>
      <c r="T175" s="979"/>
      <c r="U175" s="979"/>
      <c r="V175" s="979"/>
      <c r="W175" s="979"/>
      <c r="X175" s="979"/>
      <c r="Y175" s="979"/>
      <c r="Z175" s="979"/>
      <c r="AA175" s="979"/>
      <c r="AB175" s="979"/>
      <c r="AC175" s="979"/>
      <c r="AD175" s="979"/>
      <c r="AE175" s="980" t="s">
        <v>446</v>
      </c>
      <c r="AF175" s="981"/>
      <c r="AG175" s="981"/>
      <c r="AH175" s="982"/>
      <c r="AI175" s="499"/>
      <c r="AJ175" s="996" t="s">
        <v>448</v>
      </c>
      <c r="AK175" s="997"/>
      <c r="AL175" s="998"/>
      <c r="AM175" s="983"/>
      <c r="AN175" s="984"/>
    </row>
    <row r="176" spans="1:40" ht="20" x14ac:dyDescent="0.4">
      <c r="A176" s="977" t="s">
        <v>447</v>
      </c>
      <c r="B176" s="978"/>
      <c r="C176" s="978"/>
      <c r="D176" s="978"/>
      <c r="E176" s="978"/>
      <c r="F176" s="978"/>
      <c r="G176" s="978"/>
      <c r="H176" s="978"/>
      <c r="I176" s="979"/>
      <c r="J176" s="979"/>
      <c r="K176" s="979"/>
      <c r="L176" s="979"/>
      <c r="M176" s="979"/>
      <c r="N176" s="979"/>
      <c r="O176" s="979"/>
      <c r="P176" s="979"/>
      <c r="Q176" s="979"/>
      <c r="R176" s="979"/>
      <c r="S176" s="979"/>
      <c r="T176" s="979"/>
      <c r="U176" s="979"/>
      <c r="V176" s="979"/>
      <c r="W176" s="979"/>
      <c r="X176" s="979"/>
      <c r="Y176" s="979"/>
      <c r="Z176" s="979"/>
      <c r="AA176" s="979"/>
      <c r="AB176" s="979"/>
      <c r="AC176" s="979"/>
      <c r="AD176" s="979"/>
      <c r="AE176" s="980" t="s">
        <v>446</v>
      </c>
      <c r="AF176" s="981"/>
      <c r="AG176" s="981"/>
      <c r="AH176" s="982"/>
      <c r="AI176" s="499"/>
      <c r="AJ176" s="980" t="s">
        <v>445</v>
      </c>
      <c r="AK176" s="981"/>
      <c r="AL176" s="982"/>
      <c r="AM176" s="983"/>
      <c r="AN176" s="984"/>
    </row>
    <row r="177" spans="1:40" ht="16" thickBot="1" x14ac:dyDescent="0.3">
      <c r="A177" s="498"/>
      <c r="B177" s="497"/>
      <c r="C177" s="497"/>
      <c r="D177" s="497"/>
      <c r="E177" s="497"/>
      <c r="F177" s="497"/>
      <c r="G177" s="497"/>
      <c r="H177" s="497"/>
      <c r="I177" s="497"/>
      <c r="J177" s="497"/>
      <c r="K177" s="497"/>
      <c r="L177" s="497"/>
      <c r="M177" s="497"/>
      <c r="N177" s="497"/>
      <c r="O177" s="497"/>
      <c r="P177" s="497"/>
      <c r="Q177" s="497"/>
      <c r="R177" s="497"/>
      <c r="S177" s="497"/>
      <c r="T177" s="497"/>
      <c r="U177" s="497"/>
      <c r="V177" s="497"/>
      <c r="W177" s="497"/>
      <c r="X177" s="497"/>
      <c r="Y177" s="497"/>
      <c r="Z177" s="497"/>
      <c r="AA177" s="497"/>
      <c r="AB177" s="497"/>
      <c r="AC177" s="497"/>
      <c r="AD177" s="497"/>
      <c r="AE177" s="497"/>
      <c r="AF177" s="497"/>
      <c r="AG177" s="497"/>
      <c r="AH177" s="497"/>
      <c r="AI177" s="496"/>
      <c r="AJ177" s="496"/>
      <c r="AK177" s="496"/>
      <c r="AL177" s="496"/>
      <c r="AM177" s="495"/>
      <c r="AN177" s="494"/>
    </row>
    <row r="178" spans="1:40" ht="35.5" customHeight="1" thickBot="1" x14ac:dyDescent="0.3">
      <c r="A178" s="966" t="s">
        <v>504</v>
      </c>
      <c r="B178" s="967"/>
      <c r="C178" s="967"/>
      <c r="D178" s="967"/>
      <c r="E178" s="967"/>
      <c r="F178" s="967"/>
      <c r="G178" s="967"/>
      <c r="H178" s="968" t="s">
        <v>104</v>
      </c>
      <c r="I178" s="969"/>
      <c r="J178" s="969"/>
      <c r="K178" s="969"/>
      <c r="L178" s="969"/>
      <c r="M178" s="969"/>
      <c r="N178" s="969"/>
      <c r="O178" s="969"/>
      <c r="P178" s="969"/>
      <c r="Q178" s="969"/>
      <c r="R178" s="969"/>
      <c r="S178" s="969"/>
      <c r="T178" s="970"/>
      <c r="U178" s="967" t="s">
        <v>31</v>
      </c>
      <c r="V178" s="967"/>
      <c r="W178" s="967"/>
      <c r="X178" s="967"/>
      <c r="Y178" s="967"/>
      <c r="Z178" s="967"/>
      <c r="AA178" s="967"/>
      <c r="AB178" s="967"/>
      <c r="AC178" s="967"/>
      <c r="AD178" s="967"/>
      <c r="AE178" s="971" t="s">
        <v>473</v>
      </c>
      <c r="AF178" s="972"/>
      <c r="AG178" s="973"/>
      <c r="AH178" s="973"/>
      <c r="AI178" s="974"/>
      <c r="AJ178" s="493" t="s">
        <v>444</v>
      </c>
      <c r="AK178" s="492" t="s">
        <v>86</v>
      </c>
      <c r="AL178" s="491" t="s">
        <v>443</v>
      </c>
      <c r="AM178" s="975" t="s">
        <v>442</v>
      </c>
      <c r="AN178" s="976"/>
    </row>
    <row r="179" spans="1:40" ht="13" x14ac:dyDescent="0.3">
      <c r="A179" s="948"/>
      <c r="B179" s="949"/>
      <c r="C179" s="949"/>
      <c r="D179" s="949"/>
      <c r="E179" s="949"/>
      <c r="F179" s="949"/>
      <c r="G179" s="949"/>
      <c r="H179" s="949"/>
      <c r="I179" s="949"/>
      <c r="J179" s="949"/>
      <c r="K179" s="949"/>
      <c r="L179" s="949"/>
      <c r="M179" s="949"/>
      <c r="N179" s="949"/>
      <c r="O179" s="949"/>
      <c r="P179" s="949"/>
      <c r="Q179" s="949"/>
      <c r="R179" s="949"/>
      <c r="S179" s="949"/>
      <c r="T179" s="949"/>
      <c r="U179" s="949"/>
      <c r="V179" s="949"/>
      <c r="W179" s="949"/>
      <c r="X179" s="949"/>
      <c r="Y179" s="949"/>
      <c r="Z179" s="949"/>
      <c r="AA179" s="949"/>
      <c r="AB179" s="949"/>
      <c r="AC179" s="949"/>
      <c r="AD179" s="949"/>
      <c r="AE179" s="949"/>
      <c r="AF179" s="950"/>
      <c r="AG179" s="957" t="s">
        <v>441</v>
      </c>
      <c r="AH179" s="958"/>
      <c r="AI179" s="961" t="s">
        <v>440</v>
      </c>
      <c r="AJ179" s="963" t="s">
        <v>439</v>
      </c>
      <c r="AK179" s="965"/>
      <c r="AL179" s="965"/>
      <c r="AM179" s="961" t="s">
        <v>438</v>
      </c>
      <c r="AN179" s="985" t="s">
        <v>437</v>
      </c>
    </row>
    <row r="180" spans="1:40" ht="13.5" thickBot="1" x14ac:dyDescent="0.35">
      <c r="A180" s="951"/>
      <c r="B180" s="952"/>
      <c r="C180" s="952"/>
      <c r="D180" s="952"/>
      <c r="E180" s="952"/>
      <c r="F180" s="952"/>
      <c r="G180" s="952"/>
      <c r="H180" s="952"/>
      <c r="I180" s="952"/>
      <c r="J180" s="952"/>
      <c r="K180" s="952"/>
      <c r="L180" s="952"/>
      <c r="M180" s="952"/>
      <c r="N180" s="952"/>
      <c r="O180" s="952"/>
      <c r="P180" s="952"/>
      <c r="Q180" s="952"/>
      <c r="R180" s="952"/>
      <c r="S180" s="952"/>
      <c r="T180" s="952"/>
      <c r="U180" s="952"/>
      <c r="V180" s="952"/>
      <c r="W180" s="952"/>
      <c r="X180" s="952"/>
      <c r="Y180" s="952"/>
      <c r="Z180" s="952"/>
      <c r="AA180" s="952"/>
      <c r="AB180" s="952"/>
      <c r="AC180" s="952"/>
      <c r="AD180" s="952"/>
      <c r="AE180" s="952"/>
      <c r="AF180" s="953"/>
      <c r="AG180" s="959"/>
      <c r="AH180" s="960"/>
      <c r="AI180" s="962"/>
      <c r="AJ180" s="490" t="s">
        <v>436</v>
      </c>
      <c r="AK180" s="490" t="s">
        <v>435</v>
      </c>
      <c r="AL180" s="490" t="s">
        <v>434</v>
      </c>
      <c r="AM180" s="962"/>
      <c r="AN180" s="986"/>
    </row>
    <row r="181" spans="1:40" ht="15.5" x14ac:dyDescent="0.35">
      <c r="A181" s="951"/>
      <c r="B181" s="952"/>
      <c r="C181" s="952"/>
      <c r="D181" s="952"/>
      <c r="E181" s="952"/>
      <c r="F181" s="952"/>
      <c r="G181" s="952"/>
      <c r="H181" s="952"/>
      <c r="I181" s="952"/>
      <c r="J181" s="952"/>
      <c r="K181" s="952"/>
      <c r="L181" s="952"/>
      <c r="M181" s="952"/>
      <c r="N181" s="952"/>
      <c r="O181" s="952"/>
      <c r="P181" s="952"/>
      <c r="Q181" s="952"/>
      <c r="R181" s="952"/>
      <c r="S181" s="952"/>
      <c r="T181" s="952"/>
      <c r="U181" s="952"/>
      <c r="V181" s="952"/>
      <c r="W181" s="952"/>
      <c r="X181" s="952"/>
      <c r="Y181" s="952"/>
      <c r="Z181" s="952"/>
      <c r="AA181" s="952"/>
      <c r="AB181" s="952"/>
      <c r="AC181" s="952"/>
      <c r="AD181" s="952"/>
      <c r="AE181" s="952"/>
      <c r="AF181" s="953"/>
      <c r="AG181" s="987"/>
      <c r="AH181" s="988"/>
      <c r="AI181" s="484" t="s">
        <v>552</v>
      </c>
      <c r="AJ181" s="482"/>
      <c r="AK181" s="481"/>
      <c r="AL181" s="481"/>
      <c r="AM181" s="485"/>
      <c r="AN181" s="480"/>
    </row>
    <row r="182" spans="1:40" ht="15.5" x14ac:dyDescent="0.35">
      <c r="A182" s="951"/>
      <c r="B182" s="952"/>
      <c r="C182" s="952"/>
      <c r="D182" s="952"/>
      <c r="E182" s="952"/>
      <c r="F182" s="952"/>
      <c r="G182" s="952"/>
      <c r="H182" s="952"/>
      <c r="I182" s="952"/>
      <c r="J182" s="952"/>
      <c r="K182" s="952"/>
      <c r="L182" s="952"/>
      <c r="M182" s="952"/>
      <c r="N182" s="952"/>
      <c r="O182" s="952"/>
      <c r="P182" s="952"/>
      <c r="Q182" s="952"/>
      <c r="R182" s="952"/>
      <c r="S182" s="952"/>
      <c r="T182" s="952"/>
      <c r="U182" s="952"/>
      <c r="V182" s="952"/>
      <c r="W182" s="952"/>
      <c r="X182" s="952"/>
      <c r="Y182" s="952"/>
      <c r="Z182" s="952"/>
      <c r="AA182" s="952"/>
      <c r="AB182" s="952"/>
      <c r="AC182" s="952"/>
      <c r="AD182" s="952"/>
      <c r="AE182" s="952"/>
      <c r="AF182" s="953"/>
      <c r="AG182" s="946"/>
      <c r="AH182" s="947"/>
      <c r="AI182" s="483"/>
      <c r="AJ182" s="481"/>
      <c r="AK182" s="481"/>
      <c r="AL182" s="482"/>
      <c r="AM182" s="485"/>
      <c r="AN182" s="480"/>
    </row>
    <row r="183" spans="1:40" ht="15.5" x14ac:dyDescent="0.35">
      <c r="A183" s="951"/>
      <c r="B183" s="952"/>
      <c r="C183" s="952"/>
      <c r="D183" s="952"/>
      <c r="E183" s="952"/>
      <c r="F183" s="952"/>
      <c r="G183" s="952"/>
      <c r="H183" s="952"/>
      <c r="I183" s="952"/>
      <c r="J183" s="952"/>
      <c r="K183" s="952"/>
      <c r="L183" s="952"/>
      <c r="M183" s="952"/>
      <c r="N183" s="952"/>
      <c r="O183" s="952"/>
      <c r="P183" s="952"/>
      <c r="Q183" s="952"/>
      <c r="R183" s="952"/>
      <c r="S183" s="952"/>
      <c r="T183" s="952"/>
      <c r="U183" s="952"/>
      <c r="V183" s="952"/>
      <c r="W183" s="952"/>
      <c r="X183" s="952"/>
      <c r="Y183" s="952"/>
      <c r="Z183" s="952"/>
      <c r="AA183" s="952"/>
      <c r="AB183" s="952"/>
      <c r="AC183" s="952"/>
      <c r="AD183" s="952"/>
      <c r="AE183" s="952"/>
      <c r="AF183" s="953"/>
      <c r="AG183" s="946"/>
      <c r="AH183" s="947"/>
      <c r="AI183" s="483" t="s">
        <v>554</v>
      </c>
      <c r="AJ183" s="481"/>
      <c r="AK183" s="481"/>
      <c r="AL183" s="482">
        <v>2.8</v>
      </c>
      <c r="AM183" s="485"/>
      <c r="AN183" s="480">
        <f>AL183</f>
        <v>2.8</v>
      </c>
    </row>
    <row r="184" spans="1:40" ht="15.5" x14ac:dyDescent="0.35">
      <c r="A184" s="951"/>
      <c r="B184" s="952"/>
      <c r="C184" s="952"/>
      <c r="D184" s="952"/>
      <c r="E184" s="952"/>
      <c r="F184" s="952"/>
      <c r="G184" s="952"/>
      <c r="H184" s="952"/>
      <c r="I184" s="952"/>
      <c r="J184" s="952"/>
      <c r="K184" s="952"/>
      <c r="L184" s="952"/>
      <c r="M184" s="952"/>
      <c r="N184" s="952"/>
      <c r="O184" s="952"/>
      <c r="P184" s="952"/>
      <c r="Q184" s="952"/>
      <c r="R184" s="952"/>
      <c r="S184" s="952"/>
      <c r="T184" s="952"/>
      <c r="U184" s="952"/>
      <c r="V184" s="952"/>
      <c r="W184" s="952"/>
      <c r="X184" s="952"/>
      <c r="Y184" s="952"/>
      <c r="Z184" s="952"/>
      <c r="AA184" s="952"/>
      <c r="AB184" s="952"/>
      <c r="AC184" s="952"/>
      <c r="AD184" s="952"/>
      <c r="AE184" s="952"/>
      <c r="AF184" s="953"/>
      <c r="AG184" s="946"/>
      <c r="AH184" s="947"/>
      <c r="AI184" s="483" t="s">
        <v>555</v>
      </c>
      <c r="AJ184" s="481"/>
      <c r="AK184" s="481"/>
      <c r="AL184" s="482">
        <v>2.2000000000000002</v>
      </c>
      <c r="AM184" s="485"/>
      <c r="AN184" s="480">
        <f t="shared" ref="AN184:AN188" si="9">AL184</f>
        <v>2.2000000000000002</v>
      </c>
    </row>
    <row r="185" spans="1:40" ht="15.5" x14ac:dyDescent="0.35">
      <c r="A185" s="951"/>
      <c r="B185" s="952"/>
      <c r="C185" s="952"/>
      <c r="D185" s="952"/>
      <c r="E185" s="952"/>
      <c r="F185" s="952"/>
      <c r="G185" s="952"/>
      <c r="H185" s="952"/>
      <c r="I185" s="952"/>
      <c r="J185" s="952"/>
      <c r="K185" s="952"/>
      <c r="L185" s="952"/>
      <c r="M185" s="952"/>
      <c r="N185" s="952"/>
      <c r="O185" s="952"/>
      <c r="P185" s="952"/>
      <c r="Q185" s="952"/>
      <c r="R185" s="952"/>
      <c r="S185" s="952"/>
      <c r="T185" s="952"/>
      <c r="U185" s="952"/>
      <c r="V185" s="952"/>
      <c r="W185" s="952"/>
      <c r="X185" s="952"/>
      <c r="Y185" s="952"/>
      <c r="Z185" s="952"/>
      <c r="AA185" s="952"/>
      <c r="AB185" s="952"/>
      <c r="AC185" s="952"/>
      <c r="AD185" s="952"/>
      <c r="AE185" s="952"/>
      <c r="AF185" s="953"/>
      <c r="AG185" s="946"/>
      <c r="AH185" s="947"/>
      <c r="AI185" s="483" t="s">
        <v>557</v>
      </c>
      <c r="AJ185" s="481"/>
      <c r="AK185" s="481"/>
      <c r="AL185" s="481">
        <v>1.6</v>
      </c>
      <c r="AM185" s="485"/>
      <c r="AN185" s="480">
        <f t="shared" si="9"/>
        <v>1.6</v>
      </c>
    </row>
    <row r="186" spans="1:40" ht="15.5" x14ac:dyDescent="0.35">
      <c r="A186" s="951"/>
      <c r="B186" s="952"/>
      <c r="C186" s="952"/>
      <c r="D186" s="952"/>
      <c r="E186" s="952"/>
      <c r="F186" s="952"/>
      <c r="G186" s="952"/>
      <c r="H186" s="952"/>
      <c r="I186" s="952"/>
      <c r="J186" s="952"/>
      <c r="K186" s="952"/>
      <c r="L186" s="952"/>
      <c r="M186" s="952"/>
      <c r="N186" s="952"/>
      <c r="O186" s="952"/>
      <c r="P186" s="952"/>
      <c r="Q186" s="952"/>
      <c r="R186" s="952"/>
      <c r="S186" s="952"/>
      <c r="T186" s="952"/>
      <c r="U186" s="952"/>
      <c r="V186" s="952"/>
      <c r="W186" s="952"/>
      <c r="X186" s="952"/>
      <c r="Y186" s="952"/>
      <c r="Z186" s="952"/>
      <c r="AA186" s="952"/>
      <c r="AB186" s="952"/>
      <c r="AC186" s="952"/>
      <c r="AD186" s="952"/>
      <c r="AE186" s="952"/>
      <c r="AF186" s="953"/>
      <c r="AG186" s="946"/>
      <c r="AH186" s="947"/>
      <c r="AI186" s="483" t="s">
        <v>556</v>
      </c>
      <c r="AJ186" s="481"/>
      <c r="AK186" s="481"/>
      <c r="AL186" s="481">
        <v>2.2999999999999998</v>
      </c>
      <c r="AM186" s="485"/>
      <c r="AN186" s="480">
        <f t="shared" si="9"/>
        <v>2.2999999999999998</v>
      </c>
    </row>
    <row r="187" spans="1:40" ht="19.5" customHeight="1" x14ac:dyDescent="0.35">
      <c r="A187" s="951"/>
      <c r="B187" s="952"/>
      <c r="C187" s="952"/>
      <c r="D187" s="952"/>
      <c r="E187" s="952"/>
      <c r="F187" s="952"/>
      <c r="G187" s="952"/>
      <c r="H187" s="952"/>
      <c r="I187" s="952"/>
      <c r="J187" s="952"/>
      <c r="K187" s="952"/>
      <c r="L187" s="952"/>
      <c r="M187" s="952"/>
      <c r="N187" s="952"/>
      <c r="O187" s="952"/>
      <c r="P187" s="952"/>
      <c r="Q187" s="952"/>
      <c r="R187" s="952"/>
      <c r="S187" s="952"/>
      <c r="T187" s="952"/>
      <c r="U187" s="952"/>
      <c r="V187" s="952"/>
      <c r="W187" s="952"/>
      <c r="X187" s="952"/>
      <c r="Y187" s="952"/>
      <c r="Z187" s="952"/>
      <c r="AA187" s="952"/>
      <c r="AB187" s="952"/>
      <c r="AC187" s="952"/>
      <c r="AD187" s="952"/>
      <c r="AE187" s="952"/>
      <c r="AF187" s="953"/>
      <c r="AG187" s="946"/>
      <c r="AH187" s="947"/>
      <c r="AI187" s="483" t="s">
        <v>651</v>
      </c>
      <c r="AJ187" s="481"/>
      <c r="AK187" s="481"/>
      <c r="AL187" s="481">
        <v>1.65</v>
      </c>
      <c r="AM187" s="485"/>
      <c r="AN187" s="480">
        <f t="shared" si="9"/>
        <v>1.65</v>
      </c>
    </row>
    <row r="188" spans="1:40" ht="20.5" customHeight="1" x14ac:dyDescent="0.35">
      <c r="A188" s="951"/>
      <c r="B188" s="952"/>
      <c r="C188" s="952"/>
      <c r="D188" s="952"/>
      <c r="E188" s="952"/>
      <c r="F188" s="952"/>
      <c r="G188" s="952"/>
      <c r="H188" s="952"/>
      <c r="I188" s="952"/>
      <c r="J188" s="952"/>
      <c r="K188" s="952"/>
      <c r="L188" s="952"/>
      <c r="M188" s="952"/>
      <c r="N188" s="952"/>
      <c r="O188" s="952"/>
      <c r="P188" s="952"/>
      <c r="Q188" s="952"/>
      <c r="R188" s="952"/>
      <c r="S188" s="952"/>
      <c r="T188" s="952"/>
      <c r="U188" s="952"/>
      <c r="V188" s="952"/>
      <c r="W188" s="952"/>
      <c r="X188" s="952"/>
      <c r="Y188" s="952"/>
      <c r="Z188" s="952"/>
      <c r="AA188" s="952"/>
      <c r="AB188" s="952"/>
      <c r="AC188" s="952"/>
      <c r="AD188" s="952"/>
      <c r="AE188" s="952"/>
      <c r="AF188" s="953"/>
      <c r="AG188" s="946"/>
      <c r="AH188" s="947"/>
      <c r="AI188" s="483" t="s">
        <v>652</v>
      </c>
      <c r="AJ188" s="482"/>
      <c r="AK188" s="482"/>
      <c r="AL188" s="481">
        <v>1.2</v>
      </c>
      <c r="AM188" s="481"/>
      <c r="AN188" s="480">
        <f t="shared" si="9"/>
        <v>1.2</v>
      </c>
    </row>
    <row r="189" spans="1:40" ht="15.5" x14ac:dyDescent="0.35">
      <c r="A189" s="951"/>
      <c r="B189" s="952"/>
      <c r="C189" s="952"/>
      <c r="D189" s="952"/>
      <c r="E189" s="952"/>
      <c r="F189" s="952"/>
      <c r="G189" s="952"/>
      <c r="H189" s="952"/>
      <c r="I189" s="952"/>
      <c r="J189" s="952"/>
      <c r="K189" s="952"/>
      <c r="L189" s="952"/>
      <c r="M189" s="952"/>
      <c r="N189" s="952"/>
      <c r="O189" s="952"/>
      <c r="P189" s="952"/>
      <c r="Q189" s="952"/>
      <c r="R189" s="952"/>
      <c r="S189" s="952"/>
      <c r="T189" s="952"/>
      <c r="U189" s="952"/>
      <c r="V189" s="952"/>
      <c r="W189" s="952"/>
      <c r="X189" s="952"/>
      <c r="Y189" s="952"/>
      <c r="Z189" s="952"/>
      <c r="AA189" s="952"/>
      <c r="AB189" s="952"/>
      <c r="AC189" s="952"/>
      <c r="AD189" s="952"/>
      <c r="AE189" s="952"/>
      <c r="AF189" s="953"/>
      <c r="AG189" s="946"/>
      <c r="AH189" s="947"/>
      <c r="AI189" s="484"/>
      <c r="AJ189" s="482"/>
      <c r="AK189" s="482"/>
      <c r="AL189" s="481"/>
      <c r="AM189" s="481"/>
      <c r="AN189" s="480"/>
    </row>
    <row r="190" spans="1:40" ht="15.5" x14ac:dyDescent="0.35">
      <c r="A190" s="951"/>
      <c r="B190" s="952"/>
      <c r="C190" s="952"/>
      <c r="D190" s="952"/>
      <c r="E190" s="952"/>
      <c r="F190" s="952"/>
      <c r="G190" s="952"/>
      <c r="H190" s="952"/>
      <c r="I190" s="952"/>
      <c r="J190" s="952"/>
      <c r="K190" s="952"/>
      <c r="L190" s="952"/>
      <c r="M190" s="952"/>
      <c r="N190" s="952"/>
      <c r="O190" s="952"/>
      <c r="P190" s="952"/>
      <c r="Q190" s="952"/>
      <c r="R190" s="952"/>
      <c r="S190" s="952"/>
      <c r="T190" s="952"/>
      <c r="U190" s="952"/>
      <c r="V190" s="952"/>
      <c r="W190" s="952"/>
      <c r="X190" s="952"/>
      <c r="Y190" s="952"/>
      <c r="Z190" s="952"/>
      <c r="AA190" s="952"/>
      <c r="AB190" s="952"/>
      <c r="AC190" s="952"/>
      <c r="AD190" s="952"/>
      <c r="AE190" s="952"/>
      <c r="AF190" s="953"/>
      <c r="AG190" s="946"/>
      <c r="AH190" s="947"/>
      <c r="AI190" s="484" t="s">
        <v>703</v>
      </c>
      <c r="AJ190" s="482"/>
      <c r="AK190" s="482"/>
      <c r="AL190" s="482"/>
      <c r="AM190" s="481"/>
      <c r="AN190" s="480"/>
    </row>
    <row r="191" spans="1:40" ht="15.5" x14ac:dyDescent="0.35">
      <c r="A191" s="951"/>
      <c r="B191" s="952"/>
      <c r="C191" s="952"/>
      <c r="D191" s="952"/>
      <c r="E191" s="952"/>
      <c r="F191" s="952"/>
      <c r="G191" s="952"/>
      <c r="H191" s="952"/>
      <c r="I191" s="952"/>
      <c r="J191" s="952"/>
      <c r="K191" s="952"/>
      <c r="L191" s="952"/>
      <c r="M191" s="952"/>
      <c r="N191" s="952"/>
      <c r="O191" s="952"/>
      <c r="P191" s="952"/>
      <c r="Q191" s="952"/>
      <c r="R191" s="952"/>
      <c r="S191" s="952"/>
      <c r="T191" s="952"/>
      <c r="U191" s="952"/>
      <c r="V191" s="952"/>
      <c r="W191" s="952"/>
      <c r="X191" s="952"/>
      <c r="Y191" s="952"/>
      <c r="Z191" s="952"/>
      <c r="AA191" s="952"/>
      <c r="AB191" s="952"/>
      <c r="AC191" s="952"/>
      <c r="AD191" s="952"/>
      <c r="AE191" s="952"/>
      <c r="AF191" s="953"/>
      <c r="AG191" s="562"/>
      <c r="AH191" s="563"/>
      <c r="AI191" s="483" t="s">
        <v>704</v>
      </c>
      <c r="AJ191" s="482"/>
      <c r="AK191" s="482"/>
      <c r="AL191" s="482">
        <v>3.23</v>
      </c>
      <c r="AM191" s="481"/>
      <c r="AN191" s="480">
        <f t="shared" ref="AN191:AN192" si="10">AL191</f>
        <v>3.23</v>
      </c>
    </row>
    <row r="192" spans="1:40" ht="15.5" x14ac:dyDescent="0.35">
      <c r="A192" s="951"/>
      <c r="B192" s="952"/>
      <c r="C192" s="952"/>
      <c r="D192" s="952"/>
      <c r="E192" s="952"/>
      <c r="F192" s="952"/>
      <c r="G192" s="952"/>
      <c r="H192" s="952"/>
      <c r="I192" s="952"/>
      <c r="J192" s="952"/>
      <c r="K192" s="952"/>
      <c r="L192" s="952"/>
      <c r="M192" s="952"/>
      <c r="N192" s="952"/>
      <c r="O192" s="952"/>
      <c r="P192" s="952"/>
      <c r="Q192" s="952"/>
      <c r="R192" s="952"/>
      <c r="S192" s="952"/>
      <c r="T192" s="952"/>
      <c r="U192" s="952"/>
      <c r="V192" s="952"/>
      <c r="W192" s="952"/>
      <c r="X192" s="952"/>
      <c r="Y192" s="952"/>
      <c r="Z192" s="952"/>
      <c r="AA192" s="952"/>
      <c r="AB192" s="952"/>
      <c r="AC192" s="952"/>
      <c r="AD192" s="952"/>
      <c r="AE192" s="952"/>
      <c r="AF192" s="953"/>
      <c r="AG192" s="562"/>
      <c r="AH192" s="563"/>
      <c r="AI192" s="483" t="s">
        <v>705</v>
      </c>
      <c r="AJ192" s="482"/>
      <c r="AK192" s="482"/>
      <c r="AL192" s="482">
        <v>3.15</v>
      </c>
      <c r="AM192" s="481"/>
      <c r="AN192" s="480">
        <f t="shared" si="10"/>
        <v>3.15</v>
      </c>
    </row>
    <row r="193" spans="1:40" ht="15.5" x14ac:dyDescent="0.35">
      <c r="A193" s="951"/>
      <c r="B193" s="952"/>
      <c r="C193" s="952"/>
      <c r="D193" s="952"/>
      <c r="E193" s="952"/>
      <c r="F193" s="952"/>
      <c r="G193" s="952"/>
      <c r="H193" s="952"/>
      <c r="I193" s="952"/>
      <c r="J193" s="952"/>
      <c r="K193" s="952"/>
      <c r="L193" s="952"/>
      <c r="M193" s="952"/>
      <c r="N193" s="952"/>
      <c r="O193" s="952"/>
      <c r="P193" s="952"/>
      <c r="Q193" s="952"/>
      <c r="R193" s="952"/>
      <c r="S193" s="952"/>
      <c r="T193" s="952"/>
      <c r="U193" s="952"/>
      <c r="V193" s="952"/>
      <c r="W193" s="952"/>
      <c r="X193" s="952"/>
      <c r="Y193" s="952"/>
      <c r="Z193" s="952"/>
      <c r="AA193" s="952"/>
      <c r="AB193" s="952"/>
      <c r="AC193" s="952"/>
      <c r="AD193" s="952"/>
      <c r="AE193" s="952"/>
      <c r="AF193" s="953"/>
      <c r="AG193" s="946"/>
      <c r="AH193" s="947"/>
      <c r="AI193" s="483"/>
      <c r="AJ193" s="482"/>
      <c r="AK193" s="482"/>
      <c r="AL193" s="481"/>
      <c r="AM193" s="481"/>
      <c r="AN193" s="480"/>
    </row>
    <row r="194" spans="1:40" ht="15.5" x14ac:dyDescent="0.35">
      <c r="A194" s="951"/>
      <c r="B194" s="952"/>
      <c r="C194" s="952"/>
      <c r="D194" s="952"/>
      <c r="E194" s="952"/>
      <c r="F194" s="952"/>
      <c r="G194" s="952"/>
      <c r="H194" s="952"/>
      <c r="I194" s="952"/>
      <c r="J194" s="952"/>
      <c r="K194" s="952"/>
      <c r="L194" s="952"/>
      <c r="M194" s="952"/>
      <c r="N194" s="952"/>
      <c r="O194" s="952"/>
      <c r="P194" s="952"/>
      <c r="Q194" s="952"/>
      <c r="R194" s="952"/>
      <c r="S194" s="952"/>
      <c r="T194" s="952"/>
      <c r="U194" s="952"/>
      <c r="V194" s="952"/>
      <c r="W194" s="952"/>
      <c r="X194" s="952"/>
      <c r="Y194" s="952"/>
      <c r="Z194" s="952"/>
      <c r="AA194" s="952"/>
      <c r="AB194" s="952"/>
      <c r="AC194" s="952"/>
      <c r="AD194" s="952"/>
      <c r="AE194" s="952"/>
      <c r="AF194" s="953"/>
      <c r="AG194" s="946"/>
      <c r="AH194" s="947"/>
      <c r="AI194" s="483"/>
      <c r="AJ194" s="482"/>
      <c r="AK194" s="482"/>
      <c r="AL194" s="481"/>
      <c r="AM194" s="481"/>
      <c r="AN194" s="480"/>
    </row>
    <row r="195" spans="1:40" ht="15.5" x14ac:dyDescent="0.35">
      <c r="A195" s="951"/>
      <c r="B195" s="952"/>
      <c r="C195" s="952"/>
      <c r="D195" s="952"/>
      <c r="E195" s="952"/>
      <c r="F195" s="952"/>
      <c r="G195" s="952"/>
      <c r="H195" s="952"/>
      <c r="I195" s="952"/>
      <c r="J195" s="952"/>
      <c r="K195" s="952"/>
      <c r="L195" s="952"/>
      <c r="M195" s="952"/>
      <c r="N195" s="952"/>
      <c r="O195" s="952"/>
      <c r="P195" s="952"/>
      <c r="Q195" s="952"/>
      <c r="R195" s="952"/>
      <c r="S195" s="952"/>
      <c r="T195" s="952"/>
      <c r="U195" s="952"/>
      <c r="V195" s="952"/>
      <c r="W195" s="952"/>
      <c r="X195" s="952"/>
      <c r="Y195" s="952"/>
      <c r="Z195" s="952"/>
      <c r="AA195" s="952"/>
      <c r="AB195" s="952"/>
      <c r="AC195" s="952"/>
      <c r="AD195" s="952"/>
      <c r="AE195" s="952"/>
      <c r="AF195" s="953"/>
      <c r="AG195" s="562"/>
      <c r="AH195" s="563"/>
      <c r="AI195" s="483"/>
      <c r="AJ195" s="482"/>
      <c r="AK195" s="482"/>
      <c r="AL195" s="481"/>
      <c r="AM195" s="481"/>
      <c r="AN195" s="480"/>
    </row>
    <row r="196" spans="1:40" ht="15.5" x14ac:dyDescent="0.35">
      <c r="A196" s="951"/>
      <c r="B196" s="952"/>
      <c r="C196" s="952"/>
      <c r="D196" s="952"/>
      <c r="E196" s="952"/>
      <c r="F196" s="952"/>
      <c r="G196" s="952"/>
      <c r="H196" s="952"/>
      <c r="I196" s="952"/>
      <c r="J196" s="952"/>
      <c r="K196" s="952"/>
      <c r="L196" s="952"/>
      <c r="M196" s="952"/>
      <c r="N196" s="952"/>
      <c r="O196" s="952"/>
      <c r="P196" s="952"/>
      <c r="Q196" s="952"/>
      <c r="R196" s="952"/>
      <c r="S196" s="952"/>
      <c r="T196" s="952"/>
      <c r="U196" s="952"/>
      <c r="V196" s="952"/>
      <c r="W196" s="952"/>
      <c r="X196" s="952"/>
      <c r="Y196" s="952"/>
      <c r="Z196" s="952"/>
      <c r="AA196" s="952"/>
      <c r="AB196" s="952"/>
      <c r="AC196" s="952"/>
      <c r="AD196" s="952"/>
      <c r="AE196" s="952"/>
      <c r="AF196" s="953"/>
      <c r="AG196" s="562"/>
      <c r="AH196" s="563"/>
      <c r="AI196" s="483"/>
      <c r="AJ196" s="482"/>
      <c r="AK196" s="482"/>
      <c r="AL196" s="481"/>
      <c r="AM196" s="481"/>
      <c r="AN196" s="480"/>
    </row>
    <row r="197" spans="1:40" ht="15.5" x14ac:dyDescent="0.35">
      <c r="A197" s="951"/>
      <c r="B197" s="952"/>
      <c r="C197" s="952"/>
      <c r="D197" s="952"/>
      <c r="E197" s="952"/>
      <c r="F197" s="952"/>
      <c r="G197" s="952"/>
      <c r="H197" s="952"/>
      <c r="I197" s="952"/>
      <c r="J197" s="952"/>
      <c r="K197" s="952"/>
      <c r="L197" s="952"/>
      <c r="M197" s="952"/>
      <c r="N197" s="952"/>
      <c r="O197" s="952"/>
      <c r="P197" s="952"/>
      <c r="Q197" s="952"/>
      <c r="R197" s="952"/>
      <c r="S197" s="952"/>
      <c r="T197" s="952"/>
      <c r="U197" s="952"/>
      <c r="V197" s="952"/>
      <c r="W197" s="952"/>
      <c r="X197" s="952"/>
      <c r="Y197" s="952"/>
      <c r="Z197" s="952"/>
      <c r="AA197" s="952"/>
      <c r="AB197" s="952"/>
      <c r="AC197" s="952"/>
      <c r="AD197" s="952"/>
      <c r="AE197" s="952"/>
      <c r="AF197" s="953"/>
      <c r="AG197" s="562"/>
      <c r="AH197" s="563"/>
      <c r="AI197" s="483"/>
      <c r="AJ197" s="482"/>
      <c r="AK197" s="482"/>
      <c r="AL197" s="481"/>
      <c r="AM197" s="481"/>
      <c r="AN197" s="480"/>
    </row>
    <row r="198" spans="1:40" ht="15.5" x14ac:dyDescent="0.35">
      <c r="A198" s="951"/>
      <c r="B198" s="952"/>
      <c r="C198" s="952"/>
      <c r="D198" s="952"/>
      <c r="E198" s="952"/>
      <c r="F198" s="952"/>
      <c r="G198" s="952"/>
      <c r="H198" s="952"/>
      <c r="I198" s="952"/>
      <c r="J198" s="952"/>
      <c r="K198" s="952"/>
      <c r="L198" s="952"/>
      <c r="M198" s="952"/>
      <c r="N198" s="952"/>
      <c r="O198" s="952"/>
      <c r="P198" s="952"/>
      <c r="Q198" s="952"/>
      <c r="R198" s="952"/>
      <c r="S198" s="952"/>
      <c r="T198" s="952"/>
      <c r="U198" s="952"/>
      <c r="V198" s="952"/>
      <c r="W198" s="952"/>
      <c r="X198" s="952"/>
      <c r="Y198" s="952"/>
      <c r="Z198" s="952"/>
      <c r="AA198" s="952"/>
      <c r="AB198" s="952"/>
      <c r="AC198" s="952"/>
      <c r="AD198" s="952"/>
      <c r="AE198" s="952"/>
      <c r="AF198" s="953"/>
      <c r="AG198" s="562"/>
      <c r="AH198" s="563"/>
      <c r="AI198" s="483"/>
      <c r="AJ198" s="482"/>
      <c r="AK198" s="482"/>
      <c r="AL198" s="481"/>
      <c r="AM198" s="481"/>
      <c r="AN198" s="480"/>
    </row>
    <row r="199" spans="1:40" ht="15.5" x14ac:dyDescent="0.35">
      <c r="A199" s="951"/>
      <c r="B199" s="952"/>
      <c r="C199" s="952"/>
      <c r="D199" s="952"/>
      <c r="E199" s="952"/>
      <c r="F199" s="952"/>
      <c r="G199" s="952"/>
      <c r="H199" s="952"/>
      <c r="I199" s="952"/>
      <c r="J199" s="952"/>
      <c r="K199" s="952"/>
      <c r="L199" s="952"/>
      <c r="M199" s="952"/>
      <c r="N199" s="952"/>
      <c r="O199" s="952"/>
      <c r="P199" s="952"/>
      <c r="Q199" s="952"/>
      <c r="R199" s="952"/>
      <c r="S199" s="952"/>
      <c r="T199" s="952"/>
      <c r="U199" s="952"/>
      <c r="V199" s="952"/>
      <c r="W199" s="952"/>
      <c r="X199" s="952"/>
      <c r="Y199" s="952"/>
      <c r="Z199" s="952"/>
      <c r="AA199" s="952"/>
      <c r="AB199" s="952"/>
      <c r="AC199" s="952"/>
      <c r="AD199" s="952"/>
      <c r="AE199" s="952"/>
      <c r="AF199" s="953"/>
      <c r="AG199" s="562"/>
      <c r="AH199" s="563"/>
      <c r="AI199" s="483"/>
      <c r="AJ199" s="482"/>
      <c r="AK199" s="482"/>
      <c r="AL199" s="481"/>
      <c r="AM199" s="481"/>
      <c r="AN199" s="480"/>
    </row>
    <row r="200" spans="1:40" ht="15.5" x14ac:dyDescent="0.35">
      <c r="A200" s="951"/>
      <c r="B200" s="952"/>
      <c r="C200" s="952"/>
      <c r="D200" s="952"/>
      <c r="E200" s="952"/>
      <c r="F200" s="952"/>
      <c r="G200" s="952"/>
      <c r="H200" s="952"/>
      <c r="I200" s="952"/>
      <c r="J200" s="952"/>
      <c r="K200" s="952"/>
      <c r="L200" s="952"/>
      <c r="M200" s="952"/>
      <c r="N200" s="952"/>
      <c r="O200" s="952"/>
      <c r="P200" s="952"/>
      <c r="Q200" s="952"/>
      <c r="R200" s="952"/>
      <c r="S200" s="952"/>
      <c r="T200" s="952"/>
      <c r="U200" s="952"/>
      <c r="V200" s="952"/>
      <c r="W200" s="952"/>
      <c r="X200" s="952"/>
      <c r="Y200" s="952"/>
      <c r="Z200" s="952"/>
      <c r="AA200" s="952"/>
      <c r="AB200" s="952"/>
      <c r="AC200" s="952"/>
      <c r="AD200" s="952"/>
      <c r="AE200" s="952"/>
      <c r="AF200" s="953"/>
      <c r="AG200" s="562"/>
      <c r="AH200" s="563"/>
      <c r="AI200" s="483"/>
      <c r="AJ200" s="482"/>
      <c r="AK200" s="482"/>
      <c r="AL200" s="481"/>
      <c r="AM200" s="481"/>
      <c r="AN200" s="480"/>
    </row>
    <row r="201" spans="1:40" ht="15.5" x14ac:dyDescent="0.35">
      <c r="A201" s="951"/>
      <c r="B201" s="952"/>
      <c r="C201" s="952"/>
      <c r="D201" s="952"/>
      <c r="E201" s="952"/>
      <c r="F201" s="952"/>
      <c r="G201" s="952"/>
      <c r="H201" s="952"/>
      <c r="I201" s="952"/>
      <c r="J201" s="952"/>
      <c r="K201" s="952"/>
      <c r="L201" s="952"/>
      <c r="M201" s="952"/>
      <c r="N201" s="952"/>
      <c r="O201" s="952"/>
      <c r="P201" s="952"/>
      <c r="Q201" s="952"/>
      <c r="R201" s="952"/>
      <c r="S201" s="952"/>
      <c r="T201" s="952"/>
      <c r="U201" s="952"/>
      <c r="V201" s="952"/>
      <c r="W201" s="952"/>
      <c r="X201" s="952"/>
      <c r="Y201" s="952"/>
      <c r="Z201" s="952"/>
      <c r="AA201" s="952"/>
      <c r="AB201" s="952"/>
      <c r="AC201" s="952"/>
      <c r="AD201" s="952"/>
      <c r="AE201" s="952"/>
      <c r="AF201" s="953"/>
      <c r="AG201" s="562"/>
      <c r="AH201" s="563"/>
      <c r="AI201" s="483"/>
      <c r="AJ201" s="482"/>
      <c r="AK201" s="482"/>
      <c r="AL201" s="481"/>
      <c r="AM201" s="481"/>
      <c r="AN201" s="480"/>
    </row>
    <row r="202" spans="1:40" ht="15.5" x14ac:dyDescent="0.35">
      <c r="A202" s="951"/>
      <c r="B202" s="952"/>
      <c r="C202" s="952"/>
      <c r="D202" s="952"/>
      <c r="E202" s="952"/>
      <c r="F202" s="952"/>
      <c r="G202" s="952"/>
      <c r="H202" s="952"/>
      <c r="I202" s="952"/>
      <c r="J202" s="952"/>
      <c r="K202" s="952"/>
      <c r="L202" s="952"/>
      <c r="M202" s="952"/>
      <c r="N202" s="952"/>
      <c r="O202" s="952"/>
      <c r="P202" s="952"/>
      <c r="Q202" s="952"/>
      <c r="R202" s="952"/>
      <c r="S202" s="952"/>
      <c r="T202" s="952"/>
      <c r="U202" s="952"/>
      <c r="V202" s="952"/>
      <c r="W202" s="952"/>
      <c r="X202" s="952"/>
      <c r="Y202" s="952"/>
      <c r="Z202" s="952"/>
      <c r="AA202" s="952"/>
      <c r="AB202" s="952"/>
      <c r="AC202" s="952"/>
      <c r="AD202" s="952"/>
      <c r="AE202" s="952"/>
      <c r="AF202" s="953"/>
      <c r="AG202" s="946"/>
      <c r="AH202" s="947"/>
      <c r="AI202" s="483"/>
      <c r="AJ202" s="482"/>
      <c r="AK202" s="482"/>
      <c r="AL202" s="481"/>
      <c r="AM202" s="481"/>
      <c r="AN202" s="480"/>
    </row>
    <row r="203" spans="1:40" ht="15.5" x14ac:dyDescent="0.35">
      <c r="A203" s="951"/>
      <c r="B203" s="952"/>
      <c r="C203" s="952"/>
      <c r="D203" s="952"/>
      <c r="E203" s="952"/>
      <c r="F203" s="952"/>
      <c r="G203" s="952"/>
      <c r="H203" s="952"/>
      <c r="I203" s="952"/>
      <c r="J203" s="952"/>
      <c r="K203" s="952"/>
      <c r="L203" s="952"/>
      <c r="M203" s="952"/>
      <c r="N203" s="952"/>
      <c r="O203" s="952"/>
      <c r="P203" s="952"/>
      <c r="Q203" s="952"/>
      <c r="R203" s="952"/>
      <c r="S203" s="952"/>
      <c r="T203" s="952"/>
      <c r="U203" s="952"/>
      <c r="V203" s="952"/>
      <c r="W203" s="952"/>
      <c r="X203" s="952"/>
      <c r="Y203" s="952"/>
      <c r="Z203" s="952"/>
      <c r="AA203" s="952"/>
      <c r="AB203" s="952"/>
      <c r="AC203" s="952"/>
      <c r="AD203" s="952"/>
      <c r="AE203" s="952"/>
      <c r="AF203" s="953"/>
      <c r="AG203" s="946"/>
      <c r="AH203" s="947"/>
      <c r="AI203" s="483"/>
      <c r="AJ203" s="482"/>
      <c r="AK203" s="482"/>
      <c r="AL203" s="481"/>
      <c r="AM203" s="481"/>
      <c r="AN203" s="480"/>
    </row>
    <row r="204" spans="1:40" ht="15.5" x14ac:dyDescent="0.35">
      <c r="A204" s="951"/>
      <c r="B204" s="952"/>
      <c r="C204" s="952"/>
      <c r="D204" s="952"/>
      <c r="E204" s="952"/>
      <c r="F204" s="952"/>
      <c r="G204" s="952"/>
      <c r="H204" s="952"/>
      <c r="I204" s="952"/>
      <c r="J204" s="952"/>
      <c r="K204" s="952"/>
      <c r="L204" s="952"/>
      <c r="M204" s="952"/>
      <c r="N204" s="952"/>
      <c r="O204" s="952"/>
      <c r="P204" s="952"/>
      <c r="Q204" s="952"/>
      <c r="R204" s="952"/>
      <c r="S204" s="952"/>
      <c r="T204" s="952"/>
      <c r="U204" s="952"/>
      <c r="V204" s="952"/>
      <c r="W204" s="952"/>
      <c r="X204" s="952"/>
      <c r="Y204" s="952"/>
      <c r="Z204" s="952"/>
      <c r="AA204" s="952"/>
      <c r="AB204" s="952"/>
      <c r="AC204" s="952"/>
      <c r="AD204" s="952"/>
      <c r="AE204" s="952"/>
      <c r="AF204" s="953"/>
      <c r="AG204" s="944"/>
      <c r="AH204" s="945"/>
      <c r="AI204" s="568"/>
      <c r="AJ204" s="564"/>
      <c r="AK204" s="565"/>
      <c r="AL204" s="565"/>
      <c r="AM204" s="566"/>
      <c r="AN204" s="567"/>
    </row>
    <row r="205" spans="1:40" ht="15.5" x14ac:dyDescent="0.35">
      <c r="A205" s="951"/>
      <c r="B205" s="952"/>
      <c r="C205" s="952"/>
      <c r="D205" s="952"/>
      <c r="E205" s="952"/>
      <c r="F205" s="952"/>
      <c r="G205" s="952"/>
      <c r="H205" s="952"/>
      <c r="I205" s="952"/>
      <c r="J205" s="952"/>
      <c r="K205" s="952"/>
      <c r="L205" s="952"/>
      <c r="M205" s="952"/>
      <c r="N205" s="952"/>
      <c r="O205" s="952"/>
      <c r="P205" s="952"/>
      <c r="Q205" s="952"/>
      <c r="R205" s="952"/>
      <c r="S205" s="952"/>
      <c r="T205" s="952"/>
      <c r="U205" s="952"/>
      <c r="V205" s="952"/>
      <c r="W205" s="952"/>
      <c r="X205" s="952"/>
      <c r="Y205" s="952"/>
      <c r="Z205" s="952"/>
      <c r="AA205" s="952"/>
      <c r="AB205" s="952"/>
      <c r="AC205" s="952"/>
      <c r="AD205" s="952"/>
      <c r="AE205" s="952"/>
      <c r="AF205" s="953"/>
      <c r="AG205" s="487"/>
      <c r="AH205" s="486"/>
      <c r="AI205" s="483"/>
      <c r="AJ205" s="482"/>
      <c r="AK205" s="481"/>
      <c r="AL205" s="481"/>
      <c r="AM205" s="485"/>
      <c r="AN205" s="480"/>
    </row>
    <row r="206" spans="1:40" ht="15.5" x14ac:dyDescent="0.35">
      <c r="A206" s="951"/>
      <c r="B206" s="952"/>
      <c r="C206" s="952"/>
      <c r="D206" s="952"/>
      <c r="E206" s="952"/>
      <c r="F206" s="952"/>
      <c r="G206" s="952"/>
      <c r="H206" s="952"/>
      <c r="I206" s="952"/>
      <c r="J206" s="952"/>
      <c r="K206" s="952"/>
      <c r="L206" s="952"/>
      <c r="M206" s="952"/>
      <c r="N206" s="952"/>
      <c r="O206" s="952"/>
      <c r="P206" s="952"/>
      <c r="Q206" s="952"/>
      <c r="R206" s="952"/>
      <c r="S206" s="952"/>
      <c r="T206" s="952"/>
      <c r="U206" s="952"/>
      <c r="V206" s="952"/>
      <c r="W206" s="952"/>
      <c r="X206" s="952"/>
      <c r="Y206" s="952"/>
      <c r="Z206" s="952"/>
      <c r="AA206" s="952"/>
      <c r="AB206" s="952"/>
      <c r="AC206" s="952"/>
      <c r="AD206" s="952"/>
      <c r="AE206" s="952"/>
      <c r="AF206" s="953"/>
      <c r="AG206" s="944"/>
      <c r="AH206" s="945"/>
      <c r="AI206" s="484"/>
      <c r="AJ206" s="482"/>
      <c r="AK206" s="482"/>
      <c r="AL206" s="481"/>
      <c r="AM206" s="481"/>
      <c r="AN206" s="480"/>
    </row>
    <row r="207" spans="1:40" ht="15.5" x14ac:dyDescent="0.35">
      <c r="A207" s="951"/>
      <c r="B207" s="952"/>
      <c r="C207" s="952"/>
      <c r="D207" s="952"/>
      <c r="E207" s="952"/>
      <c r="F207" s="952"/>
      <c r="G207" s="952"/>
      <c r="H207" s="952"/>
      <c r="I207" s="952"/>
      <c r="J207" s="952"/>
      <c r="K207" s="952"/>
      <c r="L207" s="952"/>
      <c r="M207" s="952"/>
      <c r="N207" s="952"/>
      <c r="O207" s="952"/>
      <c r="P207" s="952"/>
      <c r="Q207" s="952"/>
      <c r="R207" s="952"/>
      <c r="S207" s="952"/>
      <c r="T207" s="952"/>
      <c r="U207" s="952"/>
      <c r="V207" s="952"/>
      <c r="W207" s="952"/>
      <c r="X207" s="952"/>
      <c r="Y207" s="952"/>
      <c r="Z207" s="952"/>
      <c r="AA207" s="952"/>
      <c r="AB207" s="952"/>
      <c r="AC207" s="952"/>
      <c r="AD207" s="952"/>
      <c r="AE207" s="952"/>
      <c r="AF207" s="953"/>
      <c r="AG207" s="944"/>
      <c r="AH207" s="945"/>
      <c r="AI207" s="483"/>
      <c r="AJ207" s="564"/>
      <c r="AK207" s="565"/>
      <c r="AL207" s="565"/>
      <c r="AM207" s="566"/>
      <c r="AN207" s="567"/>
    </row>
    <row r="208" spans="1:40" ht="15.5" x14ac:dyDescent="0.35">
      <c r="A208" s="951"/>
      <c r="B208" s="952"/>
      <c r="C208" s="952"/>
      <c r="D208" s="952"/>
      <c r="E208" s="952"/>
      <c r="F208" s="952"/>
      <c r="G208" s="952"/>
      <c r="H208" s="952"/>
      <c r="I208" s="952"/>
      <c r="J208" s="952"/>
      <c r="K208" s="952"/>
      <c r="L208" s="952"/>
      <c r="M208" s="952"/>
      <c r="N208" s="952"/>
      <c r="O208" s="952"/>
      <c r="P208" s="952"/>
      <c r="Q208" s="952"/>
      <c r="R208" s="952"/>
      <c r="S208" s="952"/>
      <c r="T208" s="952"/>
      <c r="U208" s="952"/>
      <c r="V208" s="952"/>
      <c r="W208" s="952"/>
      <c r="X208" s="952"/>
      <c r="Y208" s="952"/>
      <c r="Z208" s="952"/>
      <c r="AA208" s="952"/>
      <c r="AB208" s="952"/>
      <c r="AC208" s="952"/>
      <c r="AD208" s="952"/>
      <c r="AE208" s="952"/>
      <c r="AF208" s="953"/>
      <c r="AG208" s="944"/>
      <c r="AH208" s="945"/>
      <c r="AI208" s="483"/>
      <c r="AJ208" s="482"/>
      <c r="AK208" s="481"/>
      <c r="AL208" s="481"/>
      <c r="AM208" s="485"/>
      <c r="AN208" s="480"/>
    </row>
    <row r="209" spans="1:40" ht="15.5" x14ac:dyDescent="0.35">
      <c r="A209" s="951"/>
      <c r="B209" s="952"/>
      <c r="C209" s="952"/>
      <c r="D209" s="952"/>
      <c r="E209" s="952"/>
      <c r="F209" s="952"/>
      <c r="G209" s="952"/>
      <c r="H209" s="952"/>
      <c r="I209" s="952"/>
      <c r="J209" s="952"/>
      <c r="K209" s="952"/>
      <c r="L209" s="952"/>
      <c r="M209" s="952"/>
      <c r="N209" s="952"/>
      <c r="O209" s="952"/>
      <c r="P209" s="952"/>
      <c r="Q209" s="952"/>
      <c r="R209" s="952"/>
      <c r="S209" s="952"/>
      <c r="T209" s="952"/>
      <c r="U209" s="952"/>
      <c r="V209" s="952"/>
      <c r="W209" s="952"/>
      <c r="X209" s="952"/>
      <c r="Y209" s="952"/>
      <c r="Z209" s="952"/>
      <c r="AA209" s="952"/>
      <c r="AB209" s="952"/>
      <c r="AC209" s="952"/>
      <c r="AD209" s="952"/>
      <c r="AE209" s="952"/>
      <c r="AF209" s="953"/>
      <c r="AG209" s="944"/>
      <c r="AH209" s="945"/>
      <c r="AI209" s="483"/>
      <c r="AJ209" s="564"/>
      <c r="AK209" s="565"/>
      <c r="AL209" s="565"/>
      <c r="AM209" s="566"/>
      <c r="AN209" s="567"/>
    </row>
    <row r="210" spans="1:40" ht="15.5" x14ac:dyDescent="0.35">
      <c r="A210" s="951"/>
      <c r="B210" s="952"/>
      <c r="C210" s="952"/>
      <c r="D210" s="952"/>
      <c r="E210" s="952"/>
      <c r="F210" s="952"/>
      <c r="G210" s="952"/>
      <c r="H210" s="952"/>
      <c r="I210" s="952"/>
      <c r="J210" s="952"/>
      <c r="K210" s="952"/>
      <c r="L210" s="952"/>
      <c r="M210" s="952"/>
      <c r="N210" s="952"/>
      <c r="O210" s="952"/>
      <c r="P210" s="952"/>
      <c r="Q210" s="952"/>
      <c r="R210" s="952"/>
      <c r="S210" s="952"/>
      <c r="T210" s="952"/>
      <c r="U210" s="952"/>
      <c r="V210" s="952"/>
      <c r="W210" s="952"/>
      <c r="X210" s="952"/>
      <c r="Y210" s="952"/>
      <c r="Z210" s="952"/>
      <c r="AA210" s="952"/>
      <c r="AB210" s="952"/>
      <c r="AC210" s="952"/>
      <c r="AD210" s="952"/>
      <c r="AE210" s="952"/>
      <c r="AF210" s="953"/>
      <c r="AG210" s="946"/>
      <c r="AH210" s="947"/>
      <c r="AI210" s="483"/>
      <c r="AJ210" s="482"/>
      <c r="AK210" s="481"/>
      <c r="AL210" s="481"/>
      <c r="AM210" s="481"/>
      <c r="AN210" s="480"/>
    </row>
    <row r="211" spans="1:40" ht="16" thickBot="1" x14ac:dyDescent="0.4">
      <c r="A211" s="951"/>
      <c r="B211" s="952"/>
      <c r="C211" s="952"/>
      <c r="D211" s="952"/>
      <c r="E211" s="952"/>
      <c r="F211" s="952"/>
      <c r="G211" s="952"/>
      <c r="H211" s="952"/>
      <c r="I211" s="952"/>
      <c r="J211" s="952"/>
      <c r="K211" s="952"/>
      <c r="L211" s="952"/>
      <c r="M211" s="952"/>
      <c r="N211" s="952"/>
      <c r="O211" s="952"/>
      <c r="P211" s="952"/>
      <c r="Q211" s="952"/>
      <c r="R211" s="952"/>
      <c r="S211" s="952"/>
      <c r="T211" s="952"/>
      <c r="U211" s="952"/>
      <c r="V211" s="952"/>
      <c r="W211" s="952"/>
      <c r="X211" s="952"/>
      <c r="Y211" s="952"/>
      <c r="Z211" s="952"/>
      <c r="AA211" s="952"/>
      <c r="AB211" s="952"/>
      <c r="AC211" s="952"/>
      <c r="AD211" s="952"/>
      <c r="AE211" s="952"/>
      <c r="AF211" s="953"/>
      <c r="AG211" s="930"/>
      <c r="AH211" s="931"/>
      <c r="AI211" s="479"/>
      <c r="AJ211" s="478"/>
      <c r="AK211" s="478"/>
      <c r="AL211" s="478"/>
      <c r="AM211" s="478"/>
      <c r="AN211" s="477"/>
    </row>
    <row r="212" spans="1:40" ht="15.5" x14ac:dyDescent="0.35">
      <c r="A212" s="951"/>
      <c r="B212" s="952"/>
      <c r="C212" s="952"/>
      <c r="D212" s="952"/>
      <c r="E212" s="952"/>
      <c r="F212" s="952"/>
      <c r="G212" s="952"/>
      <c r="H212" s="952"/>
      <c r="I212" s="952"/>
      <c r="J212" s="952"/>
      <c r="K212" s="952"/>
      <c r="L212" s="952"/>
      <c r="M212" s="952"/>
      <c r="N212" s="952"/>
      <c r="O212" s="952"/>
      <c r="P212" s="952"/>
      <c r="Q212" s="952"/>
      <c r="R212" s="952"/>
      <c r="S212" s="952"/>
      <c r="T212" s="952"/>
      <c r="U212" s="952"/>
      <c r="V212" s="952"/>
      <c r="W212" s="952"/>
      <c r="X212" s="952"/>
      <c r="Y212" s="952"/>
      <c r="Z212" s="952"/>
      <c r="AA212" s="952"/>
      <c r="AB212" s="952"/>
      <c r="AC212" s="952"/>
      <c r="AD212" s="952"/>
      <c r="AE212" s="952"/>
      <c r="AF212" s="953"/>
      <c r="AG212" s="932" t="s">
        <v>433</v>
      </c>
      <c r="AH212" s="933"/>
      <c r="AI212" s="933"/>
      <c r="AJ212" s="933"/>
      <c r="AK212" s="933"/>
      <c r="AL212" s="933"/>
      <c r="AM212" s="934"/>
      <c r="AN212" s="476">
        <f>SUM(AN183:AN211)</f>
        <v>18.13</v>
      </c>
    </row>
    <row r="213" spans="1:40" ht="15.5" x14ac:dyDescent="0.35">
      <c r="A213" s="951"/>
      <c r="B213" s="952"/>
      <c r="C213" s="952"/>
      <c r="D213" s="952"/>
      <c r="E213" s="952"/>
      <c r="F213" s="952"/>
      <c r="G213" s="952"/>
      <c r="H213" s="952"/>
      <c r="I213" s="952"/>
      <c r="J213" s="952"/>
      <c r="K213" s="952"/>
      <c r="L213" s="952"/>
      <c r="M213" s="952"/>
      <c r="N213" s="952"/>
      <c r="O213" s="952"/>
      <c r="P213" s="952"/>
      <c r="Q213" s="952"/>
      <c r="R213" s="952"/>
      <c r="S213" s="952"/>
      <c r="T213" s="952"/>
      <c r="U213" s="952"/>
      <c r="V213" s="952"/>
      <c r="W213" s="952"/>
      <c r="X213" s="952"/>
      <c r="Y213" s="952"/>
      <c r="Z213" s="952"/>
      <c r="AA213" s="952"/>
      <c r="AB213" s="952"/>
      <c r="AC213" s="952"/>
      <c r="AD213" s="952"/>
      <c r="AE213" s="952"/>
      <c r="AF213" s="953"/>
      <c r="AG213" s="935"/>
      <c r="AH213" s="936"/>
      <c r="AI213" s="936"/>
      <c r="AJ213" s="936"/>
      <c r="AK213" s="936"/>
      <c r="AL213" s="936"/>
      <c r="AM213" s="937"/>
      <c r="AN213" s="475"/>
    </row>
    <row r="214" spans="1:40" ht="18.5" thickBot="1" x14ac:dyDescent="0.45">
      <c r="A214" s="954"/>
      <c r="B214" s="955"/>
      <c r="C214" s="955"/>
      <c r="D214" s="955"/>
      <c r="E214" s="955"/>
      <c r="F214" s="955"/>
      <c r="G214" s="955"/>
      <c r="H214" s="955"/>
      <c r="I214" s="955"/>
      <c r="J214" s="955"/>
      <c r="K214" s="955"/>
      <c r="L214" s="955"/>
      <c r="M214" s="955"/>
      <c r="N214" s="955"/>
      <c r="O214" s="955"/>
      <c r="P214" s="955"/>
      <c r="Q214" s="955"/>
      <c r="R214" s="955"/>
      <c r="S214" s="955"/>
      <c r="T214" s="955"/>
      <c r="U214" s="955"/>
      <c r="V214" s="955"/>
      <c r="W214" s="955"/>
      <c r="X214" s="955"/>
      <c r="Y214" s="955"/>
      <c r="Z214" s="955"/>
      <c r="AA214" s="955"/>
      <c r="AB214" s="955"/>
      <c r="AC214" s="955"/>
      <c r="AD214" s="955"/>
      <c r="AE214" s="955"/>
      <c r="AF214" s="956"/>
      <c r="AG214" s="938" t="s">
        <v>432</v>
      </c>
      <c r="AH214" s="939"/>
      <c r="AI214" s="939"/>
      <c r="AJ214" s="939"/>
      <c r="AK214" s="939"/>
      <c r="AL214" s="939"/>
      <c r="AM214" s="940"/>
      <c r="AN214" s="474">
        <f>AN212-AN213</f>
        <v>18.13</v>
      </c>
    </row>
    <row r="215" spans="1:40" ht="15.5" x14ac:dyDescent="0.35">
      <c r="A215" s="473"/>
      <c r="B215" s="472"/>
      <c r="C215" s="468"/>
      <c r="D215" s="468"/>
      <c r="E215" s="468"/>
      <c r="F215" s="468"/>
      <c r="G215" s="468"/>
      <c r="H215" s="469"/>
      <c r="I215" s="468"/>
      <c r="J215" s="468"/>
      <c r="K215" s="468"/>
      <c r="L215" s="468"/>
      <c r="M215" s="468"/>
      <c r="N215" s="468"/>
      <c r="O215" s="468"/>
      <c r="P215" s="468"/>
      <c r="Q215" s="468"/>
      <c r="R215" s="468"/>
      <c r="S215" s="941"/>
      <c r="T215" s="941"/>
      <c r="U215" s="941"/>
      <c r="V215" s="941"/>
      <c r="W215" s="941"/>
      <c r="X215" s="941"/>
      <c r="Y215" s="941"/>
      <c r="Z215" s="941"/>
      <c r="AA215" s="941"/>
      <c r="AB215" s="941"/>
      <c r="AC215" s="941"/>
      <c r="AD215" s="941"/>
      <c r="AE215" s="941"/>
      <c r="AF215" s="941"/>
      <c r="AG215" s="941"/>
      <c r="AH215" s="941"/>
      <c r="AI215" s="471"/>
      <c r="AJ215" s="470"/>
      <c r="AK215" s="469"/>
      <c r="AL215" s="468"/>
      <c r="AM215" s="468"/>
      <c r="AN215" s="467"/>
    </row>
    <row r="216" spans="1:40" ht="15.5" x14ac:dyDescent="0.35">
      <c r="A216" s="463"/>
      <c r="B216" s="462"/>
      <c r="H216" s="461"/>
      <c r="S216" s="942"/>
      <c r="T216" s="942"/>
      <c r="U216" s="942"/>
      <c r="V216" s="942"/>
      <c r="W216" s="942"/>
      <c r="X216" s="942"/>
      <c r="Y216" s="942"/>
      <c r="Z216" s="942"/>
      <c r="AA216" s="942"/>
      <c r="AB216" s="942"/>
      <c r="AC216" s="942"/>
      <c r="AD216" s="942"/>
      <c r="AE216" s="942"/>
      <c r="AF216" s="942"/>
      <c r="AG216" s="942"/>
      <c r="AH216" s="942"/>
      <c r="AI216" s="466"/>
      <c r="AJ216" s="465"/>
      <c r="AK216" s="461"/>
      <c r="AN216" s="464"/>
    </row>
    <row r="217" spans="1:40" ht="15.5" x14ac:dyDescent="0.35">
      <c r="A217" s="463"/>
      <c r="B217" s="462"/>
      <c r="H217" s="461"/>
      <c r="S217" s="942"/>
      <c r="T217" s="942"/>
      <c r="U217" s="942"/>
      <c r="V217" s="942"/>
      <c r="W217" s="942"/>
      <c r="X217" s="942"/>
      <c r="Y217" s="942"/>
      <c r="Z217" s="942"/>
      <c r="AA217" s="942"/>
      <c r="AB217" s="942"/>
      <c r="AC217" s="942"/>
      <c r="AD217" s="942"/>
      <c r="AE217" s="942"/>
      <c r="AF217" s="942"/>
      <c r="AG217" s="942"/>
      <c r="AH217" s="942"/>
      <c r="AI217" s="466"/>
      <c r="AJ217" s="465"/>
      <c r="AK217" s="461"/>
      <c r="AN217" s="464"/>
    </row>
    <row r="218" spans="1:40" ht="15.5" x14ac:dyDescent="0.35">
      <c r="A218" s="463"/>
      <c r="B218" s="462"/>
      <c r="H218" s="461"/>
      <c r="S218" s="942"/>
      <c r="T218" s="942"/>
      <c r="U218" s="942"/>
      <c r="V218" s="942"/>
      <c r="W218" s="942"/>
      <c r="X218" s="942"/>
      <c r="Y218" s="942"/>
      <c r="Z218" s="942"/>
      <c r="AA218" s="942"/>
      <c r="AB218" s="942"/>
      <c r="AC218" s="942"/>
      <c r="AD218" s="942"/>
      <c r="AE218" s="942"/>
      <c r="AF218" s="942"/>
      <c r="AG218" s="942"/>
      <c r="AH218" s="942"/>
      <c r="AI218" s="466"/>
      <c r="AJ218" s="465"/>
      <c r="AK218" s="461"/>
      <c r="AN218" s="464"/>
    </row>
    <row r="219" spans="1:40" ht="15.5" x14ac:dyDescent="0.35">
      <c r="A219" s="463"/>
      <c r="B219" s="462"/>
      <c r="H219" s="461"/>
      <c r="S219" s="942"/>
      <c r="T219" s="942"/>
      <c r="U219" s="942"/>
      <c r="V219" s="942"/>
      <c r="W219" s="942"/>
      <c r="X219" s="942"/>
      <c r="Y219" s="942"/>
      <c r="Z219" s="942"/>
      <c r="AA219" s="942"/>
      <c r="AB219" s="942"/>
      <c r="AC219" s="942"/>
      <c r="AD219" s="942"/>
      <c r="AE219" s="942"/>
      <c r="AF219" s="942"/>
      <c r="AG219" s="942"/>
      <c r="AH219" s="942"/>
      <c r="AI219" s="466"/>
      <c r="AJ219" s="465"/>
      <c r="AK219" s="461"/>
      <c r="AN219" s="464"/>
    </row>
    <row r="220" spans="1:40" ht="15.5" x14ac:dyDescent="0.35">
      <c r="A220" s="463"/>
      <c r="B220" s="462"/>
      <c r="H220" s="461"/>
      <c r="S220" s="942"/>
      <c r="T220" s="942"/>
      <c r="U220" s="942"/>
      <c r="V220" s="942"/>
      <c r="W220" s="942"/>
      <c r="X220" s="942"/>
      <c r="Y220" s="942"/>
      <c r="Z220" s="942"/>
      <c r="AA220" s="942"/>
      <c r="AB220" s="942"/>
      <c r="AC220" s="942"/>
      <c r="AD220" s="942"/>
      <c r="AE220" s="942"/>
      <c r="AF220" s="942"/>
      <c r="AG220" s="942"/>
      <c r="AH220" s="942"/>
      <c r="AI220" s="466"/>
      <c r="AJ220" s="465"/>
      <c r="AK220" s="461"/>
      <c r="AN220" s="464"/>
    </row>
    <row r="221" spans="1:40" ht="15.5" x14ac:dyDescent="0.35">
      <c r="A221" s="463"/>
      <c r="B221" s="462"/>
      <c r="H221" s="461"/>
      <c r="S221" s="942"/>
      <c r="T221" s="942"/>
      <c r="U221" s="942"/>
      <c r="V221" s="942"/>
      <c r="W221" s="942"/>
      <c r="X221" s="942"/>
      <c r="Y221" s="942"/>
      <c r="Z221" s="942"/>
      <c r="AA221" s="942"/>
      <c r="AB221" s="942"/>
      <c r="AC221" s="942"/>
      <c r="AD221" s="942"/>
      <c r="AE221" s="942"/>
      <c r="AF221" s="942"/>
      <c r="AG221" s="942"/>
      <c r="AH221" s="942"/>
      <c r="AI221" s="922" t="s">
        <v>723</v>
      </c>
      <c r="AJ221" s="923"/>
      <c r="AK221" s="923"/>
      <c r="AL221" s="923"/>
      <c r="AM221" s="923"/>
      <c r="AN221" s="924"/>
    </row>
    <row r="222" spans="1:40" ht="13" x14ac:dyDescent="0.3">
      <c r="A222" s="920"/>
      <c r="B222" s="921"/>
      <c r="C222" s="921"/>
      <c r="D222" s="921"/>
      <c r="E222" s="921"/>
      <c r="F222" s="921"/>
      <c r="G222" s="921"/>
      <c r="H222" s="921"/>
      <c r="I222" s="921"/>
      <c r="J222" s="921"/>
      <c r="K222" s="921"/>
      <c r="L222" s="921"/>
      <c r="M222" s="921"/>
      <c r="N222" s="921"/>
      <c r="O222" s="921"/>
      <c r="P222" s="921"/>
      <c r="Q222" s="921"/>
      <c r="R222" s="921"/>
      <c r="S222" s="942"/>
      <c r="T222" s="942"/>
      <c r="U222" s="942"/>
      <c r="V222" s="942"/>
      <c r="W222" s="942"/>
      <c r="X222" s="942"/>
      <c r="Y222" s="942"/>
      <c r="Z222" s="942"/>
      <c r="AA222" s="942"/>
      <c r="AB222" s="942"/>
      <c r="AC222" s="942"/>
      <c r="AD222" s="942"/>
      <c r="AE222" s="942"/>
      <c r="AF222" s="942"/>
      <c r="AG222" s="942"/>
      <c r="AH222" s="942"/>
      <c r="AI222" s="922" t="s">
        <v>724</v>
      </c>
      <c r="AJ222" s="923"/>
      <c r="AK222" s="923"/>
      <c r="AL222" s="923"/>
      <c r="AM222" s="923"/>
      <c r="AN222" s="924"/>
    </row>
    <row r="223" spans="1:40" ht="13" x14ac:dyDescent="0.3">
      <c r="A223" s="920"/>
      <c r="B223" s="921"/>
      <c r="C223" s="921"/>
      <c r="D223" s="921"/>
      <c r="E223" s="921"/>
      <c r="F223" s="921"/>
      <c r="G223" s="921"/>
      <c r="H223" s="921"/>
      <c r="I223" s="921"/>
      <c r="J223" s="921"/>
      <c r="K223" s="921"/>
      <c r="L223" s="921"/>
      <c r="M223" s="921"/>
      <c r="N223" s="921"/>
      <c r="O223" s="921"/>
      <c r="P223" s="921"/>
      <c r="Q223" s="921"/>
      <c r="R223" s="921"/>
      <c r="S223" s="942"/>
      <c r="T223" s="942"/>
      <c r="U223" s="942"/>
      <c r="V223" s="942"/>
      <c r="W223" s="942"/>
      <c r="X223" s="942"/>
      <c r="Y223" s="942"/>
      <c r="Z223" s="942"/>
      <c r="AA223" s="942"/>
      <c r="AB223" s="942"/>
      <c r="AC223" s="942"/>
      <c r="AD223" s="942"/>
      <c r="AE223" s="942"/>
      <c r="AF223" s="942"/>
      <c r="AG223" s="942"/>
      <c r="AH223" s="942"/>
      <c r="AI223" s="922" t="s">
        <v>726</v>
      </c>
      <c r="AJ223" s="923"/>
      <c r="AK223" s="923"/>
      <c r="AL223" s="923"/>
      <c r="AM223" s="923"/>
      <c r="AN223" s="924"/>
    </row>
    <row r="224" spans="1:40" ht="13.5" thickBot="1" x14ac:dyDescent="0.35">
      <c r="A224" s="925"/>
      <c r="B224" s="926"/>
      <c r="C224" s="926"/>
      <c r="D224" s="926"/>
      <c r="E224" s="926"/>
      <c r="F224" s="926"/>
      <c r="G224" s="926"/>
      <c r="H224" s="926"/>
      <c r="I224" s="926"/>
      <c r="J224" s="926"/>
      <c r="K224" s="926"/>
      <c r="L224" s="926"/>
      <c r="M224" s="926"/>
      <c r="N224" s="926"/>
      <c r="O224" s="926"/>
      <c r="P224" s="926"/>
      <c r="Q224" s="926"/>
      <c r="R224" s="926"/>
      <c r="S224" s="943"/>
      <c r="T224" s="943"/>
      <c r="U224" s="943"/>
      <c r="V224" s="943"/>
      <c r="W224" s="943"/>
      <c r="X224" s="943"/>
      <c r="Y224" s="943"/>
      <c r="Z224" s="943"/>
      <c r="AA224" s="943"/>
      <c r="AB224" s="943"/>
      <c r="AC224" s="943"/>
      <c r="AD224" s="943"/>
      <c r="AE224" s="943"/>
      <c r="AF224" s="943"/>
      <c r="AG224" s="943"/>
      <c r="AH224" s="943"/>
      <c r="AI224" s="927"/>
      <c r="AJ224" s="928"/>
      <c r="AK224" s="928"/>
      <c r="AL224" s="928"/>
      <c r="AM224" s="928"/>
      <c r="AN224" s="929"/>
    </row>
  </sheetData>
  <mergeCells count="285">
    <mergeCell ref="A223:R223"/>
    <mergeCell ref="AI223:AN223"/>
    <mergeCell ref="A224:R224"/>
    <mergeCell ref="AI224:AN224"/>
    <mergeCell ref="AG211:AH211"/>
    <mergeCell ref="AG212:AM212"/>
    <mergeCell ref="AG213:AM213"/>
    <mergeCell ref="AG214:AM214"/>
    <mergeCell ref="S215:AH224"/>
    <mergeCell ref="AI221:AN221"/>
    <mergeCell ref="A179:AF214"/>
    <mergeCell ref="AG204:AH204"/>
    <mergeCell ref="AG206:AH206"/>
    <mergeCell ref="AG207:AH207"/>
    <mergeCell ref="AG208:AH208"/>
    <mergeCell ref="AG209:AH209"/>
    <mergeCell ref="AG210:AH210"/>
    <mergeCell ref="AN179:AN180"/>
    <mergeCell ref="AG181:AH181"/>
    <mergeCell ref="AG182:AH182"/>
    <mergeCell ref="AG183:AH183"/>
    <mergeCell ref="AG184:AH184"/>
    <mergeCell ref="AJ179:AL179"/>
    <mergeCell ref="AM179:AM180"/>
    <mergeCell ref="AG185:AH185"/>
    <mergeCell ref="AG186:AH186"/>
    <mergeCell ref="AG187:AH187"/>
    <mergeCell ref="AG188:AH188"/>
    <mergeCell ref="AG189:AH189"/>
    <mergeCell ref="A222:R222"/>
    <mergeCell ref="AI222:AN222"/>
    <mergeCell ref="AG190:AH190"/>
    <mergeCell ref="AG193:AH193"/>
    <mergeCell ref="AG194:AH194"/>
    <mergeCell ref="AG202:AH202"/>
    <mergeCell ref="AG203:AH203"/>
    <mergeCell ref="A178:G178"/>
    <mergeCell ref="H178:T178"/>
    <mergeCell ref="U178:AD178"/>
    <mergeCell ref="AE178:AI178"/>
    <mergeCell ref="AG179:AH180"/>
    <mergeCell ref="AI179:AI180"/>
    <mergeCell ref="AM178:AN178"/>
    <mergeCell ref="A176:H176"/>
    <mergeCell ref="I176:AD176"/>
    <mergeCell ref="AE176:AH176"/>
    <mergeCell ref="AJ176:AL176"/>
    <mergeCell ref="AM176:AN176"/>
    <mergeCell ref="AJ173:AN173"/>
    <mergeCell ref="A174:H174"/>
    <mergeCell ref="I174:AN174"/>
    <mergeCell ref="A175:H175"/>
    <mergeCell ref="I175:AD175"/>
    <mergeCell ref="AE175:AH175"/>
    <mergeCell ref="AJ175:AL175"/>
    <mergeCell ref="AM175:AN175"/>
    <mergeCell ref="N173:O173"/>
    <mergeCell ref="P173:Q173"/>
    <mergeCell ref="U173:Y173"/>
    <mergeCell ref="Z173:AF173"/>
    <mergeCell ref="AG173:AI173"/>
    <mergeCell ref="A173:E173"/>
    <mergeCell ref="F173:G173"/>
    <mergeCell ref="H173:I173"/>
    <mergeCell ref="J173:K173"/>
    <mergeCell ref="L173:M173"/>
    <mergeCell ref="AG159:AM159"/>
    <mergeCell ref="S160:AH169"/>
    <mergeCell ref="AI166:AN166"/>
    <mergeCell ref="AG151:AH151"/>
    <mergeCell ref="AG152:AH152"/>
    <mergeCell ref="AG153:AH153"/>
    <mergeCell ref="AG154:AH154"/>
    <mergeCell ref="AG155:AH155"/>
    <mergeCell ref="A170:H172"/>
    <mergeCell ref="I170:AK171"/>
    <mergeCell ref="AL170:AN170"/>
    <mergeCell ref="AL171:AN171"/>
    <mergeCell ref="I172:AK172"/>
    <mergeCell ref="AL172:AN172"/>
    <mergeCell ref="A167:R167"/>
    <mergeCell ref="AI167:AN167"/>
    <mergeCell ref="A168:R168"/>
    <mergeCell ref="AI168:AN168"/>
    <mergeCell ref="A169:R169"/>
    <mergeCell ref="AI169:AN169"/>
    <mergeCell ref="AN124:AN125"/>
    <mergeCell ref="AG126:AH126"/>
    <mergeCell ref="AG127:AH127"/>
    <mergeCell ref="AG128:AH128"/>
    <mergeCell ref="AG129:AH129"/>
    <mergeCell ref="A124:AF159"/>
    <mergeCell ref="AG124:AH125"/>
    <mergeCell ref="AI124:AI125"/>
    <mergeCell ref="AJ124:AL124"/>
    <mergeCell ref="AM124:AM125"/>
    <mergeCell ref="AG130:AH130"/>
    <mergeCell ref="AG131:AH131"/>
    <mergeCell ref="AG132:AH132"/>
    <mergeCell ref="AG133:AH133"/>
    <mergeCell ref="AG134:AH134"/>
    <mergeCell ref="AG135:AH135"/>
    <mergeCell ref="AG138:AH138"/>
    <mergeCell ref="AG139:AH139"/>
    <mergeCell ref="AG147:AH147"/>
    <mergeCell ref="AG148:AH148"/>
    <mergeCell ref="AG149:AH149"/>
    <mergeCell ref="AG156:AH156"/>
    <mergeCell ref="AG157:AM157"/>
    <mergeCell ref="AG158:AM158"/>
    <mergeCell ref="A123:G123"/>
    <mergeCell ref="H123:T123"/>
    <mergeCell ref="U123:AD123"/>
    <mergeCell ref="AE123:AI123"/>
    <mergeCell ref="AM123:AN123"/>
    <mergeCell ref="A121:H121"/>
    <mergeCell ref="I121:AD121"/>
    <mergeCell ref="AE121:AH121"/>
    <mergeCell ref="AJ121:AL121"/>
    <mergeCell ref="AM121:AN121"/>
    <mergeCell ref="AJ118:AN118"/>
    <mergeCell ref="A119:H119"/>
    <mergeCell ref="I119:AN119"/>
    <mergeCell ref="A120:H120"/>
    <mergeCell ref="I120:AD120"/>
    <mergeCell ref="AE120:AH120"/>
    <mergeCell ref="AJ120:AL120"/>
    <mergeCell ref="AM120:AN120"/>
    <mergeCell ref="N118:O118"/>
    <mergeCell ref="P118:Q118"/>
    <mergeCell ref="U118:Y118"/>
    <mergeCell ref="Z118:AF118"/>
    <mergeCell ref="AG118:AI118"/>
    <mergeCell ref="A118:E118"/>
    <mergeCell ref="F118:G118"/>
    <mergeCell ref="H118:I118"/>
    <mergeCell ref="J118:K118"/>
    <mergeCell ref="L118:M118"/>
    <mergeCell ref="AG106:AM106"/>
    <mergeCell ref="S107:AH114"/>
    <mergeCell ref="AI111:AN111"/>
    <mergeCell ref="AG98:AH98"/>
    <mergeCell ref="AG99:AH99"/>
    <mergeCell ref="AG100:AH100"/>
    <mergeCell ref="AG101:AH101"/>
    <mergeCell ref="AG102:AH102"/>
    <mergeCell ref="A115:H117"/>
    <mergeCell ref="I115:AK116"/>
    <mergeCell ref="AL115:AN115"/>
    <mergeCell ref="AL116:AN116"/>
    <mergeCell ref="I117:AK117"/>
    <mergeCell ref="AL117:AN117"/>
    <mergeCell ref="A112:R112"/>
    <mergeCell ref="AI112:AN112"/>
    <mergeCell ref="A113:R113"/>
    <mergeCell ref="AI113:AN113"/>
    <mergeCell ref="A114:R114"/>
    <mergeCell ref="AI114:AN114"/>
    <mergeCell ref="AN71:AN72"/>
    <mergeCell ref="AG73:AH73"/>
    <mergeCell ref="AG74:AH74"/>
    <mergeCell ref="AG75:AH75"/>
    <mergeCell ref="AG76:AH76"/>
    <mergeCell ref="A71:AF106"/>
    <mergeCell ref="AG71:AH72"/>
    <mergeCell ref="AI71:AI72"/>
    <mergeCell ref="AJ71:AL71"/>
    <mergeCell ref="AM71:AM72"/>
    <mergeCell ref="AG77:AH77"/>
    <mergeCell ref="AG78:AH78"/>
    <mergeCell ref="AG79:AH79"/>
    <mergeCell ref="AG80:AH80"/>
    <mergeCell ref="AG81:AH81"/>
    <mergeCell ref="AG82:AH82"/>
    <mergeCell ref="AG85:AH85"/>
    <mergeCell ref="AG86:AH86"/>
    <mergeCell ref="AG94:AH94"/>
    <mergeCell ref="AG95:AH95"/>
    <mergeCell ref="AG96:AH96"/>
    <mergeCell ref="AG103:AH103"/>
    <mergeCell ref="AG104:AM104"/>
    <mergeCell ref="AG105:AM105"/>
    <mergeCell ref="A70:G70"/>
    <mergeCell ref="H70:T70"/>
    <mergeCell ref="U70:AD70"/>
    <mergeCell ref="AE70:AI70"/>
    <mergeCell ref="AM70:AN70"/>
    <mergeCell ref="A68:H68"/>
    <mergeCell ref="I68:AD68"/>
    <mergeCell ref="AE68:AH68"/>
    <mergeCell ref="AJ68:AL68"/>
    <mergeCell ref="AM68:AN68"/>
    <mergeCell ref="AJ65:AN65"/>
    <mergeCell ref="A66:H66"/>
    <mergeCell ref="I66:AN66"/>
    <mergeCell ref="A67:H67"/>
    <mergeCell ref="I67:AD67"/>
    <mergeCell ref="AE67:AH67"/>
    <mergeCell ref="AJ67:AL67"/>
    <mergeCell ref="AM67:AN67"/>
    <mergeCell ref="N65:O65"/>
    <mergeCell ref="P65:Q65"/>
    <mergeCell ref="U65:Y65"/>
    <mergeCell ref="Z65:AF65"/>
    <mergeCell ref="AG65:AI65"/>
    <mergeCell ref="A65:E65"/>
    <mergeCell ref="F65:G65"/>
    <mergeCell ref="H65:I65"/>
    <mergeCell ref="J65:K65"/>
    <mergeCell ref="L65:M65"/>
    <mergeCell ref="A62:H64"/>
    <mergeCell ref="I62:AK63"/>
    <mergeCell ref="AL62:AN62"/>
    <mergeCell ref="AL63:AN63"/>
    <mergeCell ref="I64:AK64"/>
    <mergeCell ref="AL64:AN64"/>
    <mergeCell ref="A1:H3"/>
    <mergeCell ref="I1:AK2"/>
    <mergeCell ref="AL1:AN1"/>
    <mergeCell ref="AL2:AN2"/>
    <mergeCell ref="I3:AK3"/>
    <mergeCell ref="AL3:AN3"/>
    <mergeCell ref="A5:H5"/>
    <mergeCell ref="I5:AN5"/>
    <mergeCell ref="A4:E4"/>
    <mergeCell ref="F4:G4"/>
    <mergeCell ref="H4:I4"/>
    <mergeCell ref="J4:K4"/>
    <mergeCell ref="L4:M4"/>
    <mergeCell ref="N4:O4"/>
    <mergeCell ref="P4:Q4"/>
    <mergeCell ref="U4:Y4"/>
    <mergeCell ref="Z4:AF4"/>
    <mergeCell ref="AG4:AI4"/>
    <mergeCell ref="AJ4:AN4"/>
    <mergeCell ref="A7:H7"/>
    <mergeCell ref="I7:AD7"/>
    <mergeCell ref="AE7:AH7"/>
    <mergeCell ref="AJ7:AL7"/>
    <mergeCell ref="AM7:AN7"/>
    <mergeCell ref="A6:H6"/>
    <mergeCell ref="I6:AD6"/>
    <mergeCell ref="AE6:AH6"/>
    <mergeCell ref="AJ6:AL6"/>
    <mergeCell ref="AM6:AN6"/>
    <mergeCell ref="A8:G8"/>
    <mergeCell ref="H8:T8"/>
    <mergeCell ref="U8:AD8"/>
    <mergeCell ref="AE8:AI8"/>
    <mergeCell ref="AM8:AN8"/>
    <mergeCell ref="AG23:AH23"/>
    <mergeCell ref="AN9:AN10"/>
    <mergeCell ref="AG11:AH11"/>
    <mergeCell ref="AG12:AH12"/>
    <mergeCell ref="AG13:AH13"/>
    <mergeCell ref="AG14:AH14"/>
    <mergeCell ref="AG15:AH15"/>
    <mergeCell ref="AG9:AH10"/>
    <mergeCell ref="AI9:AI10"/>
    <mergeCell ref="AJ9:AL9"/>
    <mergeCell ref="AM9:AM10"/>
    <mergeCell ref="AG16:AH16"/>
    <mergeCell ref="AG17:AH17"/>
    <mergeCell ref="AG18:AH18"/>
    <mergeCell ref="AG19:AH19"/>
    <mergeCell ref="AG20:AH20"/>
    <mergeCell ref="AG54:AM54"/>
    <mergeCell ref="S55:AH61"/>
    <mergeCell ref="AI58:AN58"/>
    <mergeCell ref="A59:R59"/>
    <mergeCell ref="AI59:AN59"/>
    <mergeCell ref="A60:R60"/>
    <mergeCell ref="AI60:AN60"/>
    <mergeCell ref="A61:R61"/>
    <mergeCell ref="AI61:AN61"/>
    <mergeCell ref="A9:AF54"/>
    <mergeCell ref="AG53:AM53"/>
    <mergeCell ref="AG24:AH24"/>
    <mergeCell ref="AG42:AH42"/>
    <mergeCell ref="AG43:AH43"/>
    <mergeCell ref="AG44:AH44"/>
    <mergeCell ref="AG46:AH46"/>
    <mergeCell ref="AG47:AH47"/>
    <mergeCell ref="AG48:AH48"/>
    <mergeCell ref="AG52:AM52"/>
  </mergeCells>
  <pageMargins left="0.70866141732283472" right="0.70866141732283472" top="0.74803149606299213" bottom="0.74803149606299213" header="0.31496062992125984" footer="0.31496062992125984"/>
  <pageSetup scale="46" fitToHeight="0" orientation="landscape" r:id="rId1"/>
  <rowBreaks count="3" manualBreakCount="3">
    <brk id="61" max="39" man="1"/>
    <brk id="114" max="39" man="1"/>
    <brk id="169" max="39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E8917-51DE-4F06-A6C4-48E6396160E9}">
  <sheetPr>
    <tabColor theme="8" tint="0.59999389629810485"/>
  </sheetPr>
  <dimension ref="A1:AP169"/>
  <sheetViews>
    <sheetView view="pageBreakPreview" zoomScale="70" zoomScaleNormal="55" zoomScaleSheetLayoutView="70" workbookViewId="0">
      <selection activeCell="AI13" sqref="AI13"/>
    </sheetView>
  </sheetViews>
  <sheetFormatPr baseColWidth="10" defaultRowHeight="12.5" x14ac:dyDescent="0.25"/>
  <cols>
    <col min="1" max="30" width="3.6328125" style="460" customWidth="1"/>
    <col min="31" max="31" width="10.54296875" style="460" customWidth="1"/>
    <col min="32" max="32" width="8.08984375" style="460" customWidth="1"/>
    <col min="33" max="34" width="5.6328125" style="460" customWidth="1"/>
    <col min="35" max="35" width="37" style="460" customWidth="1"/>
    <col min="36" max="37" width="10.90625" style="460"/>
    <col min="38" max="38" width="13.453125" style="460" customWidth="1"/>
    <col min="39" max="39" width="10.90625" style="460"/>
    <col min="40" max="40" width="14.6328125" style="460" bestFit="1" customWidth="1"/>
    <col min="41" max="256" width="10.90625" style="460"/>
    <col min="257" max="286" width="3.6328125" style="460" customWidth="1"/>
    <col min="287" max="287" width="10.54296875" style="460" customWidth="1"/>
    <col min="288" max="288" width="8.08984375" style="460" customWidth="1"/>
    <col min="289" max="289" width="10.54296875" style="460" customWidth="1"/>
    <col min="290" max="290" width="7.6328125" style="460" customWidth="1"/>
    <col min="291" max="291" width="26.08984375" style="460" customWidth="1"/>
    <col min="292" max="293" width="10.90625" style="460"/>
    <col min="294" max="294" width="13.453125" style="460" customWidth="1"/>
    <col min="295" max="295" width="10.90625" style="460"/>
    <col min="296" max="296" width="14.6328125" style="460" bestFit="1" customWidth="1"/>
    <col min="297" max="512" width="10.90625" style="460"/>
    <col min="513" max="542" width="3.6328125" style="460" customWidth="1"/>
    <col min="543" max="543" width="10.54296875" style="460" customWidth="1"/>
    <col min="544" max="544" width="8.08984375" style="460" customWidth="1"/>
    <col min="545" max="545" width="10.54296875" style="460" customWidth="1"/>
    <col min="546" max="546" width="7.6328125" style="460" customWidth="1"/>
    <col min="547" max="547" width="26.08984375" style="460" customWidth="1"/>
    <col min="548" max="549" width="10.90625" style="460"/>
    <col min="550" max="550" width="13.453125" style="460" customWidth="1"/>
    <col min="551" max="551" width="10.90625" style="460"/>
    <col min="552" max="552" width="14.6328125" style="460" bestFit="1" customWidth="1"/>
    <col min="553" max="768" width="10.90625" style="460"/>
    <col min="769" max="798" width="3.6328125" style="460" customWidth="1"/>
    <col min="799" max="799" width="10.54296875" style="460" customWidth="1"/>
    <col min="800" max="800" width="8.08984375" style="460" customWidth="1"/>
    <col min="801" max="801" width="10.54296875" style="460" customWidth="1"/>
    <col min="802" max="802" width="7.6328125" style="460" customWidth="1"/>
    <col min="803" max="803" width="26.08984375" style="460" customWidth="1"/>
    <col min="804" max="805" width="10.90625" style="460"/>
    <col min="806" max="806" width="13.453125" style="460" customWidth="1"/>
    <col min="807" max="807" width="10.90625" style="460"/>
    <col min="808" max="808" width="14.6328125" style="460" bestFit="1" customWidth="1"/>
    <col min="809" max="1024" width="10.90625" style="460"/>
    <col min="1025" max="1054" width="3.6328125" style="460" customWidth="1"/>
    <col min="1055" max="1055" width="10.54296875" style="460" customWidth="1"/>
    <col min="1056" max="1056" width="8.08984375" style="460" customWidth="1"/>
    <col min="1057" max="1057" width="10.54296875" style="460" customWidth="1"/>
    <col min="1058" max="1058" width="7.6328125" style="460" customWidth="1"/>
    <col min="1059" max="1059" width="26.08984375" style="460" customWidth="1"/>
    <col min="1060" max="1061" width="10.90625" style="460"/>
    <col min="1062" max="1062" width="13.453125" style="460" customWidth="1"/>
    <col min="1063" max="1063" width="10.90625" style="460"/>
    <col min="1064" max="1064" width="14.6328125" style="460" bestFit="1" customWidth="1"/>
    <col min="1065" max="1280" width="10.90625" style="460"/>
    <col min="1281" max="1310" width="3.6328125" style="460" customWidth="1"/>
    <col min="1311" max="1311" width="10.54296875" style="460" customWidth="1"/>
    <col min="1312" max="1312" width="8.08984375" style="460" customWidth="1"/>
    <col min="1313" max="1313" width="10.54296875" style="460" customWidth="1"/>
    <col min="1314" max="1314" width="7.6328125" style="460" customWidth="1"/>
    <col min="1315" max="1315" width="26.08984375" style="460" customWidth="1"/>
    <col min="1316" max="1317" width="10.90625" style="460"/>
    <col min="1318" max="1318" width="13.453125" style="460" customWidth="1"/>
    <col min="1319" max="1319" width="10.90625" style="460"/>
    <col min="1320" max="1320" width="14.6328125" style="460" bestFit="1" customWidth="1"/>
    <col min="1321" max="1536" width="10.90625" style="460"/>
    <col min="1537" max="1566" width="3.6328125" style="460" customWidth="1"/>
    <col min="1567" max="1567" width="10.54296875" style="460" customWidth="1"/>
    <col min="1568" max="1568" width="8.08984375" style="460" customWidth="1"/>
    <col min="1569" max="1569" width="10.54296875" style="460" customWidth="1"/>
    <col min="1570" max="1570" width="7.6328125" style="460" customWidth="1"/>
    <col min="1571" max="1571" width="26.08984375" style="460" customWidth="1"/>
    <col min="1572" max="1573" width="10.90625" style="460"/>
    <col min="1574" max="1574" width="13.453125" style="460" customWidth="1"/>
    <col min="1575" max="1575" width="10.90625" style="460"/>
    <col min="1576" max="1576" width="14.6328125" style="460" bestFit="1" customWidth="1"/>
    <col min="1577" max="1792" width="10.90625" style="460"/>
    <col min="1793" max="1822" width="3.6328125" style="460" customWidth="1"/>
    <col min="1823" max="1823" width="10.54296875" style="460" customWidth="1"/>
    <col min="1824" max="1824" width="8.08984375" style="460" customWidth="1"/>
    <col min="1825" max="1825" width="10.54296875" style="460" customWidth="1"/>
    <col min="1826" max="1826" width="7.6328125" style="460" customWidth="1"/>
    <col min="1827" max="1827" width="26.08984375" style="460" customWidth="1"/>
    <col min="1828" max="1829" width="10.90625" style="460"/>
    <col min="1830" max="1830" width="13.453125" style="460" customWidth="1"/>
    <col min="1831" max="1831" width="10.90625" style="460"/>
    <col min="1832" max="1832" width="14.6328125" style="460" bestFit="1" customWidth="1"/>
    <col min="1833" max="2048" width="10.90625" style="460"/>
    <col min="2049" max="2078" width="3.6328125" style="460" customWidth="1"/>
    <col min="2079" max="2079" width="10.54296875" style="460" customWidth="1"/>
    <col min="2080" max="2080" width="8.08984375" style="460" customWidth="1"/>
    <col min="2081" max="2081" width="10.54296875" style="460" customWidth="1"/>
    <col min="2082" max="2082" width="7.6328125" style="460" customWidth="1"/>
    <col min="2083" max="2083" width="26.08984375" style="460" customWidth="1"/>
    <col min="2084" max="2085" width="10.90625" style="460"/>
    <col min="2086" max="2086" width="13.453125" style="460" customWidth="1"/>
    <col min="2087" max="2087" width="10.90625" style="460"/>
    <col min="2088" max="2088" width="14.6328125" style="460" bestFit="1" customWidth="1"/>
    <col min="2089" max="2304" width="10.90625" style="460"/>
    <col min="2305" max="2334" width="3.6328125" style="460" customWidth="1"/>
    <col min="2335" max="2335" width="10.54296875" style="460" customWidth="1"/>
    <col min="2336" max="2336" width="8.08984375" style="460" customWidth="1"/>
    <col min="2337" max="2337" width="10.54296875" style="460" customWidth="1"/>
    <col min="2338" max="2338" width="7.6328125" style="460" customWidth="1"/>
    <col min="2339" max="2339" width="26.08984375" style="460" customWidth="1"/>
    <col min="2340" max="2341" width="10.90625" style="460"/>
    <col min="2342" max="2342" width="13.453125" style="460" customWidth="1"/>
    <col min="2343" max="2343" width="10.90625" style="460"/>
    <col min="2344" max="2344" width="14.6328125" style="460" bestFit="1" customWidth="1"/>
    <col min="2345" max="2560" width="10.90625" style="460"/>
    <col min="2561" max="2590" width="3.6328125" style="460" customWidth="1"/>
    <col min="2591" max="2591" width="10.54296875" style="460" customWidth="1"/>
    <col min="2592" max="2592" width="8.08984375" style="460" customWidth="1"/>
    <col min="2593" max="2593" width="10.54296875" style="460" customWidth="1"/>
    <col min="2594" max="2594" width="7.6328125" style="460" customWidth="1"/>
    <col min="2595" max="2595" width="26.08984375" style="460" customWidth="1"/>
    <col min="2596" max="2597" width="10.90625" style="460"/>
    <col min="2598" max="2598" width="13.453125" style="460" customWidth="1"/>
    <col min="2599" max="2599" width="10.90625" style="460"/>
    <col min="2600" max="2600" width="14.6328125" style="460" bestFit="1" customWidth="1"/>
    <col min="2601" max="2816" width="10.90625" style="460"/>
    <col min="2817" max="2846" width="3.6328125" style="460" customWidth="1"/>
    <col min="2847" max="2847" width="10.54296875" style="460" customWidth="1"/>
    <col min="2848" max="2848" width="8.08984375" style="460" customWidth="1"/>
    <col min="2849" max="2849" width="10.54296875" style="460" customWidth="1"/>
    <col min="2850" max="2850" width="7.6328125" style="460" customWidth="1"/>
    <col min="2851" max="2851" width="26.08984375" style="460" customWidth="1"/>
    <col min="2852" max="2853" width="10.90625" style="460"/>
    <col min="2854" max="2854" width="13.453125" style="460" customWidth="1"/>
    <col min="2855" max="2855" width="10.90625" style="460"/>
    <col min="2856" max="2856" width="14.6328125" style="460" bestFit="1" customWidth="1"/>
    <col min="2857" max="3072" width="10.90625" style="460"/>
    <col min="3073" max="3102" width="3.6328125" style="460" customWidth="1"/>
    <col min="3103" max="3103" width="10.54296875" style="460" customWidth="1"/>
    <col min="3104" max="3104" width="8.08984375" style="460" customWidth="1"/>
    <col min="3105" max="3105" width="10.54296875" style="460" customWidth="1"/>
    <col min="3106" max="3106" width="7.6328125" style="460" customWidth="1"/>
    <col min="3107" max="3107" width="26.08984375" style="460" customWidth="1"/>
    <col min="3108" max="3109" width="10.90625" style="460"/>
    <col min="3110" max="3110" width="13.453125" style="460" customWidth="1"/>
    <col min="3111" max="3111" width="10.90625" style="460"/>
    <col min="3112" max="3112" width="14.6328125" style="460" bestFit="1" customWidth="1"/>
    <col min="3113" max="3328" width="10.90625" style="460"/>
    <col min="3329" max="3358" width="3.6328125" style="460" customWidth="1"/>
    <col min="3359" max="3359" width="10.54296875" style="460" customWidth="1"/>
    <col min="3360" max="3360" width="8.08984375" style="460" customWidth="1"/>
    <col min="3361" max="3361" width="10.54296875" style="460" customWidth="1"/>
    <col min="3362" max="3362" width="7.6328125" style="460" customWidth="1"/>
    <col min="3363" max="3363" width="26.08984375" style="460" customWidth="1"/>
    <col min="3364" max="3365" width="10.90625" style="460"/>
    <col min="3366" max="3366" width="13.453125" style="460" customWidth="1"/>
    <col min="3367" max="3367" width="10.90625" style="460"/>
    <col min="3368" max="3368" width="14.6328125" style="460" bestFit="1" customWidth="1"/>
    <col min="3369" max="3584" width="10.90625" style="460"/>
    <col min="3585" max="3614" width="3.6328125" style="460" customWidth="1"/>
    <col min="3615" max="3615" width="10.54296875" style="460" customWidth="1"/>
    <col min="3616" max="3616" width="8.08984375" style="460" customWidth="1"/>
    <col min="3617" max="3617" width="10.54296875" style="460" customWidth="1"/>
    <col min="3618" max="3618" width="7.6328125" style="460" customWidth="1"/>
    <col min="3619" max="3619" width="26.08984375" style="460" customWidth="1"/>
    <col min="3620" max="3621" width="10.90625" style="460"/>
    <col min="3622" max="3622" width="13.453125" style="460" customWidth="1"/>
    <col min="3623" max="3623" width="10.90625" style="460"/>
    <col min="3624" max="3624" width="14.6328125" style="460" bestFit="1" customWidth="1"/>
    <col min="3625" max="3840" width="10.90625" style="460"/>
    <col min="3841" max="3870" width="3.6328125" style="460" customWidth="1"/>
    <col min="3871" max="3871" width="10.54296875" style="460" customWidth="1"/>
    <col min="3872" max="3872" width="8.08984375" style="460" customWidth="1"/>
    <col min="3873" max="3873" width="10.54296875" style="460" customWidth="1"/>
    <col min="3874" max="3874" width="7.6328125" style="460" customWidth="1"/>
    <col min="3875" max="3875" width="26.08984375" style="460" customWidth="1"/>
    <col min="3876" max="3877" width="10.90625" style="460"/>
    <col min="3878" max="3878" width="13.453125" style="460" customWidth="1"/>
    <col min="3879" max="3879" width="10.90625" style="460"/>
    <col min="3880" max="3880" width="14.6328125" style="460" bestFit="1" customWidth="1"/>
    <col min="3881" max="4096" width="10.90625" style="460"/>
    <col min="4097" max="4126" width="3.6328125" style="460" customWidth="1"/>
    <col min="4127" max="4127" width="10.54296875" style="460" customWidth="1"/>
    <col min="4128" max="4128" width="8.08984375" style="460" customWidth="1"/>
    <col min="4129" max="4129" width="10.54296875" style="460" customWidth="1"/>
    <col min="4130" max="4130" width="7.6328125" style="460" customWidth="1"/>
    <col min="4131" max="4131" width="26.08984375" style="460" customWidth="1"/>
    <col min="4132" max="4133" width="10.90625" style="460"/>
    <col min="4134" max="4134" width="13.453125" style="460" customWidth="1"/>
    <col min="4135" max="4135" width="10.90625" style="460"/>
    <col min="4136" max="4136" width="14.6328125" style="460" bestFit="1" customWidth="1"/>
    <col min="4137" max="4352" width="10.90625" style="460"/>
    <col min="4353" max="4382" width="3.6328125" style="460" customWidth="1"/>
    <col min="4383" max="4383" width="10.54296875" style="460" customWidth="1"/>
    <col min="4384" max="4384" width="8.08984375" style="460" customWidth="1"/>
    <col min="4385" max="4385" width="10.54296875" style="460" customWidth="1"/>
    <col min="4386" max="4386" width="7.6328125" style="460" customWidth="1"/>
    <col min="4387" max="4387" width="26.08984375" style="460" customWidth="1"/>
    <col min="4388" max="4389" width="10.90625" style="460"/>
    <col min="4390" max="4390" width="13.453125" style="460" customWidth="1"/>
    <col min="4391" max="4391" width="10.90625" style="460"/>
    <col min="4392" max="4392" width="14.6328125" style="460" bestFit="1" customWidth="1"/>
    <col min="4393" max="4608" width="10.90625" style="460"/>
    <col min="4609" max="4638" width="3.6328125" style="460" customWidth="1"/>
    <col min="4639" max="4639" width="10.54296875" style="460" customWidth="1"/>
    <col min="4640" max="4640" width="8.08984375" style="460" customWidth="1"/>
    <col min="4641" max="4641" width="10.54296875" style="460" customWidth="1"/>
    <col min="4642" max="4642" width="7.6328125" style="460" customWidth="1"/>
    <col min="4643" max="4643" width="26.08984375" style="460" customWidth="1"/>
    <col min="4644" max="4645" width="10.90625" style="460"/>
    <col min="4646" max="4646" width="13.453125" style="460" customWidth="1"/>
    <col min="4647" max="4647" width="10.90625" style="460"/>
    <col min="4648" max="4648" width="14.6328125" style="460" bestFit="1" customWidth="1"/>
    <col min="4649" max="4864" width="10.90625" style="460"/>
    <col min="4865" max="4894" width="3.6328125" style="460" customWidth="1"/>
    <col min="4895" max="4895" width="10.54296875" style="460" customWidth="1"/>
    <col min="4896" max="4896" width="8.08984375" style="460" customWidth="1"/>
    <col min="4897" max="4897" width="10.54296875" style="460" customWidth="1"/>
    <col min="4898" max="4898" width="7.6328125" style="460" customWidth="1"/>
    <col min="4899" max="4899" width="26.08984375" style="460" customWidth="1"/>
    <col min="4900" max="4901" width="10.90625" style="460"/>
    <col min="4902" max="4902" width="13.453125" style="460" customWidth="1"/>
    <col min="4903" max="4903" width="10.90625" style="460"/>
    <col min="4904" max="4904" width="14.6328125" style="460" bestFit="1" customWidth="1"/>
    <col min="4905" max="5120" width="10.90625" style="460"/>
    <col min="5121" max="5150" width="3.6328125" style="460" customWidth="1"/>
    <col min="5151" max="5151" width="10.54296875" style="460" customWidth="1"/>
    <col min="5152" max="5152" width="8.08984375" style="460" customWidth="1"/>
    <col min="5153" max="5153" width="10.54296875" style="460" customWidth="1"/>
    <col min="5154" max="5154" width="7.6328125" style="460" customWidth="1"/>
    <col min="5155" max="5155" width="26.08984375" style="460" customWidth="1"/>
    <col min="5156" max="5157" width="10.90625" style="460"/>
    <col min="5158" max="5158" width="13.453125" style="460" customWidth="1"/>
    <col min="5159" max="5159" width="10.90625" style="460"/>
    <col min="5160" max="5160" width="14.6328125" style="460" bestFit="1" customWidth="1"/>
    <col min="5161" max="5376" width="10.90625" style="460"/>
    <col min="5377" max="5406" width="3.6328125" style="460" customWidth="1"/>
    <col min="5407" max="5407" width="10.54296875" style="460" customWidth="1"/>
    <col min="5408" max="5408" width="8.08984375" style="460" customWidth="1"/>
    <col min="5409" max="5409" width="10.54296875" style="460" customWidth="1"/>
    <col min="5410" max="5410" width="7.6328125" style="460" customWidth="1"/>
    <col min="5411" max="5411" width="26.08984375" style="460" customWidth="1"/>
    <col min="5412" max="5413" width="10.90625" style="460"/>
    <col min="5414" max="5414" width="13.453125" style="460" customWidth="1"/>
    <col min="5415" max="5415" width="10.90625" style="460"/>
    <col min="5416" max="5416" width="14.6328125" style="460" bestFit="1" customWidth="1"/>
    <col min="5417" max="5632" width="10.90625" style="460"/>
    <col min="5633" max="5662" width="3.6328125" style="460" customWidth="1"/>
    <col min="5663" max="5663" width="10.54296875" style="460" customWidth="1"/>
    <col min="5664" max="5664" width="8.08984375" style="460" customWidth="1"/>
    <col min="5665" max="5665" width="10.54296875" style="460" customWidth="1"/>
    <col min="5666" max="5666" width="7.6328125" style="460" customWidth="1"/>
    <col min="5667" max="5667" width="26.08984375" style="460" customWidth="1"/>
    <col min="5668" max="5669" width="10.90625" style="460"/>
    <col min="5670" max="5670" width="13.453125" style="460" customWidth="1"/>
    <col min="5671" max="5671" width="10.90625" style="460"/>
    <col min="5672" max="5672" width="14.6328125" style="460" bestFit="1" customWidth="1"/>
    <col min="5673" max="5888" width="10.90625" style="460"/>
    <col min="5889" max="5918" width="3.6328125" style="460" customWidth="1"/>
    <col min="5919" max="5919" width="10.54296875" style="460" customWidth="1"/>
    <col min="5920" max="5920" width="8.08984375" style="460" customWidth="1"/>
    <col min="5921" max="5921" width="10.54296875" style="460" customWidth="1"/>
    <col min="5922" max="5922" width="7.6328125" style="460" customWidth="1"/>
    <col min="5923" max="5923" width="26.08984375" style="460" customWidth="1"/>
    <col min="5924" max="5925" width="10.90625" style="460"/>
    <col min="5926" max="5926" width="13.453125" style="460" customWidth="1"/>
    <col min="5927" max="5927" width="10.90625" style="460"/>
    <col min="5928" max="5928" width="14.6328125" style="460" bestFit="1" customWidth="1"/>
    <col min="5929" max="6144" width="10.90625" style="460"/>
    <col min="6145" max="6174" width="3.6328125" style="460" customWidth="1"/>
    <col min="6175" max="6175" width="10.54296875" style="460" customWidth="1"/>
    <col min="6176" max="6176" width="8.08984375" style="460" customWidth="1"/>
    <col min="6177" max="6177" width="10.54296875" style="460" customWidth="1"/>
    <col min="6178" max="6178" width="7.6328125" style="460" customWidth="1"/>
    <col min="6179" max="6179" width="26.08984375" style="460" customWidth="1"/>
    <col min="6180" max="6181" width="10.90625" style="460"/>
    <col min="6182" max="6182" width="13.453125" style="460" customWidth="1"/>
    <col min="6183" max="6183" width="10.90625" style="460"/>
    <col min="6184" max="6184" width="14.6328125" style="460" bestFit="1" customWidth="1"/>
    <col min="6185" max="6400" width="10.90625" style="460"/>
    <col min="6401" max="6430" width="3.6328125" style="460" customWidth="1"/>
    <col min="6431" max="6431" width="10.54296875" style="460" customWidth="1"/>
    <col min="6432" max="6432" width="8.08984375" style="460" customWidth="1"/>
    <col min="6433" max="6433" width="10.54296875" style="460" customWidth="1"/>
    <col min="6434" max="6434" width="7.6328125" style="460" customWidth="1"/>
    <col min="6435" max="6435" width="26.08984375" style="460" customWidth="1"/>
    <col min="6436" max="6437" width="10.90625" style="460"/>
    <col min="6438" max="6438" width="13.453125" style="460" customWidth="1"/>
    <col min="6439" max="6439" width="10.90625" style="460"/>
    <col min="6440" max="6440" width="14.6328125" style="460" bestFit="1" customWidth="1"/>
    <col min="6441" max="6656" width="10.90625" style="460"/>
    <col min="6657" max="6686" width="3.6328125" style="460" customWidth="1"/>
    <col min="6687" max="6687" width="10.54296875" style="460" customWidth="1"/>
    <col min="6688" max="6688" width="8.08984375" style="460" customWidth="1"/>
    <col min="6689" max="6689" width="10.54296875" style="460" customWidth="1"/>
    <col min="6690" max="6690" width="7.6328125" style="460" customWidth="1"/>
    <col min="6691" max="6691" width="26.08984375" style="460" customWidth="1"/>
    <col min="6692" max="6693" width="10.90625" style="460"/>
    <col min="6694" max="6694" width="13.453125" style="460" customWidth="1"/>
    <col min="6695" max="6695" width="10.90625" style="460"/>
    <col min="6696" max="6696" width="14.6328125" style="460" bestFit="1" customWidth="1"/>
    <col min="6697" max="6912" width="10.90625" style="460"/>
    <col min="6913" max="6942" width="3.6328125" style="460" customWidth="1"/>
    <col min="6943" max="6943" width="10.54296875" style="460" customWidth="1"/>
    <col min="6944" max="6944" width="8.08984375" style="460" customWidth="1"/>
    <col min="6945" max="6945" width="10.54296875" style="460" customWidth="1"/>
    <col min="6946" max="6946" width="7.6328125" style="460" customWidth="1"/>
    <col min="6947" max="6947" width="26.08984375" style="460" customWidth="1"/>
    <col min="6948" max="6949" width="10.90625" style="460"/>
    <col min="6950" max="6950" width="13.453125" style="460" customWidth="1"/>
    <col min="6951" max="6951" width="10.90625" style="460"/>
    <col min="6952" max="6952" width="14.6328125" style="460" bestFit="1" customWidth="1"/>
    <col min="6953" max="7168" width="10.90625" style="460"/>
    <col min="7169" max="7198" width="3.6328125" style="460" customWidth="1"/>
    <col min="7199" max="7199" width="10.54296875" style="460" customWidth="1"/>
    <col min="7200" max="7200" width="8.08984375" style="460" customWidth="1"/>
    <col min="7201" max="7201" width="10.54296875" style="460" customWidth="1"/>
    <col min="7202" max="7202" width="7.6328125" style="460" customWidth="1"/>
    <col min="7203" max="7203" width="26.08984375" style="460" customWidth="1"/>
    <col min="7204" max="7205" width="10.90625" style="460"/>
    <col min="7206" max="7206" width="13.453125" style="460" customWidth="1"/>
    <col min="7207" max="7207" width="10.90625" style="460"/>
    <col min="7208" max="7208" width="14.6328125" style="460" bestFit="1" customWidth="1"/>
    <col min="7209" max="7424" width="10.90625" style="460"/>
    <col min="7425" max="7454" width="3.6328125" style="460" customWidth="1"/>
    <col min="7455" max="7455" width="10.54296875" style="460" customWidth="1"/>
    <col min="7456" max="7456" width="8.08984375" style="460" customWidth="1"/>
    <col min="7457" max="7457" width="10.54296875" style="460" customWidth="1"/>
    <col min="7458" max="7458" width="7.6328125" style="460" customWidth="1"/>
    <col min="7459" max="7459" width="26.08984375" style="460" customWidth="1"/>
    <col min="7460" max="7461" width="10.90625" style="460"/>
    <col min="7462" max="7462" width="13.453125" style="460" customWidth="1"/>
    <col min="7463" max="7463" width="10.90625" style="460"/>
    <col min="7464" max="7464" width="14.6328125" style="460" bestFit="1" customWidth="1"/>
    <col min="7465" max="7680" width="10.90625" style="460"/>
    <col min="7681" max="7710" width="3.6328125" style="460" customWidth="1"/>
    <col min="7711" max="7711" width="10.54296875" style="460" customWidth="1"/>
    <col min="7712" max="7712" width="8.08984375" style="460" customWidth="1"/>
    <col min="7713" max="7713" width="10.54296875" style="460" customWidth="1"/>
    <col min="7714" max="7714" width="7.6328125" style="460" customWidth="1"/>
    <col min="7715" max="7715" width="26.08984375" style="460" customWidth="1"/>
    <col min="7716" max="7717" width="10.90625" style="460"/>
    <col min="7718" max="7718" width="13.453125" style="460" customWidth="1"/>
    <col min="7719" max="7719" width="10.90625" style="460"/>
    <col min="7720" max="7720" width="14.6328125" style="460" bestFit="1" customWidth="1"/>
    <col min="7721" max="7936" width="10.90625" style="460"/>
    <col min="7937" max="7966" width="3.6328125" style="460" customWidth="1"/>
    <col min="7967" max="7967" width="10.54296875" style="460" customWidth="1"/>
    <col min="7968" max="7968" width="8.08984375" style="460" customWidth="1"/>
    <col min="7969" max="7969" width="10.54296875" style="460" customWidth="1"/>
    <col min="7970" max="7970" width="7.6328125" style="460" customWidth="1"/>
    <col min="7971" max="7971" width="26.08984375" style="460" customWidth="1"/>
    <col min="7972" max="7973" width="10.90625" style="460"/>
    <col min="7974" max="7974" width="13.453125" style="460" customWidth="1"/>
    <col min="7975" max="7975" width="10.90625" style="460"/>
    <col min="7976" max="7976" width="14.6328125" style="460" bestFit="1" customWidth="1"/>
    <col min="7977" max="8192" width="10.90625" style="460"/>
    <col min="8193" max="8222" width="3.6328125" style="460" customWidth="1"/>
    <col min="8223" max="8223" width="10.54296875" style="460" customWidth="1"/>
    <col min="8224" max="8224" width="8.08984375" style="460" customWidth="1"/>
    <col min="8225" max="8225" width="10.54296875" style="460" customWidth="1"/>
    <col min="8226" max="8226" width="7.6328125" style="460" customWidth="1"/>
    <col min="8227" max="8227" width="26.08984375" style="460" customWidth="1"/>
    <col min="8228" max="8229" width="10.90625" style="460"/>
    <col min="8230" max="8230" width="13.453125" style="460" customWidth="1"/>
    <col min="8231" max="8231" width="10.90625" style="460"/>
    <col min="8232" max="8232" width="14.6328125" style="460" bestFit="1" customWidth="1"/>
    <col min="8233" max="8448" width="10.90625" style="460"/>
    <col min="8449" max="8478" width="3.6328125" style="460" customWidth="1"/>
    <col min="8479" max="8479" width="10.54296875" style="460" customWidth="1"/>
    <col min="8480" max="8480" width="8.08984375" style="460" customWidth="1"/>
    <col min="8481" max="8481" width="10.54296875" style="460" customWidth="1"/>
    <col min="8482" max="8482" width="7.6328125" style="460" customWidth="1"/>
    <col min="8483" max="8483" width="26.08984375" style="460" customWidth="1"/>
    <col min="8484" max="8485" width="10.90625" style="460"/>
    <col min="8486" max="8486" width="13.453125" style="460" customWidth="1"/>
    <col min="8487" max="8487" width="10.90625" style="460"/>
    <col min="8488" max="8488" width="14.6328125" style="460" bestFit="1" customWidth="1"/>
    <col min="8489" max="8704" width="10.90625" style="460"/>
    <col min="8705" max="8734" width="3.6328125" style="460" customWidth="1"/>
    <col min="8735" max="8735" width="10.54296875" style="460" customWidth="1"/>
    <col min="8736" max="8736" width="8.08984375" style="460" customWidth="1"/>
    <col min="8737" max="8737" width="10.54296875" style="460" customWidth="1"/>
    <col min="8738" max="8738" width="7.6328125" style="460" customWidth="1"/>
    <col min="8739" max="8739" width="26.08984375" style="460" customWidth="1"/>
    <col min="8740" max="8741" width="10.90625" style="460"/>
    <col min="8742" max="8742" width="13.453125" style="460" customWidth="1"/>
    <col min="8743" max="8743" width="10.90625" style="460"/>
    <col min="8744" max="8744" width="14.6328125" style="460" bestFit="1" customWidth="1"/>
    <col min="8745" max="8960" width="10.90625" style="460"/>
    <col min="8961" max="8990" width="3.6328125" style="460" customWidth="1"/>
    <col min="8991" max="8991" width="10.54296875" style="460" customWidth="1"/>
    <col min="8992" max="8992" width="8.08984375" style="460" customWidth="1"/>
    <col min="8993" max="8993" width="10.54296875" style="460" customWidth="1"/>
    <col min="8994" max="8994" width="7.6328125" style="460" customWidth="1"/>
    <col min="8995" max="8995" width="26.08984375" style="460" customWidth="1"/>
    <col min="8996" max="8997" width="10.90625" style="460"/>
    <col min="8998" max="8998" width="13.453125" style="460" customWidth="1"/>
    <col min="8999" max="8999" width="10.90625" style="460"/>
    <col min="9000" max="9000" width="14.6328125" style="460" bestFit="1" customWidth="1"/>
    <col min="9001" max="9216" width="10.90625" style="460"/>
    <col min="9217" max="9246" width="3.6328125" style="460" customWidth="1"/>
    <col min="9247" max="9247" width="10.54296875" style="460" customWidth="1"/>
    <col min="9248" max="9248" width="8.08984375" style="460" customWidth="1"/>
    <col min="9249" max="9249" width="10.54296875" style="460" customWidth="1"/>
    <col min="9250" max="9250" width="7.6328125" style="460" customWidth="1"/>
    <col min="9251" max="9251" width="26.08984375" style="460" customWidth="1"/>
    <col min="9252" max="9253" width="10.90625" style="460"/>
    <col min="9254" max="9254" width="13.453125" style="460" customWidth="1"/>
    <col min="9255" max="9255" width="10.90625" style="460"/>
    <col min="9256" max="9256" width="14.6328125" style="460" bestFit="1" customWidth="1"/>
    <col min="9257" max="9472" width="10.90625" style="460"/>
    <col min="9473" max="9502" width="3.6328125" style="460" customWidth="1"/>
    <col min="9503" max="9503" width="10.54296875" style="460" customWidth="1"/>
    <col min="9504" max="9504" width="8.08984375" style="460" customWidth="1"/>
    <col min="9505" max="9505" width="10.54296875" style="460" customWidth="1"/>
    <col min="9506" max="9506" width="7.6328125" style="460" customWidth="1"/>
    <col min="9507" max="9507" width="26.08984375" style="460" customWidth="1"/>
    <col min="9508" max="9509" width="10.90625" style="460"/>
    <col min="9510" max="9510" width="13.453125" style="460" customWidth="1"/>
    <col min="9511" max="9511" width="10.90625" style="460"/>
    <col min="9512" max="9512" width="14.6328125" style="460" bestFit="1" customWidth="1"/>
    <col min="9513" max="9728" width="10.90625" style="460"/>
    <col min="9729" max="9758" width="3.6328125" style="460" customWidth="1"/>
    <col min="9759" max="9759" width="10.54296875" style="460" customWidth="1"/>
    <col min="9760" max="9760" width="8.08984375" style="460" customWidth="1"/>
    <col min="9761" max="9761" width="10.54296875" style="460" customWidth="1"/>
    <col min="9762" max="9762" width="7.6328125" style="460" customWidth="1"/>
    <col min="9763" max="9763" width="26.08984375" style="460" customWidth="1"/>
    <col min="9764" max="9765" width="10.90625" style="460"/>
    <col min="9766" max="9766" width="13.453125" style="460" customWidth="1"/>
    <col min="9767" max="9767" width="10.90625" style="460"/>
    <col min="9768" max="9768" width="14.6328125" style="460" bestFit="1" customWidth="1"/>
    <col min="9769" max="9984" width="10.90625" style="460"/>
    <col min="9985" max="10014" width="3.6328125" style="460" customWidth="1"/>
    <col min="10015" max="10015" width="10.54296875" style="460" customWidth="1"/>
    <col min="10016" max="10016" width="8.08984375" style="460" customWidth="1"/>
    <col min="10017" max="10017" width="10.54296875" style="460" customWidth="1"/>
    <col min="10018" max="10018" width="7.6328125" style="460" customWidth="1"/>
    <col min="10019" max="10019" width="26.08984375" style="460" customWidth="1"/>
    <col min="10020" max="10021" width="10.90625" style="460"/>
    <col min="10022" max="10022" width="13.453125" style="460" customWidth="1"/>
    <col min="10023" max="10023" width="10.90625" style="460"/>
    <col min="10024" max="10024" width="14.6328125" style="460" bestFit="1" customWidth="1"/>
    <col min="10025" max="10240" width="10.90625" style="460"/>
    <col min="10241" max="10270" width="3.6328125" style="460" customWidth="1"/>
    <col min="10271" max="10271" width="10.54296875" style="460" customWidth="1"/>
    <col min="10272" max="10272" width="8.08984375" style="460" customWidth="1"/>
    <col min="10273" max="10273" width="10.54296875" style="460" customWidth="1"/>
    <col min="10274" max="10274" width="7.6328125" style="460" customWidth="1"/>
    <col min="10275" max="10275" width="26.08984375" style="460" customWidth="1"/>
    <col min="10276" max="10277" width="10.90625" style="460"/>
    <col min="10278" max="10278" width="13.453125" style="460" customWidth="1"/>
    <col min="10279" max="10279" width="10.90625" style="460"/>
    <col min="10280" max="10280" width="14.6328125" style="460" bestFit="1" customWidth="1"/>
    <col min="10281" max="10496" width="10.90625" style="460"/>
    <col min="10497" max="10526" width="3.6328125" style="460" customWidth="1"/>
    <col min="10527" max="10527" width="10.54296875" style="460" customWidth="1"/>
    <col min="10528" max="10528" width="8.08984375" style="460" customWidth="1"/>
    <col min="10529" max="10529" width="10.54296875" style="460" customWidth="1"/>
    <col min="10530" max="10530" width="7.6328125" style="460" customWidth="1"/>
    <col min="10531" max="10531" width="26.08984375" style="460" customWidth="1"/>
    <col min="10532" max="10533" width="10.90625" style="460"/>
    <col min="10534" max="10534" width="13.453125" style="460" customWidth="1"/>
    <col min="10535" max="10535" width="10.90625" style="460"/>
    <col min="10536" max="10536" width="14.6328125" style="460" bestFit="1" customWidth="1"/>
    <col min="10537" max="10752" width="10.90625" style="460"/>
    <col min="10753" max="10782" width="3.6328125" style="460" customWidth="1"/>
    <col min="10783" max="10783" width="10.54296875" style="460" customWidth="1"/>
    <col min="10784" max="10784" width="8.08984375" style="460" customWidth="1"/>
    <col min="10785" max="10785" width="10.54296875" style="460" customWidth="1"/>
    <col min="10786" max="10786" width="7.6328125" style="460" customWidth="1"/>
    <col min="10787" max="10787" width="26.08984375" style="460" customWidth="1"/>
    <col min="10788" max="10789" width="10.90625" style="460"/>
    <col min="10790" max="10790" width="13.453125" style="460" customWidth="1"/>
    <col min="10791" max="10791" width="10.90625" style="460"/>
    <col min="10792" max="10792" width="14.6328125" style="460" bestFit="1" customWidth="1"/>
    <col min="10793" max="11008" width="10.90625" style="460"/>
    <col min="11009" max="11038" width="3.6328125" style="460" customWidth="1"/>
    <col min="11039" max="11039" width="10.54296875" style="460" customWidth="1"/>
    <col min="11040" max="11040" width="8.08984375" style="460" customWidth="1"/>
    <col min="11041" max="11041" width="10.54296875" style="460" customWidth="1"/>
    <col min="11042" max="11042" width="7.6328125" style="460" customWidth="1"/>
    <col min="11043" max="11043" width="26.08984375" style="460" customWidth="1"/>
    <col min="11044" max="11045" width="10.90625" style="460"/>
    <col min="11046" max="11046" width="13.453125" style="460" customWidth="1"/>
    <col min="11047" max="11047" width="10.90625" style="460"/>
    <col min="11048" max="11048" width="14.6328125" style="460" bestFit="1" customWidth="1"/>
    <col min="11049" max="11264" width="10.90625" style="460"/>
    <col min="11265" max="11294" width="3.6328125" style="460" customWidth="1"/>
    <col min="11295" max="11295" width="10.54296875" style="460" customWidth="1"/>
    <col min="11296" max="11296" width="8.08984375" style="460" customWidth="1"/>
    <col min="11297" max="11297" width="10.54296875" style="460" customWidth="1"/>
    <col min="11298" max="11298" width="7.6328125" style="460" customWidth="1"/>
    <col min="11299" max="11299" width="26.08984375" style="460" customWidth="1"/>
    <col min="11300" max="11301" width="10.90625" style="460"/>
    <col min="11302" max="11302" width="13.453125" style="460" customWidth="1"/>
    <col min="11303" max="11303" width="10.90625" style="460"/>
    <col min="11304" max="11304" width="14.6328125" style="460" bestFit="1" customWidth="1"/>
    <col min="11305" max="11520" width="10.90625" style="460"/>
    <col min="11521" max="11550" width="3.6328125" style="460" customWidth="1"/>
    <col min="11551" max="11551" width="10.54296875" style="460" customWidth="1"/>
    <col min="11552" max="11552" width="8.08984375" style="460" customWidth="1"/>
    <col min="11553" max="11553" width="10.54296875" style="460" customWidth="1"/>
    <col min="11554" max="11554" width="7.6328125" style="460" customWidth="1"/>
    <col min="11555" max="11555" width="26.08984375" style="460" customWidth="1"/>
    <col min="11556" max="11557" width="10.90625" style="460"/>
    <col min="11558" max="11558" width="13.453125" style="460" customWidth="1"/>
    <col min="11559" max="11559" width="10.90625" style="460"/>
    <col min="11560" max="11560" width="14.6328125" style="460" bestFit="1" customWidth="1"/>
    <col min="11561" max="11776" width="10.90625" style="460"/>
    <col min="11777" max="11806" width="3.6328125" style="460" customWidth="1"/>
    <col min="11807" max="11807" width="10.54296875" style="460" customWidth="1"/>
    <col min="11808" max="11808" width="8.08984375" style="460" customWidth="1"/>
    <col min="11809" max="11809" width="10.54296875" style="460" customWidth="1"/>
    <col min="11810" max="11810" width="7.6328125" style="460" customWidth="1"/>
    <col min="11811" max="11811" width="26.08984375" style="460" customWidth="1"/>
    <col min="11812" max="11813" width="10.90625" style="460"/>
    <col min="11814" max="11814" width="13.453125" style="460" customWidth="1"/>
    <col min="11815" max="11815" width="10.90625" style="460"/>
    <col min="11816" max="11816" width="14.6328125" style="460" bestFit="1" customWidth="1"/>
    <col min="11817" max="12032" width="10.90625" style="460"/>
    <col min="12033" max="12062" width="3.6328125" style="460" customWidth="1"/>
    <col min="12063" max="12063" width="10.54296875" style="460" customWidth="1"/>
    <col min="12064" max="12064" width="8.08984375" style="460" customWidth="1"/>
    <col min="12065" max="12065" width="10.54296875" style="460" customWidth="1"/>
    <col min="12066" max="12066" width="7.6328125" style="460" customWidth="1"/>
    <col min="12067" max="12067" width="26.08984375" style="460" customWidth="1"/>
    <col min="12068" max="12069" width="10.90625" style="460"/>
    <col min="12070" max="12070" width="13.453125" style="460" customWidth="1"/>
    <col min="12071" max="12071" width="10.90625" style="460"/>
    <col min="12072" max="12072" width="14.6328125" style="460" bestFit="1" customWidth="1"/>
    <col min="12073" max="12288" width="10.90625" style="460"/>
    <col min="12289" max="12318" width="3.6328125" style="460" customWidth="1"/>
    <col min="12319" max="12319" width="10.54296875" style="460" customWidth="1"/>
    <col min="12320" max="12320" width="8.08984375" style="460" customWidth="1"/>
    <col min="12321" max="12321" width="10.54296875" style="460" customWidth="1"/>
    <col min="12322" max="12322" width="7.6328125" style="460" customWidth="1"/>
    <col min="12323" max="12323" width="26.08984375" style="460" customWidth="1"/>
    <col min="12324" max="12325" width="10.90625" style="460"/>
    <col min="12326" max="12326" width="13.453125" style="460" customWidth="1"/>
    <col min="12327" max="12327" width="10.90625" style="460"/>
    <col min="12328" max="12328" width="14.6328125" style="460" bestFit="1" customWidth="1"/>
    <col min="12329" max="12544" width="10.90625" style="460"/>
    <col min="12545" max="12574" width="3.6328125" style="460" customWidth="1"/>
    <col min="12575" max="12575" width="10.54296875" style="460" customWidth="1"/>
    <col min="12576" max="12576" width="8.08984375" style="460" customWidth="1"/>
    <col min="12577" max="12577" width="10.54296875" style="460" customWidth="1"/>
    <col min="12578" max="12578" width="7.6328125" style="460" customWidth="1"/>
    <col min="12579" max="12579" width="26.08984375" style="460" customWidth="1"/>
    <col min="12580" max="12581" width="10.90625" style="460"/>
    <col min="12582" max="12582" width="13.453125" style="460" customWidth="1"/>
    <col min="12583" max="12583" width="10.90625" style="460"/>
    <col min="12584" max="12584" width="14.6328125" style="460" bestFit="1" customWidth="1"/>
    <col min="12585" max="12800" width="10.90625" style="460"/>
    <col min="12801" max="12830" width="3.6328125" style="460" customWidth="1"/>
    <col min="12831" max="12831" width="10.54296875" style="460" customWidth="1"/>
    <col min="12832" max="12832" width="8.08984375" style="460" customWidth="1"/>
    <col min="12833" max="12833" width="10.54296875" style="460" customWidth="1"/>
    <col min="12834" max="12834" width="7.6328125" style="460" customWidth="1"/>
    <col min="12835" max="12835" width="26.08984375" style="460" customWidth="1"/>
    <col min="12836" max="12837" width="10.90625" style="460"/>
    <col min="12838" max="12838" width="13.453125" style="460" customWidth="1"/>
    <col min="12839" max="12839" width="10.90625" style="460"/>
    <col min="12840" max="12840" width="14.6328125" style="460" bestFit="1" customWidth="1"/>
    <col min="12841" max="13056" width="10.90625" style="460"/>
    <col min="13057" max="13086" width="3.6328125" style="460" customWidth="1"/>
    <col min="13087" max="13087" width="10.54296875" style="460" customWidth="1"/>
    <col min="13088" max="13088" width="8.08984375" style="460" customWidth="1"/>
    <col min="13089" max="13089" width="10.54296875" style="460" customWidth="1"/>
    <col min="13090" max="13090" width="7.6328125" style="460" customWidth="1"/>
    <col min="13091" max="13091" width="26.08984375" style="460" customWidth="1"/>
    <col min="13092" max="13093" width="10.90625" style="460"/>
    <col min="13094" max="13094" width="13.453125" style="460" customWidth="1"/>
    <col min="13095" max="13095" width="10.90625" style="460"/>
    <col min="13096" max="13096" width="14.6328125" style="460" bestFit="1" customWidth="1"/>
    <col min="13097" max="13312" width="10.90625" style="460"/>
    <col min="13313" max="13342" width="3.6328125" style="460" customWidth="1"/>
    <col min="13343" max="13343" width="10.54296875" style="460" customWidth="1"/>
    <col min="13344" max="13344" width="8.08984375" style="460" customWidth="1"/>
    <col min="13345" max="13345" width="10.54296875" style="460" customWidth="1"/>
    <col min="13346" max="13346" width="7.6328125" style="460" customWidth="1"/>
    <col min="13347" max="13347" width="26.08984375" style="460" customWidth="1"/>
    <col min="13348" max="13349" width="10.90625" style="460"/>
    <col min="13350" max="13350" width="13.453125" style="460" customWidth="1"/>
    <col min="13351" max="13351" width="10.90625" style="460"/>
    <col min="13352" max="13352" width="14.6328125" style="460" bestFit="1" customWidth="1"/>
    <col min="13353" max="13568" width="10.90625" style="460"/>
    <col min="13569" max="13598" width="3.6328125" style="460" customWidth="1"/>
    <col min="13599" max="13599" width="10.54296875" style="460" customWidth="1"/>
    <col min="13600" max="13600" width="8.08984375" style="460" customWidth="1"/>
    <col min="13601" max="13601" width="10.54296875" style="460" customWidth="1"/>
    <col min="13602" max="13602" width="7.6328125" style="460" customWidth="1"/>
    <col min="13603" max="13603" width="26.08984375" style="460" customWidth="1"/>
    <col min="13604" max="13605" width="10.90625" style="460"/>
    <col min="13606" max="13606" width="13.453125" style="460" customWidth="1"/>
    <col min="13607" max="13607" width="10.90625" style="460"/>
    <col min="13608" max="13608" width="14.6328125" style="460" bestFit="1" customWidth="1"/>
    <col min="13609" max="13824" width="10.90625" style="460"/>
    <col min="13825" max="13854" width="3.6328125" style="460" customWidth="1"/>
    <col min="13855" max="13855" width="10.54296875" style="460" customWidth="1"/>
    <col min="13856" max="13856" width="8.08984375" style="460" customWidth="1"/>
    <col min="13857" max="13857" width="10.54296875" style="460" customWidth="1"/>
    <col min="13858" max="13858" width="7.6328125" style="460" customWidth="1"/>
    <col min="13859" max="13859" width="26.08984375" style="460" customWidth="1"/>
    <col min="13860" max="13861" width="10.90625" style="460"/>
    <col min="13862" max="13862" width="13.453125" style="460" customWidth="1"/>
    <col min="13863" max="13863" width="10.90625" style="460"/>
    <col min="13864" max="13864" width="14.6328125" style="460" bestFit="1" customWidth="1"/>
    <col min="13865" max="14080" width="10.90625" style="460"/>
    <col min="14081" max="14110" width="3.6328125" style="460" customWidth="1"/>
    <col min="14111" max="14111" width="10.54296875" style="460" customWidth="1"/>
    <col min="14112" max="14112" width="8.08984375" style="460" customWidth="1"/>
    <col min="14113" max="14113" width="10.54296875" style="460" customWidth="1"/>
    <col min="14114" max="14114" width="7.6328125" style="460" customWidth="1"/>
    <col min="14115" max="14115" width="26.08984375" style="460" customWidth="1"/>
    <col min="14116" max="14117" width="10.90625" style="460"/>
    <col min="14118" max="14118" width="13.453125" style="460" customWidth="1"/>
    <col min="14119" max="14119" width="10.90625" style="460"/>
    <col min="14120" max="14120" width="14.6328125" style="460" bestFit="1" customWidth="1"/>
    <col min="14121" max="14336" width="10.90625" style="460"/>
    <col min="14337" max="14366" width="3.6328125" style="460" customWidth="1"/>
    <col min="14367" max="14367" width="10.54296875" style="460" customWidth="1"/>
    <col min="14368" max="14368" width="8.08984375" style="460" customWidth="1"/>
    <col min="14369" max="14369" width="10.54296875" style="460" customWidth="1"/>
    <col min="14370" max="14370" width="7.6328125" style="460" customWidth="1"/>
    <col min="14371" max="14371" width="26.08984375" style="460" customWidth="1"/>
    <col min="14372" max="14373" width="10.90625" style="460"/>
    <col min="14374" max="14374" width="13.453125" style="460" customWidth="1"/>
    <col min="14375" max="14375" width="10.90625" style="460"/>
    <col min="14376" max="14376" width="14.6328125" style="460" bestFit="1" customWidth="1"/>
    <col min="14377" max="14592" width="10.90625" style="460"/>
    <col min="14593" max="14622" width="3.6328125" style="460" customWidth="1"/>
    <col min="14623" max="14623" width="10.54296875" style="460" customWidth="1"/>
    <col min="14624" max="14624" width="8.08984375" style="460" customWidth="1"/>
    <col min="14625" max="14625" width="10.54296875" style="460" customWidth="1"/>
    <col min="14626" max="14626" width="7.6328125" style="460" customWidth="1"/>
    <col min="14627" max="14627" width="26.08984375" style="460" customWidth="1"/>
    <col min="14628" max="14629" width="10.90625" style="460"/>
    <col min="14630" max="14630" width="13.453125" style="460" customWidth="1"/>
    <col min="14631" max="14631" width="10.90625" style="460"/>
    <col min="14632" max="14632" width="14.6328125" style="460" bestFit="1" customWidth="1"/>
    <col min="14633" max="14848" width="10.90625" style="460"/>
    <col min="14849" max="14878" width="3.6328125" style="460" customWidth="1"/>
    <col min="14879" max="14879" width="10.54296875" style="460" customWidth="1"/>
    <col min="14880" max="14880" width="8.08984375" style="460" customWidth="1"/>
    <col min="14881" max="14881" width="10.54296875" style="460" customWidth="1"/>
    <col min="14882" max="14882" width="7.6328125" style="460" customWidth="1"/>
    <col min="14883" max="14883" width="26.08984375" style="460" customWidth="1"/>
    <col min="14884" max="14885" width="10.90625" style="460"/>
    <col min="14886" max="14886" width="13.453125" style="460" customWidth="1"/>
    <col min="14887" max="14887" width="10.90625" style="460"/>
    <col min="14888" max="14888" width="14.6328125" style="460" bestFit="1" customWidth="1"/>
    <col min="14889" max="15104" width="10.90625" style="460"/>
    <col min="15105" max="15134" width="3.6328125" style="460" customWidth="1"/>
    <col min="15135" max="15135" width="10.54296875" style="460" customWidth="1"/>
    <col min="15136" max="15136" width="8.08984375" style="460" customWidth="1"/>
    <col min="15137" max="15137" width="10.54296875" style="460" customWidth="1"/>
    <col min="15138" max="15138" width="7.6328125" style="460" customWidth="1"/>
    <col min="15139" max="15139" width="26.08984375" style="460" customWidth="1"/>
    <col min="15140" max="15141" width="10.90625" style="460"/>
    <col min="15142" max="15142" width="13.453125" style="460" customWidth="1"/>
    <col min="15143" max="15143" width="10.90625" style="460"/>
    <col min="15144" max="15144" width="14.6328125" style="460" bestFit="1" customWidth="1"/>
    <col min="15145" max="15360" width="10.90625" style="460"/>
    <col min="15361" max="15390" width="3.6328125" style="460" customWidth="1"/>
    <col min="15391" max="15391" width="10.54296875" style="460" customWidth="1"/>
    <col min="15392" max="15392" width="8.08984375" style="460" customWidth="1"/>
    <col min="15393" max="15393" width="10.54296875" style="460" customWidth="1"/>
    <col min="15394" max="15394" width="7.6328125" style="460" customWidth="1"/>
    <col min="15395" max="15395" width="26.08984375" style="460" customWidth="1"/>
    <col min="15396" max="15397" width="10.90625" style="460"/>
    <col min="15398" max="15398" width="13.453125" style="460" customWidth="1"/>
    <col min="15399" max="15399" width="10.90625" style="460"/>
    <col min="15400" max="15400" width="14.6328125" style="460" bestFit="1" customWidth="1"/>
    <col min="15401" max="15616" width="10.90625" style="460"/>
    <col min="15617" max="15646" width="3.6328125" style="460" customWidth="1"/>
    <col min="15647" max="15647" width="10.54296875" style="460" customWidth="1"/>
    <col min="15648" max="15648" width="8.08984375" style="460" customWidth="1"/>
    <col min="15649" max="15649" width="10.54296875" style="460" customWidth="1"/>
    <col min="15650" max="15650" width="7.6328125" style="460" customWidth="1"/>
    <col min="15651" max="15651" width="26.08984375" style="460" customWidth="1"/>
    <col min="15652" max="15653" width="10.90625" style="460"/>
    <col min="15654" max="15654" width="13.453125" style="460" customWidth="1"/>
    <col min="15655" max="15655" width="10.90625" style="460"/>
    <col min="15656" max="15656" width="14.6328125" style="460" bestFit="1" customWidth="1"/>
    <col min="15657" max="15872" width="10.90625" style="460"/>
    <col min="15873" max="15902" width="3.6328125" style="460" customWidth="1"/>
    <col min="15903" max="15903" width="10.54296875" style="460" customWidth="1"/>
    <col min="15904" max="15904" width="8.08984375" style="460" customWidth="1"/>
    <col min="15905" max="15905" width="10.54296875" style="460" customWidth="1"/>
    <col min="15906" max="15906" width="7.6328125" style="460" customWidth="1"/>
    <col min="15907" max="15907" width="26.08984375" style="460" customWidth="1"/>
    <col min="15908" max="15909" width="10.90625" style="460"/>
    <col min="15910" max="15910" width="13.453125" style="460" customWidth="1"/>
    <col min="15911" max="15911" width="10.90625" style="460"/>
    <col min="15912" max="15912" width="14.6328125" style="460" bestFit="1" customWidth="1"/>
    <col min="15913" max="16128" width="10.90625" style="460"/>
    <col min="16129" max="16158" width="3.6328125" style="460" customWidth="1"/>
    <col min="16159" max="16159" width="10.54296875" style="460" customWidth="1"/>
    <col min="16160" max="16160" width="8.08984375" style="460" customWidth="1"/>
    <col min="16161" max="16161" width="10.54296875" style="460" customWidth="1"/>
    <col min="16162" max="16162" width="7.6328125" style="460" customWidth="1"/>
    <col min="16163" max="16163" width="26.08984375" style="460" customWidth="1"/>
    <col min="16164" max="16165" width="10.90625" style="460"/>
    <col min="16166" max="16166" width="13.453125" style="460" customWidth="1"/>
    <col min="16167" max="16167" width="10.90625" style="460"/>
    <col min="16168" max="16168" width="14.6328125" style="460" bestFit="1" customWidth="1"/>
    <col min="16169" max="16384" width="10.90625" style="460"/>
  </cols>
  <sheetData>
    <row r="1" spans="1:42" ht="25.25" customHeight="1" x14ac:dyDescent="0.5">
      <c r="A1" s="1001"/>
      <c r="B1" s="1002"/>
      <c r="C1" s="1002"/>
      <c r="D1" s="1002"/>
      <c r="E1" s="1002"/>
      <c r="F1" s="1002"/>
      <c r="G1" s="1002"/>
      <c r="H1" s="1003"/>
      <c r="I1" s="1007" t="s">
        <v>460</v>
      </c>
      <c r="J1" s="1008"/>
      <c r="K1" s="1008"/>
      <c r="L1" s="1008"/>
      <c r="M1" s="1008"/>
      <c r="N1" s="1008"/>
      <c r="O1" s="1008"/>
      <c r="P1" s="1008"/>
      <c r="Q1" s="1008"/>
      <c r="R1" s="1008"/>
      <c r="S1" s="1008"/>
      <c r="T1" s="1008"/>
      <c r="U1" s="1008"/>
      <c r="V1" s="1008"/>
      <c r="W1" s="1008"/>
      <c r="X1" s="1008"/>
      <c r="Y1" s="1008"/>
      <c r="Z1" s="1008"/>
      <c r="AA1" s="1008"/>
      <c r="AB1" s="1008"/>
      <c r="AC1" s="1008"/>
      <c r="AD1" s="1008"/>
      <c r="AE1" s="1008"/>
      <c r="AF1" s="1008"/>
      <c r="AG1" s="1008"/>
      <c r="AH1" s="1008"/>
      <c r="AI1" s="1008"/>
      <c r="AJ1" s="1008"/>
      <c r="AK1" s="1009"/>
      <c r="AL1" s="1013" t="s">
        <v>459</v>
      </c>
      <c r="AM1" s="1014"/>
      <c r="AN1" s="1015"/>
    </row>
    <row r="2" spans="1:42" ht="25.25" customHeight="1" x14ac:dyDescent="0.5">
      <c r="A2" s="1004"/>
      <c r="B2" s="1005"/>
      <c r="C2" s="1005"/>
      <c r="D2" s="1005"/>
      <c r="E2" s="1005"/>
      <c r="F2" s="1005"/>
      <c r="G2" s="1005"/>
      <c r="H2" s="1006"/>
      <c r="I2" s="1010"/>
      <c r="J2" s="1011"/>
      <c r="K2" s="1011"/>
      <c r="L2" s="1011"/>
      <c r="M2" s="1011"/>
      <c r="N2" s="1011"/>
      <c r="O2" s="1011"/>
      <c r="P2" s="1011"/>
      <c r="Q2" s="1011"/>
      <c r="R2" s="1011"/>
      <c r="S2" s="1011"/>
      <c r="T2" s="1011"/>
      <c r="U2" s="1011"/>
      <c r="V2" s="1011"/>
      <c r="W2" s="1011"/>
      <c r="X2" s="1011"/>
      <c r="Y2" s="1011"/>
      <c r="Z2" s="1011"/>
      <c r="AA2" s="1011"/>
      <c r="AB2" s="1011"/>
      <c r="AC2" s="1011"/>
      <c r="AD2" s="1011"/>
      <c r="AE2" s="1011"/>
      <c r="AF2" s="1011"/>
      <c r="AG2" s="1011"/>
      <c r="AH2" s="1011"/>
      <c r="AI2" s="1011"/>
      <c r="AJ2" s="1011"/>
      <c r="AK2" s="1012"/>
      <c r="AL2" s="1016" t="s">
        <v>458</v>
      </c>
      <c r="AM2" s="1017"/>
      <c r="AN2" s="1018"/>
    </row>
    <row r="3" spans="1:42" ht="25.25" customHeight="1" x14ac:dyDescent="0.5">
      <c r="A3" s="1004"/>
      <c r="B3" s="1005"/>
      <c r="C3" s="1005"/>
      <c r="D3" s="1005"/>
      <c r="E3" s="1005"/>
      <c r="F3" s="1005"/>
      <c r="G3" s="1005"/>
      <c r="H3" s="1006"/>
      <c r="I3" s="1019" t="s">
        <v>457</v>
      </c>
      <c r="J3" s="1020"/>
      <c r="K3" s="1020"/>
      <c r="L3" s="1020"/>
      <c r="M3" s="1020"/>
      <c r="N3" s="1020"/>
      <c r="O3" s="1020"/>
      <c r="P3" s="1020"/>
      <c r="Q3" s="1020"/>
      <c r="R3" s="1020"/>
      <c r="S3" s="1020"/>
      <c r="T3" s="1020"/>
      <c r="U3" s="1020"/>
      <c r="V3" s="1020"/>
      <c r="W3" s="1020"/>
      <c r="X3" s="1020"/>
      <c r="Y3" s="1020"/>
      <c r="Z3" s="1020"/>
      <c r="AA3" s="1020"/>
      <c r="AB3" s="1020"/>
      <c r="AC3" s="1020"/>
      <c r="AD3" s="1020"/>
      <c r="AE3" s="1020"/>
      <c r="AF3" s="1020"/>
      <c r="AG3" s="1020"/>
      <c r="AH3" s="1020"/>
      <c r="AI3" s="1020"/>
      <c r="AJ3" s="1020"/>
      <c r="AK3" s="1021"/>
      <c r="AL3" s="1022" t="s">
        <v>456</v>
      </c>
      <c r="AM3" s="1023"/>
      <c r="AN3" s="1024"/>
    </row>
    <row r="4" spans="1:42" s="500" customFormat="1" ht="21.5" customHeight="1" x14ac:dyDescent="0.25">
      <c r="A4" s="977" t="s">
        <v>455</v>
      </c>
      <c r="B4" s="978"/>
      <c r="C4" s="978"/>
      <c r="D4" s="978"/>
      <c r="E4" s="978"/>
      <c r="F4" s="978" t="s">
        <v>454</v>
      </c>
      <c r="G4" s="978"/>
      <c r="H4" s="999">
        <v>15</v>
      </c>
      <c r="I4" s="999"/>
      <c r="J4" s="978" t="s">
        <v>453</v>
      </c>
      <c r="K4" s="978"/>
      <c r="L4" s="999">
        <v>10</v>
      </c>
      <c r="M4" s="999"/>
      <c r="N4" s="978" t="s">
        <v>9</v>
      </c>
      <c r="O4" s="978"/>
      <c r="P4" s="999">
        <v>2024</v>
      </c>
      <c r="Q4" s="999"/>
      <c r="R4" s="497"/>
      <c r="S4" s="497"/>
      <c r="T4" s="497"/>
      <c r="U4" s="978" t="s">
        <v>452</v>
      </c>
      <c r="V4" s="978"/>
      <c r="W4" s="978"/>
      <c r="X4" s="978"/>
      <c r="Y4" s="978"/>
      <c r="Z4" s="1000"/>
      <c r="AA4" s="1000"/>
      <c r="AB4" s="1000"/>
      <c r="AC4" s="1000"/>
      <c r="AD4" s="1000"/>
      <c r="AE4" s="1000"/>
      <c r="AF4" s="1000"/>
      <c r="AG4" s="978" t="s">
        <v>451</v>
      </c>
      <c r="AH4" s="978"/>
      <c r="AI4" s="978"/>
      <c r="AJ4" s="989" t="s">
        <v>723</v>
      </c>
      <c r="AK4" s="989"/>
      <c r="AL4" s="989"/>
      <c r="AM4" s="989"/>
      <c r="AN4" s="990"/>
    </row>
    <row r="5" spans="1:42" ht="40.65" customHeight="1" x14ac:dyDescent="0.25">
      <c r="A5" s="991" t="s">
        <v>450</v>
      </c>
      <c r="B5" s="992"/>
      <c r="C5" s="992"/>
      <c r="D5" s="992"/>
      <c r="E5" s="992"/>
      <c r="F5" s="992"/>
      <c r="G5" s="992"/>
      <c r="H5" s="992"/>
      <c r="I5" s="993" t="s">
        <v>550</v>
      </c>
      <c r="J5" s="994"/>
      <c r="K5" s="994"/>
      <c r="L5" s="994"/>
      <c r="M5" s="994"/>
      <c r="N5" s="994"/>
      <c r="O5" s="994"/>
      <c r="P5" s="994"/>
      <c r="Q5" s="994"/>
      <c r="R5" s="994"/>
      <c r="S5" s="994"/>
      <c r="T5" s="994"/>
      <c r="U5" s="994"/>
      <c r="V5" s="994"/>
      <c r="W5" s="994"/>
      <c r="X5" s="994"/>
      <c r="Y5" s="994"/>
      <c r="Z5" s="994"/>
      <c r="AA5" s="994"/>
      <c r="AB5" s="994"/>
      <c r="AC5" s="994"/>
      <c r="AD5" s="994"/>
      <c r="AE5" s="994"/>
      <c r="AF5" s="994"/>
      <c r="AG5" s="994"/>
      <c r="AH5" s="994"/>
      <c r="AI5" s="994"/>
      <c r="AJ5" s="994"/>
      <c r="AK5" s="994"/>
      <c r="AL5" s="994"/>
      <c r="AM5" s="994"/>
      <c r="AN5" s="995"/>
    </row>
    <row r="6" spans="1:42" ht="20" x14ac:dyDescent="0.4">
      <c r="A6" s="977" t="s">
        <v>449</v>
      </c>
      <c r="B6" s="978"/>
      <c r="C6" s="978"/>
      <c r="D6" s="978"/>
      <c r="E6" s="978"/>
      <c r="F6" s="978"/>
      <c r="G6" s="978"/>
      <c r="H6" s="978"/>
      <c r="I6" s="979"/>
      <c r="J6" s="979"/>
      <c r="K6" s="979"/>
      <c r="L6" s="979"/>
      <c r="M6" s="979"/>
      <c r="N6" s="979"/>
      <c r="O6" s="979"/>
      <c r="P6" s="979"/>
      <c r="Q6" s="979"/>
      <c r="R6" s="979"/>
      <c r="S6" s="979"/>
      <c r="T6" s="979"/>
      <c r="U6" s="979"/>
      <c r="V6" s="979"/>
      <c r="W6" s="979"/>
      <c r="X6" s="979"/>
      <c r="Y6" s="979"/>
      <c r="Z6" s="979"/>
      <c r="AA6" s="979"/>
      <c r="AB6" s="979"/>
      <c r="AC6" s="979"/>
      <c r="AD6" s="979"/>
      <c r="AE6" s="980" t="s">
        <v>446</v>
      </c>
      <c r="AF6" s="981"/>
      <c r="AG6" s="981"/>
      <c r="AH6" s="982"/>
      <c r="AI6" s="499"/>
      <c r="AJ6" s="996" t="s">
        <v>448</v>
      </c>
      <c r="AK6" s="997"/>
      <c r="AL6" s="998"/>
      <c r="AM6" s="983"/>
      <c r="AN6" s="984"/>
    </row>
    <row r="7" spans="1:42" ht="20" x14ac:dyDescent="0.4">
      <c r="A7" s="977" t="s">
        <v>447</v>
      </c>
      <c r="B7" s="978"/>
      <c r="C7" s="978"/>
      <c r="D7" s="978"/>
      <c r="E7" s="978"/>
      <c r="F7" s="978"/>
      <c r="G7" s="978"/>
      <c r="H7" s="978"/>
      <c r="I7" s="979"/>
      <c r="J7" s="979"/>
      <c r="K7" s="979"/>
      <c r="L7" s="979"/>
      <c r="M7" s="979"/>
      <c r="N7" s="979"/>
      <c r="O7" s="979"/>
      <c r="P7" s="979"/>
      <c r="Q7" s="979"/>
      <c r="R7" s="979"/>
      <c r="S7" s="979"/>
      <c r="T7" s="979"/>
      <c r="U7" s="979"/>
      <c r="V7" s="979"/>
      <c r="W7" s="979"/>
      <c r="X7" s="979"/>
      <c r="Y7" s="979"/>
      <c r="Z7" s="979"/>
      <c r="AA7" s="979"/>
      <c r="AB7" s="979"/>
      <c r="AC7" s="979"/>
      <c r="AD7" s="979"/>
      <c r="AE7" s="980" t="s">
        <v>446</v>
      </c>
      <c r="AF7" s="981"/>
      <c r="AG7" s="981"/>
      <c r="AH7" s="982"/>
      <c r="AI7" s="499"/>
      <c r="AJ7" s="980" t="s">
        <v>445</v>
      </c>
      <c r="AK7" s="981"/>
      <c r="AL7" s="982"/>
      <c r="AM7" s="983"/>
      <c r="AN7" s="984"/>
    </row>
    <row r="8" spans="1:42" ht="16" thickBot="1" x14ac:dyDescent="0.3">
      <c r="A8" s="498"/>
      <c r="B8" s="497"/>
      <c r="C8" s="497"/>
      <c r="D8" s="497"/>
      <c r="E8" s="497"/>
      <c r="F8" s="497"/>
      <c r="G8" s="497"/>
      <c r="H8" s="497"/>
      <c r="I8" s="497"/>
      <c r="J8" s="497"/>
      <c r="K8" s="497"/>
      <c r="L8" s="497"/>
      <c r="M8" s="497"/>
      <c r="N8" s="497"/>
      <c r="O8" s="497"/>
      <c r="P8" s="497"/>
      <c r="Q8" s="497"/>
      <c r="R8" s="497"/>
      <c r="S8" s="497"/>
      <c r="T8" s="497"/>
      <c r="U8" s="497"/>
      <c r="V8" s="497"/>
      <c r="W8" s="497"/>
      <c r="X8" s="497"/>
      <c r="Y8" s="497"/>
      <c r="Z8" s="497"/>
      <c r="AA8" s="497"/>
      <c r="AB8" s="497"/>
      <c r="AC8" s="497"/>
      <c r="AD8" s="497"/>
      <c r="AE8" s="497"/>
      <c r="AF8" s="497"/>
      <c r="AG8" s="497"/>
      <c r="AH8" s="497"/>
      <c r="AI8" s="496"/>
      <c r="AJ8" s="496"/>
      <c r="AK8" s="496"/>
      <c r="AL8" s="496"/>
      <c r="AM8" s="495"/>
      <c r="AN8" s="494"/>
    </row>
    <row r="9" spans="1:42" ht="39.75" customHeight="1" thickBot="1" x14ac:dyDescent="0.3">
      <c r="A9" s="966" t="s">
        <v>106</v>
      </c>
      <c r="B9" s="967"/>
      <c r="C9" s="967"/>
      <c r="D9" s="967"/>
      <c r="E9" s="967"/>
      <c r="F9" s="967"/>
      <c r="G9" s="967"/>
      <c r="H9" s="968" t="s">
        <v>113</v>
      </c>
      <c r="I9" s="969"/>
      <c r="J9" s="969"/>
      <c r="K9" s="969"/>
      <c r="L9" s="969"/>
      <c r="M9" s="969"/>
      <c r="N9" s="969"/>
      <c r="O9" s="969"/>
      <c r="P9" s="969"/>
      <c r="Q9" s="969"/>
      <c r="R9" s="969"/>
      <c r="S9" s="969"/>
      <c r="T9" s="970"/>
      <c r="U9" s="967" t="s">
        <v>31</v>
      </c>
      <c r="V9" s="967"/>
      <c r="W9" s="967"/>
      <c r="X9" s="967"/>
      <c r="Y9" s="967"/>
      <c r="Z9" s="967"/>
      <c r="AA9" s="967"/>
      <c r="AB9" s="967"/>
      <c r="AC9" s="967"/>
      <c r="AD9" s="967"/>
      <c r="AE9" s="971" t="s">
        <v>733</v>
      </c>
      <c r="AF9" s="972"/>
      <c r="AG9" s="973"/>
      <c r="AH9" s="973"/>
      <c r="AI9" s="974"/>
      <c r="AJ9" s="493" t="s">
        <v>444</v>
      </c>
      <c r="AK9" s="492" t="s">
        <v>542</v>
      </c>
      <c r="AL9" s="491" t="s">
        <v>443</v>
      </c>
      <c r="AM9" s="975" t="s">
        <v>442</v>
      </c>
      <c r="AN9" s="976"/>
    </row>
    <row r="10" spans="1:42" ht="15.75" customHeight="1" x14ac:dyDescent="0.3">
      <c r="A10" s="948"/>
      <c r="B10" s="949"/>
      <c r="C10" s="949"/>
      <c r="D10" s="949"/>
      <c r="E10" s="949"/>
      <c r="F10" s="949"/>
      <c r="G10" s="949"/>
      <c r="H10" s="949"/>
      <c r="I10" s="949"/>
      <c r="J10" s="949"/>
      <c r="K10" s="949"/>
      <c r="L10" s="949"/>
      <c r="M10" s="949"/>
      <c r="N10" s="949"/>
      <c r="O10" s="949"/>
      <c r="P10" s="949"/>
      <c r="Q10" s="949"/>
      <c r="R10" s="949"/>
      <c r="S10" s="949"/>
      <c r="T10" s="949"/>
      <c r="U10" s="949"/>
      <c r="V10" s="949"/>
      <c r="W10" s="949"/>
      <c r="X10" s="949"/>
      <c r="Y10" s="949"/>
      <c r="Z10" s="949"/>
      <c r="AA10" s="949"/>
      <c r="AB10" s="949"/>
      <c r="AC10" s="949"/>
      <c r="AD10" s="949"/>
      <c r="AE10" s="949"/>
      <c r="AF10" s="950"/>
      <c r="AG10" s="957" t="s">
        <v>441</v>
      </c>
      <c r="AH10" s="958"/>
      <c r="AI10" s="961" t="s">
        <v>440</v>
      </c>
      <c r="AJ10" s="963" t="s">
        <v>439</v>
      </c>
      <c r="AK10" s="965"/>
      <c r="AL10" s="965"/>
      <c r="AM10" s="961" t="s">
        <v>438</v>
      </c>
      <c r="AN10" s="985" t="s">
        <v>437</v>
      </c>
    </row>
    <row r="11" spans="1:42" ht="16.5" customHeight="1" thickBot="1" x14ac:dyDescent="0.35">
      <c r="A11" s="951"/>
      <c r="B11" s="952"/>
      <c r="C11" s="952"/>
      <c r="D11" s="952"/>
      <c r="E11" s="952"/>
      <c r="F11" s="952"/>
      <c r="G11" s="952"/>
      <c r="H11" s="952"/>
      <c r="I11" s="952"/>
      <c r="J11" s="952"/>
      <c r="K11" s="952"/>
      <c r="L11" s="952"/>
      <c r="M11" s="952"/>
      <c r="N11" s="952"/>
      <c r="O11" s="952"/>
      <c r="P11" s="952"/>
      <c r="Q11" s="952"/>
      <c r="R11" s="952"/>
      <c r="S11" s="952"/>
      <c r="T11" s="952"/>
      <c r="U11" s="952"/>
      <c r="V11" s="952"/>
      <c r="W11" s="952"/>
      <c r="X11" s="952"/>
      <c r="Y11" s="952"/>
      <c r="Z11" s="952"/>
      <c r="AA11" s="952"/>
      <c r="AB11" s="952"/>
      <c r="AC11" s="952"/>
      <c r="AD11" s="952"/>
      <c r="AE11" s="952"/>
      <c r="AF11" s="953"/>
      <c r="AG11" s="959"/>
      <c r="AH11" s="960"/>
      <c r="AI11" s="962"/>
      <c r="AJ11" s="490" t="s">
        <v>436</v>
      </c>
      <c r="AK11" s="490" t="s">
        <v>435</v>
      </c>
      <c r="AL11" s="490" t="s">
        <v>434</v>
      </c>
      <c r="AM11" s="962"/>
      <c r="AN11" s="986"/>
    </row>
    <row r="12" spans="1:42" ht="15.75" customHeight="1" x14ac:dyDescent="0.35">
      <c r="A12" s="951"/>
      <c r="B12" s="952"/>
      <c r="C12" s="952"/>
      <c r="D12" s="952"/>
      <c r="E12" s="952"/>
      <c r="F12" s="952"/>
      <c r="G12" s="952"/>
      <c r="H12" s="952"/>
      <c r="I12" s="952"/>
      <c r="J12" s="952"/>
      <c r="K12" s="952"/>
      <c r="L12" s="952"/>
      <c r="M12" s="952"/>
      <c r="N12" s="952"/>
      <c r="O12" s="952"/>
      <c r="P12" s="952"/>
      <c r="Q12" s="952"/>
      <c r="R12" s="952"/>
      <c r="S12" s="952"/>
      <c r="T12" s="952"/>
      <c r="U12" s="952"/>
      <c r="V12" s="952"/>
      <c r="W12" s="952"/>
      <c r="X12" s="952"/>
      <c r="Y12" s="952"/>
      <c r="Z12" s="952"/>
      <c r="AA12" s="952"/>
      <c r="AB12" s="952"/>
      <c r="AC12" s="952"/>
      <c r="AD12" s="952"/>
      <c r="AE12" s="952"/>
      <c r="AF12" s="953"/>
      <c r="AG12" s="987"/>
      <c r="AH12" s="988"/>
      <c r="AI12" s="484" t="s">
        <v>552</v>
      </c>
      <c r="AJ12" s="482"/>
      <c r="AK12" s="481"/>
      <c r="AL12" s="481"/>
      <c r="AM12" s="485"/>
      <c r="AN12" s="480">
        <f t="shared" ref="AN12:AN13" si="0">AM12</f>
        <v>0</v>
      </c>
    </row>
    <row r="13" spans="1:42" ht="34.5" customHeight="1" x14ac:dyDescent="0.35">
      <c r="A13" s="951"/>
      <c r="B13" s="952"/>
      <c r="C13" s="952"/>
      <c r="D13" s="952"/>
      <c r="E13" s="952"/>
      <c r="F13" s="952"/>
      <c r="G13" s="952"/>
      <c r="H13" s="952"/>
      <c r="I13" s="952"/>
      <c r="J13" s="952"/>
      <c r="K13" s="952"/>
      <c r="L13" s="952"/>
      <c r="M13" s="952"/>
      <c r="N13" s="952"/>
      <c r="O13" s="952"/>
      <c r="P13" s="952"/>
      <c r="Q13" s="952"/>
      <c r="R13" s="952"/>
      <c r="S13" s="952"/>
      <c r="T13" s="952"/>
      <c r="U13" s="952"/>
      <c r="V13" s="952"/>
      <c r="W13" s="952"/>
      <c r="X13" s="952"/>
      <c r="Y13" s="952"/>
      <c r="Z13" s="952"/>
      <c r="AA13" s="952"/>
      <c r="AB13" s="952"/>
      <c r="AC13" s="952"/>
      <c r="AD13" s="952"/>
      <c r="AE13" s="952"/>
      <c r="AF13" s="953"/>
      <c r="AG13" s="946"/>
      <c r="AH13" s="947"/>
      <c r="AI13" s="483" t="s">
        <v>625</v>
      </c>
      <c r="AJ13" s="482"/>
      <c r="AK13" s="481"/>
      <c r="AL13" s="481"/>
      <c r="AM13" s="485">
        <v>20</v>
      </c>
      <c r="AN13" s="480">
        <f t="shared" si="0"/>
        <v>20</v>
      </c>
    </row>
    <row r="14" spans="1:42" ht="15.75" customHeight="1" x14ac:dyDescent="0.35">
      <c r="A14" s="951"/>
      <c r="B14" s="952"/>
      <c r="C14" s="952"/>
      <c r="D14" s="952"/>
      <c r="E14" s="952"/>
      <c r="F14" s="952"/>
      <c r="G14" s="952"/>
      <c r="H14" s="952"/>
      <c r="I14" s="952"/>
      <c r="J14" s="952"/>
      <c r="K14" s="952"/>
      <c r="L14" s="952"/>
      <c r="M14" s="952"/>
      <c r="N14" s="952"/>
      <c r="O14" s="952"/>
      <c r="P14" s="952"/>
      <c r="Q14" s="952"/>
      <c r="R14" s="952"/>
      <c r="S14" s="952"/>
      <c r="T14" s="952"/>
      <c r="U14" s="952"/>
      <c r="V14" s="952"/>
      <c r="W14" s="952"/>
      <c r="X14" s="952"/>
      <c r="Y14" s="952"/>
      <c r="Z14" s="952"/>
      <c r="AA14" s="952"/>
      <c r="AB14" s="952"/>
      <c r="AC14" s="952"/>
      <c r="AD14" s="952"/>
      <c r="AE14" s="952"/>
      <c r="AF14" s="953"/>
      <c r="AG14" s="946"/>
      <c r="AH14" s="947"/>
      <c r="AI14" s="484" t="s">
        <v>630</v>
      </c>
      <c r="AJ14" s="482"/>
      <c r="AK14" s="481"/>
      <c r="AL14" s="481"/>
      <c r="AM14" s="485"/>
      <c r="AN14" s="480"/>
    </row>
    <row r="15" spans="1:42" ht="15.75" customHeight="1" x14ac:dyDescent="0.35">
      <c r="A15" s="951"/>
      <c r="B15" s="952"/>
      <c r="C15" s="952"/>
      <c r="D15" s="952"/>
      <c r="E15" s="952"/>
      <c r="F15" s="952"/>
      <c r="G15" s="952"/>
      <c r="H15" s="952"/>
      <c r="I15" s="952"/>
      <c r="J15" s="952"/>
      <c r="K15" s="952"/>
      <c r="L15" s="952"/>
      <c r="M15" s="952"/>
      <c r="N15" s="952"/>
      <c r="O15" s="952"/>
      <c r="P15" s="952"/>
      <c r="Q15" s="952"/>
      <c r="R15" s="952"/>
      <c r="S15" s="952"/>
      <c r="T15" s="952"/>
      <c r="U15" s="952"/>
      <c r="V15" s="952"/>
      <c r="W15" s="952"/>
      <c r="X15" s="952"/>
      <c r="Y15" s="952"/>
      <c r="Z15" s="952"/>
      <c r="AA15" s="952"/>
      <c r="AB15" s="952"/>
      <c r="AC15" s="952"/>
      <c r="AD15" s="952"/>
      <c r="AE15" s="952"/>
      <c r="AF15" s="953"/>
      <c r="AG15" s="946"/>
      <c r="AH15" s="947"/>
      <c r="AI15" s="484" t="s">
        <v>702</v>
      </c>
      <c r="AJ15" s="482"/>
      <c r="AK15" s="481"/>
      <c r="AL15" s="481"/>
      <c r="AM15" s="485"/>
      <c r="AN15" s="480"/>
      <c r="AP15" s="489"/>
    </row>
    <row r="16" spans="1:42" ht="15.75" customHeight="1" x14ac:dyDescent="0.35">
      <c r="A16" s="951"/>
      <c r="B16" s="952"/>
      <c r="C16" s="952"/>
      <c r="D16" s="952"/>
      <c r="E16" s="952"/>
      <c r="F16" s="952"/>
      <c r="G16" s="952"/>
      <c r="H16" s="952"/>
      <c r="I16" s="952"/>
      <c r="J16" s="952"/>
      <c r="K16" s="952"/>
      <c r="L16" s="952"/>
      <c r="M16" s="952"/>
      <c r="N16" s="952"/>
      <c r="O16" s="952"/>
      <c r="P16" s="952"/>
      <c r="Q16" s="952"/>
      <c r="R16" s="952"/>
      <c r="S16" s="952"/>
      <c r="T16" s="952"/>
      <c r="U16" s="952"/>
      <c r="V16" s="952"/>
      <c r="W16" s="952"/>
      <c r="X16" s="952"/>
      <c r="Y16" s="952"/>
      <c r="Z16" s="952"/>
      <c r="AA16" s="952"/>
      <c r="AB16" s="952"/>
      <c r="AC16" s="952"/>
      <c r="AD16" s="952"/>
      <c r="AE16" s="952"/>
      <c r="AF16" s="953"/>
      <c r="AG16" s="946"/>
      <c r="AH16" s="947"/>
      <c r="AI16" s="483" t="s">
        <v>625</v>
      </c>
      <c r="AJ16" s="482"/>
      <c r="AK16" s="481"/>
      <c r="AL16" s="481"/>
      <c r="AM16" s="485">
        <v>9</v>
      </c>
      <c r="AN16" s="480">
        <f t="shared" ref="AN16" si="1">AM16</f>
        <v>9</v>
      </c>
    </row>
    <row r="17" spans="1:41" ht="15.75" customHeight="1" x14ac:dyDescent="0.35">
      <c r="A17" s="951"/>
      <c r="B17" s="952"/>
      <c r="C17" s="952"/>
      <c r="D17" s="952"/>
      <c r="E17" s="952"/>
      <c r="F17" s="952"/>
      <c r="G17" s="952"/>
      <c r="H17" s="952"/>
      <c r="I17" s="952"/>
      <c r="J17" s="952"/>
      <c r="K17" s="952"/>
      <c r="L17" s="952"/>
      <c r="M17" s="952"/>
      <c r="N17" s="952"/>
      <c r="O17" s="952"/>
      <c r="P17" s="952"/>
      <c r="Q17" s="952"/>
      <c r="R17" s="952"/>
      <c r="S17" s="952"/>
      <c r="T17" s="952"/>
      <c r="U17" s="952"/>
      <c r="V17" s="952"/>
      <c r="W17" s="952"/>
      <c r="X17" s="952"/>
      <c r="Y17" s="952"/>
      <c r="Z17" s="952"/>
      <c r="AA17" s="952"/>
      <c r="AB17" s="952"/>
      <c r="AC17" s="952"/>
      <c r="AD17" s="952"/>
      <c r="AE17" s="952"/>
      <c r="AF17" s="953"/>
      <c r="AG17" s="946"/>
      <c r="AH17" s="947"/>
      <c r="AI17" s="484" t="s">
        <v>703</v>
      </c>
      <c r="AJ17" s="482"/>
      <c r="AK17" s="481"/>
      <c r="AL17" s="481"/>
      <c r="AM17" s="485"/>
      <c r="AN17" s="480"/>
      <c r="AO17" s="488"/>
    </row>
    <row r="18" spans="1:41" ht="15.75" customHeight="1" x14ac:dyDescent="0.35">
      <c r="A18" s="951"/>
      <c r="B18" s="952"/>
      <c r="C18" s="952"/>
      <c r="D18" s="952"/>
      <c r="E18" s="952"/>
      <c r="F18" s="952"/>
      <c r="G18" s="952"/>
      <c r="H18" s="952"/>
      <c r="I18" s="952"/>
      <c r="J18" s="952"/>
      <c r="K18" s="952"/>
      <c r="L18" s="952"/>
      <c r="M18" s="952"/>
      <c r="N18" s="952"/>
      <c r="O18" s="952"/>
      <c r="P18" s="952"/>
      <c r="Q18" s="952"/>
      <c r="R18" s="952"/>
      <c r="S18" s="952"/>
      <c r="T18" s="952"/>
      <c r="U18" s="952"/>
      <c r="V18" s="952"/>
      <c r="W18" s="952"/>
      <c r="X18" s="952"/>
      <c r="Y18" s="952"/>
      <c r="Z18" s="952"/>
      <c r="AA18" s="952"/>
      <c r="AB18" s="952"/>
      <c r="AC18" s="952"/>
      <c r="AD18" s="952"/>
      <c r="AE18" s="952"/>
      <c r="AF18" s="953"/>
      <c r="AG18" s="946"/>
      <c r="AH18" s="947"/>
      <c r="AI18" s="483" t="s">
        <v>709</v>
      </c>
      <c r="AJ18" s="482"/>
      <c r="AK18" s="481"/>
      <c r="AL18" s="481"/>
      <c r="AM18" s="485">
        <v>12</v>
      </c>
      <c r="AN18" s="480">
        <f t="shared" ref="AN18" si="2">AM18</f>
        <v>12</v>
      </c>
    </row>
    <row r="19" spans="1:41" ht="15.75" customHeight="1" x14ac:dyDescent="0.35">
      <c r="A19" s="951"/>
      <c r="B19" s="952"/>
      <c r="C19" s="952"/>
      <c r="D19" s="952"/>
      <c r="E19" s="952"/>
      <c r="F19" s="952"/>
      <c r="G19" s="952"/>
      <c r="H19" s="952"/>
      <c r="I19" s="952"/>
      <c r="J19" s="952"/>
      <c r="K19" s="952"/>
      <c r="L19" s="952"/>
      <c r="M19" s="952"/>
      <c r="N19" s="952"/>
      <c r="O19" s="952"/>
      <c r="P19" s="952"/>
      <c r="Q19" s="952"/>
      <c r="R19" s="952"/>
      <c r="S19" s="952"/>
      <c r="T19" s="952"/>
      <c r="U19" s="952"/>
      <c r="V19" s="952"/>
      <c r="W19" s="952"/>
      <c r="X19" s="952"/>
      <c r="Y19" s="952"/>
      <c r="Z19" s="952"/>
      <c r="AA19" s="952"/>
      <c r="AB19" s="952"/>
      <c r="AC19" s="952"/>
      <c r="AD19" s="952"/>
      <c r="AE19" s="952"/>
      <c r="AF19" s="953"/>
      <c r="AG19" s="946"/>
      <c r="AH19" s="947"/>
      <c r="AI19" s="483"/>
      <c r="AJ19" s="482"/>
      <c r="AK19" s="482"/>
      <c r="AL19" s="481"/>
      <c r="AM19" s="481"/>
      <c r="AN19" s="480"/>
    </row>
    <row r="20" spans="1:41" ht="15.75" customHeight="1" x14ac:dyDescent="0.35">
      <c r="A20" s="951"/>
      <c r="B20" s="952"/>
      <c r="C20" s="952"/>
      <c r="D20" s="952"/>
      <c r="E20" s="952"/>
      <c r="F20" s="952"/>
      <c r="G20" s="952"/>
      <c r="H20" s="952"/>
      <c r="I20" s="952"/>
      <c r="J20" s="952"/>
      <c r="K20" s="952"/>
      <c r="L20" s="952"/>
      <c r="M20" s="952"/>
      <c r="N20" s="952"/>
      <c r="O20" s="952"/>
      <c r="P20" s="952"/>
      <c r="Q20" s="952"/>
      <c r="R20" s="952"/>
      <c r="S20" s="952"/>
      <c r="T20" s="952"/>
      <c r="U20" s="952"/>
      <c r="V20" s="952"/>
      <c r="W20" s="952"/>
      <c r="X20" s="952"/>
      <c r="Y20" s="952"/>
      <c r="Z20" s="952"/>
      <c r="AA20" s="952"/>
      <c r="AB20" s="952"/>
      <c r="AC20" s="952"/>
      <c r="AD20" s="952"/>
      <c r="AE20" s="952"/>
      <c r="AF20" s="953"/>
      <c r="AG20" s="946"/>
      <c r="AH20" s="947"/>
      <c r="AI20" s="484"/>
      <c r="AJ20" s="482"/>
      <c r="AK20" s="482"/>
      <c r="AL20" s="481"/>
      <c r="AM20" s="481"/>
      <c r="AN20" s="480"/>
    </row>
    <row r="21" spans="1:41" ht="15.75" customHeight="1" x14ac:dyDescent="0.35">
      <c r="A21" s="951"/>
      <c r="B21" s="952"/>
      <c r="C21" s="952"/>
      <c r="D21" s="952"/>
      <c r="E21" s="952"/>
      <c r="F21" s="952"/>
      <c r="G21" s="952"/>
      <c r="H21" s="952"/>
      <c r="I21" s="952"/>
      <c r="J21" s="952"/>
      <c r="K21" s="952"/>
      <c r="L21" s="952"/>
      <c r="M21" s="952"/>
      <c r="N21" s="952"/>
      <c r="O21" s="952"/>
      <c r="P21" s="952"/>
      <c r="Q21" s="952"/>
      <c r="R21" s="952"/>
      <c r="S21" s="952"/>
      <c r="T21" s="952"/>
      <c r="U21" s="952"/>
      <c r="V21" s="952"/>
      <c r="W21" s="952"/>
      <c r="X21" s="952"/>
      <c r="Y21" s="952"/>
      <c r="Z21" s="952"/>
      <c r="AA21" s="952"/>
      <c r="AB21" s="952"/>
      <c r="AC21" s="952"/>
      <c r="AD21" s="952"/>
      <c r="AE21" s="952"/>
      <c r="AF21" s="953"/>
      <c r="AG21" s="562"/>
      <c r="AH21" s="563"/>
      <c r="AI21" s="484"/>
      <c r="AJ21" s="482"/>
      <c r="AK21" s="482"/>
      <c r="AL21" s="481"/>
      <c r="AM21" s="481"/>
      <c r="AN21" s="480"/>
    </row>
    <row r="22" spans="1:41" ht="15.75" customHeight="1" x14ac:dyDescent="0.35">
      <c r="A22" s="951"/>
      <c r="B22" s="952"/>
      <c r="C22" s="952"/>
      <c r="D22" s="952"/>
      <c r="E22" s="952"/>
      <c r="F22" s="952"/>
      <c r="G22" s="952"/>
      <c r="H22" s="952"/>
      <c r="I22" s="952"/>
      <c r="J22" s="952"/>
      <c r="K22" s="952"/>
      <c r="L22" s="952"/>
      <c r="M22" s="952"/>
      <c r="N22" s="952"/>
      <c r="O22" s="952"/>
      <c r="P22" s="952"/>
      <c r="Q22" s="952"/>
      <c r="R22" s="952"/>
      <c r="S22" s="952"/>
      <c r="T22" s="952"/>
      <c r="U22" s="952"/>
      <c r="V22" s="952"/>
      <c r="W22" s="952"/>
      <c r="X22" s="952"/>
      <c r="Y22" s="952"/>
      <c r="Z22" s="952"/>
      <c r="AA22" s="952"/>
      <c r="AB22" s="952"/>
      <c r="AC22" s="952"/>
      <c r="AD22" s="952"/>
      <c r="AE22" s="952"/>
      <c r="AF22" s="953"/>
      <c r="AG22" s="562"/>
      <c r="AH22" s="563"/>
      <c r="AI22" s="484"/>
      <c r="AJ22" s="482"/>
      <c r="AK22" s="482"/>
      <c r="AL22" s="481"/>
      <c r="AM22" s="481"/>
      <c r="AN22" s="480"/>
    </row>
    <row r="23" spans="1:41" ht="15.75" customHeight="1" x14ac:dyDescent="0.35">
      <c r="A23" s="951"/>
      <c r="B23" s="952"/>
      <c r="C23" s="952"/>
      <c r="D23" s="952"/>
      <c r="E23" s="952"/>
      <c r="F23" s="952"/>
      <c r="G23" s="952"/>
      <c r="H23" s="952"/>
      <c r="I23" s="952"/>
      <c r="J23" s="952"/>
      <c r="K23" s="952"/>
      <c r="L23" s="952"/>
      <c r="M23" s="952"/>
      <c r="N23" s="952"/>
      <c r="O23" s="952"/>
      <c r="P23" s="952"/>
      <c r="Q23" s="952"/>
      <c r="R23" s="952"/>
      <c r="S23" s="952"/>
      <c r="T23" s="952"/>
      <c r="U23" s="952"/>
      <c r="V23" s="952"/>
      <c r="W23" s="952"/>
      <c r="X23" s="952"/>
      <c r="Y23" s="952"/>
      <c r="Z23" s="952"/>
      <c r="AA23" s="952"/>
      <c r="AB23" s="952"/>
      <c r="AC23" s="952"/>
      <c r="AD23" s="952"/>
      <c r="AE23" s="952"/>
      <c r="AF23" s="953"/>
      <c r="AG23" s="562"/>
      <c r="AH23" s="563"/>
      <c r="AI23" s="484"/>
      <c r="AJ23" s="482"/>
      <c r="AK23" s="482"/>
      <c r="AL23" s="481"/>
      <c r="AM23" s="481"/>
      <c r="AN23" s="480"/>
    </row>
    <row r="24" spans="1:41" ht="15.75" customHeight="1" x14ac:dyDescent="0.35">
      <c r="A24" s="951"/>
      <c r="B24" s="952"/>
      <c r="C24" s="952"/>
      <c r="D24" s="952"/>
      <c r="E24" s="952"/>
      <c r="F24" s="952"/>
      <c r="G24" s="952"/>
      <c r="H24" s="952"/>
      <c r="I24" s="952"/>
      <c r="J24" s="952"/>
      <c r="K24" s="952"/>
      <c r="L24" s="952"/>
      <c r="M24" s="952"/>
      <c r="N24" s="952"/>
      <c r="O24" s="952"/>
      <c r="P24" s="952"/>
      <c r="Q24" s="952"/>
      <c r="R24" s="952"/>
      <c r="S24" s="952"/>
      <c r="T24" s="952"/>
      <c r="U24" s="952"/>
      <c r="V24" s="952"/>
      <c r="W24" s="952"/>
      <c r="X24" s="952"/>
      <c r="Y24" s="952"/>
      <c r="Z24" s="952"/>
      <c r="AA24" s="952"/>
      <c r="AB24" s="952"/>
      <c r="AC24" s="952"/>
      <c r="AD24" s="952"/>
      <c r="AE24" s="952"/>
      <c r="AF24" s="953"/>
      <c r="AG24" s="562"/>
      <c r="AH24" s="563"/>
      <c r="AI24" s="484"/>
      <c r="AJ24" s="482"/>
      <c r="AK24" s="482"/>
      <c r="AL24" s="481"/>
      <c r="AM24" s="481"/>
      <c r="AN24" s="480"/>
    </row>
    <row r="25" spans="1:41" ht="15.75" customHeight="1" x14ac:dyDescent="0.35">
      <c r="A25" s="951"/>
      <c r="B25" s="952"/>
      <c r="C25" s="952"/>
      <c r="D25" s="952"/>
      <c r="E25" s="952"/>
      <c r="F25" s="952"/>
      <c r="G25" s="952"/>
      <c r="H25" s="952"/>
      <c r="I25" s="952"/>
      <c r="J25" s="952"/>
      <c r="K25" s="952"/>
      <c r="L25" s="952"/>
      <c r="M25" s="952"/>
      <c r="N25" s="952"/>
      <c r="O25" s="952"/>
      <c r="P25" s="952"/>
      <c r="Q25" s="952"/>
      <c r="R25" s="952"/>
      <c r="S25" s="952"/>
      <c r="T25" s="952"/>
      <c r="U25" s="952"/>
      <c r="V25" s="952"/>
      <c r="W25" s="952"/>
      <c r="X25" s="952"/>
      <c r="Y25" s="952"/>
      <c r="Z25" s="952"/>
      <c r="AA25" s="952"/>
      <c r="AB25" s="952"/>
      <c r="AC25" s="952"/>
      <c r="AD25" s="952"/>
      <c r="AE25" s="952"/>
      <c r="AF25" s="953"/>
      <c r="AG25" s="562"/>
      <c r="AH25" s="563"/>
      <c r="AI25" s="484"/>
      <c r="AJ25" s="482"/>
      <c r="AK25" s="482"/>
      <c r="AL25" s="481"/>
      <c r="AM25" s="481"/>
      <c r="AN25" s="480"/>
    </row>
    <row r="26" spans="1:41" ht="15.75" customHeight="1" x14ac:dyDescent="0.35">
      <c r="A26" s="951"/>
      <c r="B26" s="952"/>
      <c r="C26" s="952"/>
      <c r="D26" s="952"/>
      <c r="E26" s="952"/>
      <c r="F26" s="952"/>
      <c r="G26" s="952"/>
      <c r="H26" s="952"/>
      <c r="I26" s="952"/>
      <c r="J26" s="952"/>
      <c r="K26" s="952"/>
      <c r="L26" s="952"/>
      <c r="M26" s="952"/>
      <c r="N26" s="952"/>
      <c r="O26" s="952"/>
      <c r="P26" s="952"/>
      <c r="Q26" s="952"/>
      <c r="R26" s="952"/>
      <c r="S26" s="952"/>
      <c r="T26" s="952"/>
      <c r="U26" s="952"/>
      <c r="V26" s="952"/>
      <c r="W26" s="952"/>
      <c r="X26" s="952"/>
      <c r="Y26" s="952"/>
      <c r="Z26" s="952"/>
      <c r="AA26" s="952"/>
      <c r="AB26" s="952"/>
      <c r="AC26" s="952"/>
      <c r="AD26" s="952"/>
      <c r="AE26" s="952"/>
      <c r="AF26" s="953"/>
      <c r="AG26" s="562"/>
      <c r="AH26" s="563"/>
      <c r="AI26" s="484"/>
      <c r="AJ26" s="482"/>
      <c r="AK26" s="482"/>
      <c r="AL26" s="481"/>
      <c r="AM26" s="481"/>
      <c r="AN26" s="480"/>
    </row>
    <row r="27" spans="1:41" ht="15.75" customHeight="1" x14ac:dyDescent="0.35">
      <c r="A27" s="951"/>
      <c r="B27" s="952"/>
      <c r="C27" s="952"/>
      <c r="D27" s="952"/>
      <c r="E27" s="952"/>
      <c r="F27" s="952"/>
      <c r="G27" s="952"/>
      <c r="H27" s="952"/>
      <c r="I27" s="952"/>
      <c r="J27" s="952"/>
      <c r="K27" s="952"/>
      <c r="L27" s="952"/>
      <c r="M27" s="952"/>
      <c r="N27" s="952"/>
      <c r="O27" s="952"/>
      <c r="P27" s="952"/>
      <c r="Q27" s="952"/>
      <c r="R27" s="952"/>
      <c r="S27" s="952"/>
      <c r="T27" s="952"/>
      <c r="U27" s="952"/>
      <c r="V27" s="952"/>
      <c r="W27" s="952"/>
      <c r="X27" s="952"/>
      <c r="Y27" s="952"/>
      <c r="Z27" s="952"/>
      <c r="AA27" s="952"/>
      <c r="AB27" s="952"/>
      <c r="AC27" s="952"/>
      <c r="AD27" s="952"/>
      <c r="AE27" s="952"/>
      <c r="AF27" s="953"/>
      <c r="AG27" s="562"/>
      <c r="AH27" s="563"/>
      <c r="AI27" s="484"/>
      <c r="AJ27" s="482"/>
      <c r="AK27" s="482"/>
      <c r="AL27" s="481"/>
      <c r="AM27" s="481"/>
      <c r="AN27" s="480"/>
    </row>
    <row r="28" spans="1:41" ht="15.75" customHeight="1" x14ac:dyDescent="0.35">
      <c r="A28" s="951"/>
      <c r="B28" s="952"/>
      <c r="C28" s="952"/>
      <c r="D28" s="952"/>
      <c r="E28" s="952"/>
      <c r="F28" s="952"/>
      <c r="G28" s="952"/>
      <c r="H28" s="952"/>
      <c r="I28" s="952"/>
      <c r="J28" s="952"/>
      <c r="K28" s="952"/>
      <c r="L28" s="952"/>
      <c r="M28" s="952"/>
      <c r="N28" s="952"/>
      <c r="O28" s="952"/>
      <c r="P28" s="952"/>
      <c r="Q28" s="952"/>
      <c r="R28" s="952"/>
      <c r="S28" s="952"/>
      <c r="T28" s="952"/>
      <c r="U28" s="952"/>
      <c r="V28" s="952"/>
      <c r="W28" s="952"/>
      <c r="X28" s="952"/>
      <c r="Y28" s="952"/>
      <c r="Z28" s="952"/>
      <c r="AA28" s="952"/>
      <c r="AB28" s="952"/>
      <c r="AC28" s="952"/>
      <c r="AD28" s="952"/>
      <c r="AE28" s="952"/>
      <c r="AF28" s="953"/>
      <c r="AG28" s="562"/>
      <c r="AH28" s="563"/>
      <c r="AI28" s="484"/>
      <c r="AJ28" s="482"/>
      <c r="AK28" s="482"/>
      <c r="AL28" s="481"/>
      <c r="AM28" s="481"/>
      <c r="AN28" s="480"/>
    </row>
    <row r="29" spans="1:41" ht="15.75" customHeight="1" x14ac:dyDescent="0.35">
      <c r="A29" s="951"/>
      <c r="B29" s="952"/>
      <c r="C29" s="952"/>
      <c r="D29" s="952"/>
      <c r="E29" s="952"/>
      <c r="F29" s="952"/>
      <c r="G29" s="952"/>
      <c r="H29" s="952"/>
      <c r="I29" s="952"/>
      <c r="J29" s="952"/>
      <c r="K29" s="952"/>
      <c r="L29" s="952"/>
      <c r="M29" s="952"/>
      <c r="N29" s="952"/>
      <c r="O29" s="952"/>
      <c r="P29" s="952"/>
      <c r="Q29" s="952"/>
      <c r="R29" s="952"/>
      <c r="S29" s="952"/>
      <c r="T29" s="952"/>
      <c r="U29" s="952"/>
      <c r="V29" s="952"/>
      <c r="W29" s="952"/>
      <c r="X29" s="952"/>
      <c r="Y29" s="952"/>
      <c r="Z29" s="952"/>
      <c r="AA29" s="952"/>
      <c r="AB29" s="952"/>
      <c r="AC29" s="952"/>
      <c r="AD29" s="952"/>
      <c r="AE29" s="952"/>
      <c r="AF29" s="953"/>
      <c r="AG29" s="562"/>
      <c r="AH29" s="563"/>
      <c r="AI29" s="484"/>
      <c r="AJ29" s="482"/>
      <c r="AK29" s="482"/>
      <c r="AL29" s="481"/>
      <c r="AM29" s="481"/>
      <c r="AN29" s="480"/>
    </row>
    <row r="30" spans="1:41" ht="15.75" customHeight="1" x14ac:dyDescent="0.35">
      <c r="A30" s="951"/>
      <c r="B30" s="952"/>
      <c r="C30" s="952"/>
      <c r="D30" s="952"/>
      <c r="E30" s="952"/>
      <c r="F30" s="952"/>
      <c r="G30" s="952"/>
      <c r="H30" s="952"/>
      <c r="I30" s="952"/>
      <c r="J30" s="952"/>
      <c r="K30" s="952"/>
      <c r="L30" s="952"/>
      <c r="M30" s="952"/>
      <c r="N30" s="952"/>
      <c r="O30" s="952"/>
      <c r="P30" s="952"/>
      <c r="Q30" s="952"/>
      <c r="R30" s="952"/>
      <c r="S30" s="952"/>
      <c r="T30" s="952"/>
      <c r="U30" s="952"/>
      <c r="V30" s="952"/>
      <c r="W30" s="952"/>
      <c r="X30" s="952"/>
      <c r="Y30" s="952"/>
      <c r="Z30" s="952"/>
      <c r="AA30" s="952"/>
      <c r="AB30" s="952"/>
      <c r="AC30" s="952"/>
      <c r="AD30" s="952"/>
      <c r="AE30" s="952"/>
      <c r="AF30" s="953"/>
      <c r="AG30" s="946"/>
      <c r="AH30" s="947"/>
      <c r="AI30" s="483"/>
      <c r="AJ30" s="482"/>
      <c r="AK30" s="482"/>
      <c r="AL30" s="481"/>
      <c r="AM30" s="481"/>
      <c r="AN30" s="480"/>
    </row>
    <row r="31" spans="1:41" ht="15.75" customHeight="1" x14ac:dyDescent="0.35">
      <c r="A31" s="951"/>
      <c r="B31" s="952"/>
      <c r="C31" s="952"/>
      <c r="D31" s="952"/>
      <c r="E31" s="952"/>
      <c r="F31" s="952"/>
      <c r="G31" s="952"/>
      <c r="H31" s="952"/>
      <c r="I31" s="952"/>
      <c r="J31" s="952"/>
      <c r="K31" s="952"/>
      <c r="L31" s="952"/>
      <c r="M31" s="952"/>
      <c r="N31" s="952"/>
      <c r="O31" s="952"/>
      <c r="P31" s="952"/>
      <c r="Q31" s="952"/>
      <c r="R31" s="952"/>
      <c r="S31" s="952"/>
      <c r="T31" s="952"/>
      <c r="U31" s="952"/>
      <c r="V31" s="952"/>
      <c r="W31" s="952"/>
      <c r="X31" s="952"/>
      <c r="Y31" s="952"/>
      <c r="Z31" s="952"/>
      <c r="AA31" s="952"/>
      <c r="AB31" s="952"/>
      <c r="AC31" s="952"/>
      <c r="AD31" s="952"/>
      <c r="AE31" s="952"/>
      <c r="AF31" s="953"/>
      <c r="AG31" s="946"/>
      <c r="AH31" s="947"/>
      <c r="AI31" s="483"/>
      <c r="AJ31" s="482"/>
      <c r="AK31" s="482"/>
      <c r="AL31" s="481"/>
      <c r="AM31" s="481"/>
      <c r="AN31" s="480"/>
    </row>
    <row r="32" spans="1:41" ht="15.75" customHeight="1" x14ac:dyDescent="0.35">
      <c r="A32" s="951"/>
      <c r="B32" s="952"/>
      <c r="C32" s="952"/>
      <c r="D32" s="952"/>
      <c r="E32" s="952"/>
      <c r="F32" s="952"/>
      <c r="G32" s="952"/>
      <c r="H32" s="952"/>
      <c r="I32" s="952"/>
      <c r="J32" s="952"/>
      <c r="K32" s="952"/>
      <c r="L32" s="952"/>
      <c r="M32" s="952"/>
      <c r="N32" s="952"/>
      <c r="O32" s="952"/>
      <c r="P32" s="952"/>
      <c r="Q32" s="952"/>
      <c r="R32" s="952"/>
      <c r="S32" s="952"/>
      <c r="T32" s="952"/>
      <c r="U32" s="952"/>
      <c r="V32" s="952"/>
      <c r="W32" s="952"/>
      <c r="X32" s="952"/>
      <c r="Y32" s="952"/>
      <c r="Z32" s="952"/>
      <c r="AA32" s="952"/>
      <c r="AB32" s="952"/>
      <c r="AC32" s="952"/>
      <c r="AD32" s="952"/>
      <c r="AE32" s="952"/>
      <c r="AF32" s="953"/>
      <c r="AG32" s="946"/>
      <c r="AH32" s="947"/>
      <c r="AI32" s="483"/>
      <c r="AJ32" s="482"/>
      <c r="AK32" s="482"/>
      <c r="AL32" s="481"/>
      <c r="AM32" s="481"/>
      <c r="AN32" s="480"/>
    </row>
    <row r="33" spans="1:40" ht="15.75" customHeight="1" x14ac:dyDescent="0.35">
      <c r="A33" s="951"/>
      <c r="B33" s="952"/>
      <c r="C33" s="952"/>
      <c r="D33" s="952"/>
      <c r="E33" s="952"/>
      <c r="F33" s="952"/>
      <c r="G33" s="952"/>
      <c r="H33" s="952"/>
      <c r="I33" s="952"/>
      <c r="J33" s="952"/>
      <c r="K33" s="952"/>
      <c r="L33" s="952"/>
      <c r="M33" s="952"/>
      <c r="N33" s="952"/>
      <c r="O33" s="952"/>
      <c r="P33" s="952"/>
      <c r="Q33" s="952"/>
      <c r="R33" s="952"/>
      <c r="S33" s="952"/>
      <c r="T33" s="952"/>
      <c r="U33" s="952"/>
      <c r="V33" s="952"/>
      <c r="W33" s="952"/>
      <c r="X33" s="952"/>
      <c r="Y33" s="952"/>
      <c r="Z33" s="952"/>
      <c r="AA33" s="952"/>
      <c r="AB33" s="952"/>
      <c r="AC33" s="952"/>
      <c r="AD33" s="952"/>
      <c r="AE33" s="952"/>
      <c r="AF33" s="953"/>
      <c r="AG33" s="946"/>
      <c r="AH33" s="947"/>
      <c r="AI33" s="483"/>
      <c r="AJ33" s="482"/>
      <c r="AK33" s="482"/>
      <c r="AL33" s="481"/>
      <c r="AM33" s="481"/>
      <c r="AN33" s="480"/>
    </row>
    <row r="34" spans="1:40" ht="15.75" customHeight="1" x14ac:dyDescent="0.35">
      <c r="A34" s="951"/>
      <c r="B34" s="952"/>
      <c r="C34" s="952"/>
      <c r="D34" s="952"/>
      <c r="E34" s="952"/>
      <c r="F34" s="952"/>
      <c r="G34" s="952"/>
      <c r="H34" s="952"/>
      <c r="I34" s="952"/>
      <c r="J34" s="952"/>
      <c r="K34" s="952"/>
      <c r="L34" s="952"/>
      <c r="M34" s="952"/>
      <c r="N34" s="952"/>
      <c r="O34" s="952"/>
      <c r="P34" s="952"/>
      <c r="Q34" s="952"/>
      <c r="R34" s="952"/>
      <c r="S34" s="952"/>
      <c r="T34" s="952"/>
      <c r="U34" s="952"/>
      <c r="V34" s="952"/>
      <c r="W34" s="952"/>
      <c r="X34" s="952"/>
      <c r="Y34" s="952"/>
      <c r="Z34" s="952"/>
      <c r="AA34" s="952"/>
      <c r="AB34" s="952"/>
      <c r="AC34" s="952"/>
      <c r="AD34" s="952"/>
      <c r="AE34" s="952"/>
      <c r="AF34" s="953"/>
      <c r="AG34" s="946"/>
      <c r="AH34" s="947"/>
      <c r="AI34" s="483"/>
      <c r="AJ34" s="482"/>
      <c r="AK34" s="482"/>
      <c r="AL34" s="481"/>
      <c r="AM34" s="481"/>
      <c r="AN34" s="480"/>
    </row>
    <row r="35" spans="1:40" ht="15.75" customHeight="1" x14ac:dyDescent="0.35">
      <c r="A35" s="951"/>
      <c r="B35" s="952"/>
      <c r="C35" s="952"/>
      <c r="D35" s="952"/>
      <c r="E35" s="952"/>
      <c r="F35" s="952"/>
      <c r="G35" s="952"/>
      <c r="H35" s="952"/>
      <c r="I35" s="952"/>
      <c r="J35" s="952"/>
      <c r="K35" s="952"/>
      <c r="L35" s="952"/>
      <c r="M35" s="952"/>
      <c r="N35" s="952"/>
      <c r="O35" s="952"/>
      <c r="P35" s="952"/>
      <c r="Q35" s="952"/>
      <c r="R35" s="952"/>
      <c r="S35" s="952"/>
      <c r="T35" s="952"/>
      <c r="U35" s="952"/>
      <c r="V35" s="952"/>
      <c r="W35" s="952"/>
      <c r="X35" s="952"/>
      <c r="Y35" s="952"/>
      <c r="Z35" s="952"/>
      <c r="AA35" s="952"/>
      <c r="AB35" s="952"/>
      <c r="AC35" s="952"/>
      <c r="AD35" s="952"/>
      <c r="AE35" s="952"/>
      <c r="AF35" s="953"/>
      <c r="AG35" s="944"/>
      <c r="AH35" s="945"/>
      <c r="AI35" s="568"/>
      <c r="AJ35" s="564"/>
      <c r="AK35" s="565"/>
      <c r="AL35" s="565"/>
      <c r="AM35" s="566"/>
      <c r="AN35" s="567"/>
    </row>
    <row r="36" spans="1:40" ht="15.75" customHeight="1" x14ac:dyDescent="0.35">
      <c r="A36" s="951"/>
      <c r="B36" s="952"/>
      <c r="C36" s="952"/>
      <c r="D36" s="952"/>
      <c r="E36" s="952"/>
      <c r="F36" s="952"/>
      <c r="G36" s="952"/>
      <c r="H36" s="952"/>
      <c r="I36" s="952"/>
      <c r="J36" s="952"/>
      <c r="K36" s="952"/>
      <c r="L36" s="952"/>
      <c r="M36" s="952"/>
      <c r="N36" s="952"/>
      <c r="O36" s="952"/>
      <c r="P36" s="952"/>
      <c r="Q36" s="952"/>
      <c r="R36" s="952"/>
      <c r="S36" s="952"/>
      <c r="T36" s="952"/>
      <c r="U36" s="952"/>
      <c r="V36" s="952"/>
      <c r="W36" s="952"/>
      <c r="X36" s="952"/>
      <c r="Y36" s="952"/>
      <c r="Z36" s="952"/>
      <c r="AA36" s="952"/>
      <c r="AB36" s="952"/>
      <c r="AC36" s="952"/>
      <c r="AD36" s="952"/>
      <c r="AE36" s="952"/>
      <c r="AF36" s="953"/>
      <c r="AG36" s="487"/>
      <c r="AH36" s="486"/>
      <c r="AI36" s="483"/>
      <c r="AJ36" s="482"/>
      <c r="AK36" s="481"/>
      <c r="AL36" s="481"/>
      <c r="AM36" s="485"/>
      <c r="AN36" s="480"/>
    </row>
    <row r="37" spans="1:40" ht="15.75" customHeight="1" x14ac:dyDescent="0.35">
      <c r="A37" s="951"/>
      <c r="B37" s="952"/>
      <c r="C37" s="952"/>
      <c r="D37" s="952"/>
      <c r="E37" s="952"/>
      <c r="F37" s="952"/>
      <c r="G37" s="952"/>
      <c r="H37" s="952"/>
      <c r="I37" s="952"/>
      <c r="J37" s="952"/>
      <c r="K37" s="952"/>
      <c r="L37" s="952"/>
      <c r="M37" s="952"/>
      <c r="N37" s="952"/>
      <c r="O37" s="952"/>
      <c r="P37" s="952"/>
      <c r="Q37" s="952"/>
      <c r="R37" s="952"/>
      <c r="S37" s="952"/>
      <c r="T37" s="952"/>
      <c r="U37" s="952"/>
      <c r="V37" s="952"/>
      <c r="W37" s="952"/>
      <c r="X37" s="952"/>
      <c r="Y37" s="952"/>
      <c r="Z37" s="952"/>
      <c r="AA37" s="952"/>
      <c r="AB37" s="952"/>
      <c r="AC37" s="952"/>
      <c r="AD37" s="952"/>
      <c r="AE37" s="952"/>
      <c r="AF37" s="953"/>
      <c r="AG37" s="944"/>
      <c r="AH37" s="945"/>
      <c r="AI37" s="484"/>
      <c r="AJ37" s="482"/>
      <c r="AK37" s="482"/>
      <c r="AL37" s="481"/>
      <c r="AM37" s="481"/>
      <c r="AN37" s="480"/>
    </row>
    <row r="38" spans="1:40" ht="15.75" customHeight="1" x14ac:dyDescent="0.35">
      <c r="A38" s="951"/>
      <c r="B38" s="952"/>
      <c r="C38" s="952"/>
      <c r="D38" s="952"/>
      <c r="E38" s="952"/>
      <c r="F38" s="952"/>
      <c r="G38" s="952"/>
      <c r="H38" s="952"/>
      <c r="I38" s="952"/>
      <c r="J38" s="952"/>
      <c r="K38" s="952"/>
      <c r="L38" s="952"/>
      <c r="M38" s="952"/>
      <c r="N38" s="952"/>
      <c r="O38" s="952"/>
      <c r="P38" s="952"/>
      <c r="Q38" s="952"/>
      <c r="R38" s="952"/>
      <c r="S38" s="952"/>
      <c r="T38" s="952"/>
      <c r="U38" s="952"/>
      <c r="V38" s="952"/>
      <c r="W38" s="952"/>
      <c r="X38" s="952"/>
      <c r="Y38" s="952"/>
      <c r="Z38" s="952"/>
      <c r="AA38" s="952"/>
      <c r="AB38" s="952"/>
      <c r="AC38" s="952"/>
      <c r="AD38" s="952"/>
      <c r="AE38" s="952"/>
      <c r="AF38" s="953"/>
      <c r="AG38" s="944"/>
      <c r="AH38" s="945"/>
      <c r="AI38" s="483"/>
      <c r="AJ38" s="564"/>
      <c r="AK38" s="565"/>
      <c r="AL38" s="565"/>
      <c r="AM38" s="566"/>
      <c r="AN38" s="567"/>
    </row>
    <row r="39" spans="1:40" ht="15.75" customHeight="1" x14ac:dyDescent="0.35">
      <c r="A39" s="951"/>
      <c r="B39" s="952"/>
      <c r="C39" s="952"/>
      <c r="D39" s="952"/>
      <c r="E39" s="952"/>
      <c r="F39" s="952"/>
      <c r="G39" s="952"/>
      <c r="H39" s="952"/>
      <c r="I39" s="952"/>
      <c r="J39" s="952"/>
      <c r="K39" s="952"/>
      <c r="L39" s="952"/>
      <c r="M39" s="952"/>
      <c r="N39" s="952"/>
      <c r="O39" s="952"/>
      <c r="P39" s="952"/>
      <c r="Q39" s="952"/>
      <c r="R39" s="952"/>
      <c r="S39" s="952"/>
      <c r="T39" s="952"/>
      <c r="U39" s="952"/>
      <c r="V39" s="952"/>
      <c r="W39" s="952"/>
      <c r="X39" s="952"/>
      <c r="Y39" s="952"/>
      <c r="Z39" s="952"/>
      <c r="AA39" s="952"/>
      <c r="AB39" s="952"/>
      <c r="AC39" s="952"/>
      <c r="AD39" s="952"/>
      <c r="AE39" s="952"/>
      <c r="AF39" s="953"/>
      <c r="AG39" s="944"/>
      <c r="AH39" s="945"/>
      <c r="AI39" s="483"/>
      <c r="AJ39" s="482"/>
      <c r="AK39" s="481"/>
      <c r="AL39" s="481"/>
      <c r="AM39" s="485"/>
      <c r="AN39" s="480"/>
    </row>
    <row r="40" spans="1:40" ht="15.75" customHeight="1" x14ac:dyDescent="0.35">
      <c r="A40" s="951"/>
      <c r="B40" s="952"/>
      <c r="C40" s="952"/>
      <c r="D40" s="952"/>
      <c r="E40" s="952"/>
      <c r="F40" s="952"/>
      <c r="G40" s="952"/>
      <c r="H40" s="952"/>
      <c r="I40" s="952"/>
      <c r="J40" s="952"/>
      <c r="K40" s="952"/>
      <c r="L40" s="952"/>
      <c r="M40" s="952"/>
      <c r="N40" s="952"/>
      <c r="O40" s="952"/>
      <c r="P40" s="952"/>
      <c r="Q40" s="952"/>
      <c r="R40" s="952"/>
      <c r="S40" s="952"/>
      <c r="T40" s="952"/>
      <c r="U40" s="952"/>
      <c r="V40" s="952"/>
      <c r="W40" s="952"/>
      <c r="X40" s="952"/>
      <c r="Y40" s="952"/>
      <c r="Z40" s="952"/>
      <c r="AA40" s="952"/>
      <c r="AB40" s="952"/>
      <c r="AC40" s="952"/>
      <c r="AD40" s="952"/>
      <c r="AE40" s="952"/>
      <c r="AF40" s="953"/>
      <c r="AG40" s="944"/>
      <c r="AH40" s="945"/>
      <c r="AI40" s="483"/>
      <c r="AJ40" s="564"/>
      <c r="AK40" s="565"/>
      <c r="AL40" s="565"/>
      <c r="AM40" s="566"/>
      <c r="AN40" s="567"/>
    </row>
    <row r="41" spans="1:40" ht="15.75" customHeight="1" x14ac:dyDescent="0.35">
      <c r="A41" s="951"/>
      <c r="B41" s="952"/>
      <c r="C41" s="952"/>
      <c r="D41" s="952"/>
      <c r="E41" s="952"/>
      <c r="F41" s="952"/>
      <c r="G41" s="952"/>
      <c r="H41" s="952"/>
      <c r="I41" s="952"/>
      <c r="J41" s="952"/>
      <c r="K41" s="952"/>
      <c r="L41" s="952"/>
      <c r="M41" s="952"/>
      <c r="N41" s="952"/>
      <c r="O41" s="952"/>
      <c r="P41" s="952"/>
      <c r="Q41" s="952"/>
      <c r="R41" s="952"/>
      <c r="S41" s="952"/>
      <c r="T41" s="952"/>
      <c r="U41" s="952"/>
      <c r="V41" s="952"/>
      <c r="W41" s="952"/>
      <c r="X41" s="952"/>
      <c r="Y41" s="952"/>
      <c r="Z41" s="952"/>
      <c r="AA41" s="952"/>
      <c r="AB41" s="952"/>
      <c r="AC41" s="952"/>
      <c r="AD41" s="952"/>
      <c r="AE41" s="952"/>
      <c r="AF41" s="953"/>
      <c r="AG41" s="946"/>
      <c r="AH41" s="947"/>
      <c r="AI41" s="483"/>
      <c r="AJ41" s="482"/>
      <c r="AK41" s="481"/>
      <c r="AL41" s="481"/>
      <c r="AM41" s="481"/>
      <c r="AN41" s="480"/>
    </row>
    <row r="42" spans="1:40" ht="16.5" customHeight="1" thickBot="1" x14ac:dyDescent="0.4">
      <c r="A42" s="951"/>
      <c r="B42" s="952"/>
      <c r="C42" s="952"/>
      <c r="D42" s="952"/>
      <c r="E42" s="952"/>
      <c r="F42" s="952"/>
      <c r="G42" s="952"/>
      <c r="H42" s="952"/>
      <c r="I42" s="952"/>
      <c r="J42" s="952"/>
      <c r="K42" s="952"/>
      <c r="L42" s="952"/>
      <c r="M42" s="952"/>
      <c r="N42" s="952"/>
      <c r="O42" s="952"/>
      <c r="P42" s="952"/>
      <c r="Q42" s="952"/>
      <c r="R42" s="952"/>
      <c r="S42" s="952"/>
      <c r="T42" s="952"/>
      <c r="U42" s="952"/>
      <c r="V42" s="952"/>
      <c r="W42" s="952"/>
      <c r="X42" s="952"/>
      <c r="Y42" s="952"/>
      <c r="Z42" s="952"/>
      <c r="AA42" s="952"/>
      <c r="AB42" s="952"/>
      <c r="AC42" s="952"/>
      <c r="AD42" s="952"/>
      <c r="AE42" s="952"/>
      <c r="AF42" s="953"/>
      <c r="AG42" s="930"/>
      <c r="AH42" s="931"/>
      <c r="AI42" s="479"/>
      <c r="AJ42" s="478"/>
      <c r="AK42" s="478"/>
      <c r="AL42" s="478"/>
      <c r="AM42" s="478"/>
      <c r="AN42" s="477"/>
    </row>
    <row r="43" spans="1:40" ht="15" customHeight="1" x14ac:dyDescent="0.35">
      <c r="A43" s="951"/>
      <c r="B43" s="952"/>
      <c r="C43" s="952"/>
      <c r="D43" s="952"/>
      <c r="E43" s="952"/>
      <c r="F43" s="952"/>
      <c r="G43" s="952"/>
      <c r="H43" s="952"/>
      <c r="I43" s="952"/>
      <c r="J43" s="952"/>
      <c r="K43" s="952"/>
      <c r="L43" s="952"/>
      <c r="M43" s="952"/>
      <c r="N43" s="952"/>
      <c r="O43" s="952"/>
      <c r="P43" s="952"/>
      <c r="Q43" s="952"/>
      <c r="R43" s="952"/>
      <c r="S43" s="952"/>
      <c r="T43" s="952"/>
      <c r="U43" s="952"/>
      <c r="V43" s="952"/>
      <c r="W43" s="952"/>
      <c r="X43" s="952"/>
      <c r="Y43" s="952"/>
      <c r="Z43" s="952"/>
      <c r="AA43" s="952"/>
      <c r="AB43" s="952"/>
      <c r="AC43" s="952"/>
      <c r="AD43" s="952"/>
      <c r="AE43" s="952"/>
      <c r="AF43" s="953"/>
      <c r="AG43" s="932" t="s">
        <v>433</v>
      </c>
      <c r="AH43" s="933"/>
      <c r="AI43" s="933"/>
      <c r="AJ43" s="933"/>
      <c r="AK43" s="933"/>
      <c r="AL43" s="933"/>
      <c r="AM43" s="934"/>
      <c r="AN43" s="476">
        <f>SUM(AN12:AN42)</f>
        <v>41</v>
      </c>
    </row>
    <row r="44" spans="1:40" ht="15" customHeight="1" x14ac:dyDescent="0.35">
      <c r="A44" s="951"/>
      <c r="B44" s="952"/>
      <c r="C44" s="952"/>
      <c r="D44" s="952"/>
      <c r="E44" s="952"/>
      <c r="F44" s="952"/>
      <c r="G44" s="952"/>
      <c r="H44" s="952"/>
      <c r="I44" s="952"/>
      <c r="J44" s="952"/>
      <c r="K44" s="952"/>
      <c r="L44" s="952"/>
      <c r="M44" s="952"/>
      <c r="N44" s="952"/>
      <c r="O44" s="952"/>
      <c r="P44" s="952"/>
      <c r="Q44" s="952"/>
      <c r="R44" s="952"/>
      <c r="S44" s="952"/>
      <c r="T44" s="952"/>
      <c r="U44" s="952"/>
      <c r="V44" s="952"/>
      <c r="W44" s="952"/>
      <c r="X44" s="952"/>
      <c r="Y44" s="952"/>
      <c r="Z44" s="952"/>
      <c r="AA44" s="952"/>
      <c r="AB44" s="952"/>
      <c r="AC44" s="952"/>
      <c r="AD44" s="952"/>
      <c r="AE44" s="952"/>
      <c r="AF44" s="953"/>
      <c r="AG44" s="935"/>
      <c r="AH44" s="936"/>
      <c r="AI44" s="936"/>
      <c r="AJ44" s="936"/>
      <c r="AK44" s="936"/>
      <c r="AL44" s="936"/>
      <c r="AM44" s="937"/>
      <c r="AN44" s="475"/>
    </row>
    <row r="45" spans="1:40" ht="18.5" thickBot="1" x14ac:dyDescent="0.45">
      <c r="A45" s="954"/>
      <c r="B45" s="955"/>
      <c r="C45" s="955"/>
      <c r="D45" s="955"/>
      <c r="E45" s="955"/>
      <c r="F45" s="955"/>
      <c r="G45" s="955"/>
      <c r="H45" s="955"/>
      <c r="I45" s="955"/>
      <c r="J45" s="955"/>
      <c r="K45" s="955"/>
      <c r="L45" s="955"/>
      <c r="M45" s="955"/>
      <c r="N45" s="955"/>
      <c r="O45" s="955"/>
      <c r="P45" s="955"/>
      <c r="Q45" s="955"/>
      <c r="R45" s="955"/>
      <c r="S45" s="955"/>
      <c r="T45" s="955"/>
      <c r="U45" s="955"/>
      <c r="V45" s="955"/>
      <c r="W45" s="955"/>
      <c r="X45" s="955"/>
      <c r="Y45" s="955"/>
      <c r="Z45" s="955"/>
      <c r="AA45" s="955"/>
      <c r="AB45" s="955"/>
      <c r="AC45" s="955"/>
      <c r="AD45" s="955"/>
      <c r="AE45" s="955"/>
      <c r="AF45" s="956"/>
      <c r="AG45" s="938" t="s">
        <v>432</v>
      </c>
      <c r="AH45" s="939"/>
      <c r="AI45" s="939"/>
      <c r="AJ45" s="939"/>
      <c r="AK45" s="939"/>
      <c r="AL45" s="939"/>
      <c r="AM45" s="940"/>
      <c r="AN45" s="474">
        <f>AN43-AN44</f>
        <v>41</v>
      </c>
    </row>
    <row r="46" spans="1:40" ht="15.75" customHeight="1" x14ac:dyDescent="0.35">
      <c r="A46" s="473"/>
      <c r="B46" s="472"/>
      <c r="C46" s="468"/>
      <c r="D46" s="468"/>
      <c r="E46" s="468"/>
      <c r="F46" s="468"/>
      <c r="G46" s="468"/>
      <c r="H46" s="469"/>
      <c r="I46" s="468"/>
      <c r="J46" s="468"/>
      <c r="K46" s="468"/>
      <c r="L46" s="468"/>
      <c r="M46" s="468"/>
      <c r="N46" s="468"/>
      <c r="O46" s="468"/>
      <c r="P46" s="468"/>
      <c r="Q46" s="468"/>
      <c r="R46" s="468"/>
      <c r="S46" s="941"/>
      <c r="T46" s="941"/>
      <c r="U46" s="941"/>
      <c r="V46" s="941"/>
      <c r="W46" s="941"/>
      <c r="X46" s="941"/>
      <c r="Y46" s="941"/>
      <c r="Z46" s="941"/>
      <c r="AA46" s="941"/>
      <c r="AB46" s="941"/>
      <c r="AC46" s="941"/>
      <c r="AD46" s="941"/>
      <c r="AE46" s="941"/>
      <c r="AF46" s="941"/>
      <c r="AG46" s="941"/>
      <c r="AH46" s="941"/>
      <c r="AI46" s="471"/>
      <c r="AJ46" s="470"/>
      <c r="AK46" s="469"/>
      <c r="AL46" s="468"/>
      <c r="AM46" s="468"/>
      <c r="AN46" s="467"/>
    </row>
    <row r="47" spans="1:40" ht="15.75" customHeight="1" x14ac:dyDescent="0.35">
      <c r="A47" s="463"/>
      <c r="B47" s="462"/>
      <c r="H47" s="461"/>
      <c r="S47" s="942"/>
      <c r="T47" s="942"/>
      <c r="U47" s="942"/>
      <c r="V47" s="942"/>
      <c r="W47" s="942"/>
      <c r="X47" s="942"/>
      <c r="Y47" s="942"/>
      <c r="Z47" s="942"/>
      <c r="AA47" s="942"/>
      <c r="AB47" s="942"/>
      <c r="AC47" s="942"/>
      <c r="AD47" s="942"/>
      <c r="AE47" s="942"/>
      <c r="AF47" s="942"/>
      <c r="AG47" s="942"/>
      <c r="AH47" s="942"/>
      <c r="AI47" s="466"/>
      <c r="AJ47" s="465"/>
      <c r="AK47" s="461"/>
      <c r="AN47" s="464"/>
    </row>
    <row r="48" spans="1:40" ht="15" customHeight="1" x14ac:dyDescent="0.35">
      <c r="A48" s="463"/>
      <c r="B48" s="462"/>
      <c r="H48" s="461"/>
      <c r="S48" s="942"/>
      <c r="T48" s="942"/>
      <c r="U48" s="942"/>
      <c r="V48" s="942"/>
      <c r="W48" s="942"/>
      <c r="X48" s="942"/>
      <c r="Y48" s="942"/>
      <c r="Z48" s="942"/>
      <c r="AA48" s="942"/>
      <c r="AB48" s="942"/>
      <c r="AC48" s="942"/>
      <c r="AD48" s="942"/>
      <c r="AE48" s="942"/>
      <c r="AF48" s="942"/>
      <c r="AG48" s="942"/>
      <c r="AH48" s="942"/>
      <c r="AI48" s="466"/>
      <c r="AJ48" s="465"/>
      <c r="AK48" s="461"/>
      <c r="AN48" s="464"/>
    </row>
    <row r="49" spans="1:40" ht="15" customHeight="1" x14ac:dyDescent="0.35">
      <c r="A49" s="463"/>
      <c r="B49" s="462"/>
      <c r="H49" s="461"/>
      <c r="S49" s="942"/>
      <c r="T49" s="942"/>
      <c r="U49" s="942"/>
      <c r="V49" s="942"/>
      <c r="W49" s="942"/>
      <c r="X49" s="942"/>
      <c r="Y49" s="942"/>
      <c r="Z49" s="942"/>
      <c r="AA49" s="942"/>
      <c r="AB49" s="942"/>
      <c r="AC49" s="942"/>
      <c r="AD49" s="942"/>
      <c r="AE49" s="942"/>
      <c r="AF49" s="942"/>
      <c r="AG49" s="942"/>
      <c r="AH49" s="942"/>
      <c r="AI49" s="466"/>
      <c r="AJ49" s="465"/>
      <c r="AK49" s="461"/>
      <c r="AN49" s="464"/>
    </row>
    <row r="50" spans="1:40" ht="15" customHeight="1" x14ac:dyDescent="0.35">
      <c r="A50" s="463"/>
      <c r="B50" s="462"/>
      <c r="H50" s="461"/>
      <c r="S50" s="942"/>
      <c r="T50" s="942"/>
      <c r="U50" s="942"/>
      <c r="V50" s="942"/>
      <c r="W50" s="942"/>
      <c r="X50" s="942"/>
      <c r="Y50" s="942"/>
      <c r="Z50" s="942"/>
      <c r="AA50" s="942"/>
      <c r="AB50" s="942"/>
      <c r="AC50" s="942"/>
      <c r="AD50" s="942"/>
      <c r="AE50" s="942"/>
      <c r="AF50" s="942"/>
      <c r="AG50" s="942"/>
      <c r="AH50" s="942"/>
      <c r="AI50" s="466"/>
      <c r="AJ50" s="465"/>
      <c r="AK50" s="461"/>
      <c r="AN50" s="464"/>
    </row>
    <row r="51" spans="1:40" ht="13.25" customHeight="1" x14ac:dyDescent="0.35">
      <c r="A51" s="463"/>
      <c r="B51" s="462"/>
      <c r="H51" s="461"/>
      <c r="S51" s="942"/>
      <c r="T51" s="942"/>
      <c r="U51" s="942"/>
      <c r="V51" s="942"/>
      <c r="W51" s="942"/>
      <c r="X51" s="942"/>
      <c r="Y51" s="942"/>
      <c r="Z51" s="942"/>
      <c r="AA51" s="942"/>
      <c r="AB51" s="942"/>
      <c r="AC51" s="942"/>
      <c r="AD51" s="942"/>
      <c r="AE51" s="942"/>
      <c r="AF51" s="942"/>
      <c r="AG51" s="942"/>
      <c r="AH51" s="942"/>
      <c r="AI51" s="466"/>
      <c r="AJ51" s="465"/>
      <c r="AK51" s="461"/>
      <c r="AN51" s="464"/>
    </row>
    <row r="52" spans="1:40" ht="13.25" customHeight="1" x14ac:dyDescent="0.35">
      <c r="A52" s="463"/>
      <c r="B52" s="462"/>
      <c r="H52" s="461"/>
      <c r="S52" s="942"/>
      <c r="T52" s="942"/>
      <c r="U52" s="942"/>
      <c r="V52" s="942"/>
      <c r="W52" s="942"/>
      <c r="X52" s="942"/>
      <c r="Y52" s="942"/>
      <c r="Z52" s="942"/>
      <c r="AA52" s="942"/>
      <c r="AB52" s="942"/>
      <c r="AC52" s="942"/>
      <c r="AD52" s="942"/>
      <c r="AE52" s="942"/>
      <c r="AF52" s="942"/>
      <c r="AG52" s="942"/>
      <c r="AH52" s="942"/>
      <c r="AI52" s="922" t="s">
        <v>723</v>
      </c>
      <c r="AJ52" s="923"/>
      <c r="AK52" s="923"/>
      <c r="AL52" s="923"/>
      <c r="AM52" s="923"/>
      <c r="AN52" s="924"/>
    </row>
    <row r="53" spans="1:40" ht="13.25" customHeight="1" x14ac:dyDescent="0.3">
      <c r="A53" s="920"/>
      <c r="B53" s="921"/>
      <c r="C53" s="921"/>
      <c r="D53" s="921"/>
      <c r="E53" s="921"/>
      <c r="F53" s="921"/>
      <c r="G53" s="921"/>
      <c r="H53" s="921"/>
      <c r="I53" s="921"/>
      <c r="J53" s="921"/>
      <c r="K53" s="921"/>
      <c r="L53" s="921"/>
      <c r="M53" s="921"/>
      <c r="N53" s="921"/>
      <c r="O53" s="921"/>
      <c r="P53" s="921"/>
      <c r="Q53" s="921"/>
      <c r="R53" s="921"/>
      <c r="S53" s="942"/>
      <c r="T53" s="942"/>
      <c r="U53" s="942"/>
      <c r="V53" s="942"/>
      <c r="W53" s="942"/>
      <c r="X53" s="942"/>
      <c r="Y53" s="942"/>
      <c r="Z53" s="942"/>
      <c r="AA53" s="942"/>
      <c r="AB53" s="942"/>
      <c r="AC53" s="942"/>
      <c r="AD53" s="942"/>
      <c r="AE53" s="942"/>
      <c r="AF53" s="942"/>
      <c r="AG53" s="942"/>
      <c r="AH53" s="942"/>
      <c r="AI53" s="922" t="s">
        <v>724</v>
      </c>
      <c r="AJ53" s="923"/>
      <c r="AK53" s="923"/>
      <c r="AL53" s="923"/>
      <c r="AM53" s="923"/>
      <c r="AN53" s="924"/>
    </row>
    <row r="54" spans="1:40" ht="13" x14ac:dyDescent="0.3">
      <c r="A54" s="920"/>
      <c r="B54" s="921"/>
      <c r="C54" s="921"/>
      <c r="D54" s="921"/>
      <c r="E54" s="921"/>
      <c r="F54" s="921"/>
      <c r="G54" s="921"/>
      <c r="H54" s="921"/>
      <c r="I54" s="921"/>
      <c r="J54" s="921"/>
      <c r="K54" s="921"/>
      <c r="L54" s="921"/>
      <c r="M54" s="921"/>
      <c r="N54" s="921"/>
      <c r="O54" s="921"/>
      <c r="P54" s="921"/>
      <c r="Q54" s="921"/>
      <c r="R54" s="921"/>
      <c r="S54" s="942"/>
      <c r="T54" s="942"/>
      <c r="U54" s="942"/>
      <c r="V54" s="942"/>
      <c r="W54" s="942"/>
      <c r="X54" s="942"/>
      <c r="Y54" s="942"/>
      <c r="Z54" s="942"/>
      <c r="AA54" s="942"/>
      <c r="AB54" s="942"/>
      <c r="AC54" s="942"/>
      <c r="AD54" s="942"/>
      <c r="AE54" s="942"/>
      <c r="AF54" s="942"/>
      <c r="AG54" s="942"/>
      <c r="AH54" s="942"/>
      <c r="AI54" s="922" t="s">
        <v>726</v>
      </c>
      <c r="AJ54" s="923"/>
      <c r="AK54" s="923"/>
      <c r="AL54" s="923"/>
      <c r="AM54" s="923"/>
      <c r="AN54" s="924"/>
    </row>
    <row r="55" spans="1:40" ht="13.5" thickBot="1" x14ac:dyDescent="0.35">
      <c r="A55" s="925"/>
      <c r="B55" s="926"/>
      <c r="C55" s="926"/>
      <c r="D55" s="926"/>
      <c r="E55" s="926"/>
      <c r="F55" s="926"/>
      <c r="G55" s="926"/>
      <c r="H55" s="926"/>
      <c r="I55" s="926"/>
      <c r="J55" s="926"/>
      <c r="K55" s="926"/>
      <c r="L55" s="926"/>
      <c r="M55" s="926"/>
      <c r="N55" s="926"/>
      <c r="O55" s="926"/>
      <c r="P55" s="926"/>
      <c r="Q55" s="926"/>
      <c r="R55" s="926"/>
      <c r="S55" s="943"/>
      <c r="T55" s="943"/>
      <c r="U55" s="943"/>
      <c r="V55" s="943"/>
      <c r="W55" s="943"/>
      <c r="X55" s="943"/>
      <c r="Y55" s="943"/>
      <c r="Z55" s="943"/>
      <c r="AA55" s="943"/>
      <c r="AB55" s="943"/>
      <c r="AC55" s="943"/>
      <c r="AD55" s="943"/>
      <c r="AE55" s="943"/>
      <c r="AF55" s="943"/>
      <c r="AG55" s="943"/>
      <c r="AH55" s="943"/>
      <c r="AI55" s="927"/>
      <c r="AJ55" s="928"/>
      <c r="AK55" s="928"/>
      <c r="AL55" s="928"/>
      <c r="AM55" s="928"/>
      <c r="AN55" s="929"/>
    </row>
    <row r="56" spans="1:40" ht="23" x14ac:dyDescent="0.5">
      <c r="A56" s="1001"/>
      <c r="B56" s="1002"/>
      <c r="C56" s="1002"/>
      <c r="D56" s="1002"/>
      <c r="E56" s="1002"/>
      <c r="F56" s="1002"/>
      <c r="G56" s="1002"/>
      <c r="H56" s="1003"/>
      <c r="I56" s="1007" t="s">
        <v>460</v>
      </c>
      <c r="J56" s="1008"/>
      <c r="K56" s="1008"/>
      <c r="L56" s="1008"/>
      <c r="M56" s="1008"/>
      <c r="N56" s="1008"/>
      <c r="O56" s="1008"/>
      <c r="P56" s="1008"/>
      <c r="Q56" s="1008"/>
      <c r="R56" s="1008"/>
      <c r="S56" s="1008"/>
      <c r="T56" s="1008"/>
      <c r="U56" s="1008"/>
      <c r="V56" s="1008"/>
      <c r="W56" s="1008"/>
      <c r="X56" s="1008"/>
      <c r="Y56" s="1008"/>
      <c r="Z56" s="1008"/>
      <c r="AA56" s="1008"/>
      <c r="AB56" s="1008"/>
      <c r="AC56" s="1008"/>
      <c r="AD56" s="1008"/>
      <c r="AE56" s="1008"/>
      <c r="AF56" s="1008"/>
      <c r="AG56" s="1008"/>
      <c r="AH56" s="1008"/>
      <c r="AI56" s="1008"/>
      <c r="AJ56" s="1008"/>
      <c r="AK56" s="1009"/>
      <c r="AL56" s="1013" t="s">
        <v>459</v>
      </c>
      <c r="AM56" s="1014"/>
      <c r="AN56" s="1015"/>
    </row>
    <row r="57" spans="1:40" ht="23" x14ac:dyDescent="0.5">
      <c r="A57" s="1004"/>
      <c r="B57" s="1005"/>
      <c r="C57" s="1005"/>
      <c r="D57" s="1005"/>
      <c r="E57" s="1005"/>
      <c r="F57" s="1005"/>
      <c r="G57" s="1005"/>
      <c r="H57" s="1006"/>
      <c r="I57" s="1010"/>
      <c r="J57" s="1011"/>
      <c r="K57" s="1011"/>
      <c r="L57" s="1011"/>
      <c r="M57" s="1011"/>
      <c r="N57" s="1011"/>
      <c r="O57" s="1011"/>
      <c r="P57" s="1011"/>
      <c r="Q57" s="1011"/>
      <c r="R57" s="1011"/>
      <c r="S57" s="1011"/>
      <c r="T57" s="1011"/>
      <c r="U57" s="1011"/>
      <c r="V57" s="1011"/>
      <c r="W57" s="1011"/>
      <c r="X57" s="1011"/>
      <c r="Y57" s="1011"/>
      <c r="Z57" s="1011"/>
      <c r="AA57" s="1011"/>
      <c r="AB57" s="1011"/>
      <c r="AC57" s="1011"/>
      <c r="AD57" s="1011"/>
      <c r="AE57" s="1011"/>
      <c r="AF57" s="1011"/>
      <c r="AG57" s="1011"/>
      <c r="AH57" s="1011"/>
      <c r="AI57" s="1011"/>
      <c r="AJ57" s="1011"/>
      <c r="AK57" s="1012"/>
      <c r="AL57" s="1016" t="s">
        <v>458</v>
      </c>
      <c r="AM57" s="1017"/>
      <c r="AN57" s="1018"/>
    </row>
    <row r="58" spans="1:40" ht="23" x14ac:dyDescent="0.5">
      <c r="A58" s="1004"/>
      <c r="B58" s="1005"/>
      <c r="C58" s="1005"/>
      <c r="D58" s="1005"/>
      <c r="E58" s="1005"/>
      <c r="F58" s="1005"/>
      <c r="G58" s="1005"/>
      <c r="H58" s="1006"/>
      <c r="I58" s="1019" t="s">
        <v>457</v>
      </c>
      <c r="J58" s="1020"/>
      <c r="K58" s="1020"/>
      <c r="L58" s="1020"/>
      <c r="M58" s="1020"/>
      <c r="N58" s="1020"/>
      <c r="O58" s="1020"/>
      <c r="P58" s="1020"/>
      <c r="Q58" s="1020"/>
      <c r="R58" s="1020"/>
      <c r="S58" s="1020"/>
      <c r="T58" s="1020"/>
      <c r="U58" s="1020"/>
      <c r="V58" s="1020"/>
      <c r="W58" s="1020"/>
      <c r="X58" s="1020"/>
      <c r="Y58" s="1020"/>
      <c r="Z58" s="1020"/>
      <c r="AA58" s="1020"/>
      <c r="AB58" s="1020"/>
      <c r="AC58" s="1020"/>
      <c r="AD58" s="1020"/>
      <c r="AE58" s="1020"/>
      <c r="AF58" s="1020"/>
      <c r="AG58" s="1020"/>
      <c r="AH58" s="1020"/>
      <c r="AI58" s="1020"/>
      <c r="AJ58" s="1020"/>
      <c r="AK58" s="1021"/>
      <c r="AL58" s="1022" t="s">
        <v>456</v>
      </c>
      <c r="AM58" s="1023"/>
      <c r="AN58" s="1024"/>
    </row>
    <row r="59" spans="1:40" ht="14" x14ac:dyDescent="0.25">
      <c r="A59" s="977" t="s">
        <v>455</v>
      </c>
      <c r="B59" s="978"/>
      <c r="C59" s="978"/>
      <c r="D59" s="978"/>
      <c r="E59" s="978"/>
      <c r="F59" s="978" t="s">
        <v>454</v>
      </c>
      <c r="G59" s="978"/>
      <c r="H59" s="999">
        <v>15</v>
      </c>
      <c r="I59" s="999"/>
      <c r="J59" s="978" t="s">
        <v>453</v>
      </c>
      <c r="K59" s="978"/>
      <c r="L59" s="999">
        <v>10</v>
      </c>
      <c r="M59" s="999"/>
      <c r="N59" s="978" t="s">
        <v>9</v>
      </c>
      <c r="O59" s="978"/>
      <c r="P59" s="999">
        <v>2024</v>
      </c>
      <c r="Q59" s="999"/>
      <c r="R59" s="497"/>
      <c r="S59" s="497"/>
      <c r="T59" s="497"/>
      <c r="U59" s="978" t="s">
        <v>452</v>
      </c>
      <c r="V59" s="978"/>
      <c r="W59" s="978"/>
      <c r="X59" s="978"/>
      <c r="Y59" s="978"/>
      <c r="Z59" s="1000"/>
      <c r="AA59" s="1000"/>
      <c r="AB59" s="1000"/>
      <c r="AC59" s="1000"/>
      <c r="AD59" s="1000"/>
      <c r="AE59" s="1000"/>
      <c r="AF59" s="1000"/>
      <c r="AG59" s="978" t="s">
        <v>451</v>
      </c>
      <c r="AH59" s="978"/>
      <c r="AI59" s="978"/>
      <c r="AJ59" s="989" t="s">
        <v>723</v>
      </c>
      <c r="AK59" s="989"/>
      <c r="AL59" s="989"/>
      <c r="AM59" s="989"/>
      <c r="AN59" s="990"/>
    </row>
    <row r="60" spans="1:40" ht="17.5" x14ac:dyDescent="0.25">
      <c r="A60" s="991" t="s">
        <v>450</v>
      </c>
      <c r="B60" s="992"/>
      <c r="C60" s="992"/>
      <c r="D60" s="992"/>
      <c r="E60" s="992"/>
      <c r="F60" s="992"/>
      <c r="G60" s="992"/>
      <c r="H60" s="992"/>
      <c r="I60" s="993" t="s">
        <v>550</v>
      </c>
      <c r="J60" s="994"/>
      <c r="K60" s="994"/>
      <c r="L60" s="994"/>
      <c r="M60" s="994"/>
      <c r="N60" s="994"/>
      <c r="O60" s="994"/>
      <c r="P60" s="994"/>
      <c r="Q60" s="994"/>
      <c r="R60" s="994"/>
      <c r="S60" s="994"/>
      <c r="T60" s="994"/>
      <c r="U60" s="994"/>
      <c r="V60" s="994"/>
      <c r="W60" s="994"/>
      <c r="X60" s="994"/>
      <c r="Y60" s="994"/>
      <c r="Z60" s="994"/>
      <c r="AA60" s="994"/>
      <c r="AB60" s="994"/>
      <c r="AC60" s="994"/>
      <c r="AD60" s="994"/>
      <c r="AE60" s="994"/>
      <c r="AF60" s="994"/>
      <c r="AG60" s="994"/>
      <c r="AH60" s="994"/>
      <c r="AI60" s="994"/>
      <c r="AJ60" s="994"/>
      <c r="AK60" s="994"/>
      <c r="AL60" s="994"/>
      <c r="AM60" s="994"/>
      <c r="AN60" s="995"/>
    </row>
    <row r="61" spans="1:40" ht="20" x14ac:dyDescent="0.4">
      <c r="A61" s="977" t="s">
        <v>449</v>
      </c>
      <c r="B61" s="978"/>
      <c r="C61" s="978"/>
      <c r="D61" s="978"/>
      <c r="E61" s="978"/>
      <c r="F61" s="978"/>
      <c r="G61" s="978"/>
      <c r="H61" s="978"/>
      <c r="I61" s="979"/>
      <c r="J61" s="979"/>
      <c r="K61" s="979"/>
      <c r="L61" s="979"/>
      <c r="M61" s="979"/>
      <c r="N61" s="979"/>
      <c r="O61" s="979"/>
      <c r="P61" s="979"/>
      <c r="Q61" s="979"/>
      <c r="R61" s="979"/>
      <c r="S61" s="979"/>
      <c r="T61" s="979"/>
      <c r="U61" s="979"/>
      <c r="V61" s="979"/>
      <c r="W61" s="979"/>
      <c r="X61" s="979"/>
      <c r="Y61" s="979"/>
      <c r="Z61" s="979"/>
      <c r="AA61" s="979"/>
      <c r="AB61" s="979"/>
      <c r="AC61" s="979"/>
      <c r="AD61" s="979"/>
      <c r="AE61" s="980" t="s">
        <v>446</v>
      </c>
      <c r="AF61" s="981"/>
      <c r="AG61" s="981"/>
      <c r="AH61" s="982"/>
      <c r="AI61" s="499"/>
      <c r="AJ61" s="996" t="s">
        <v>448</v>
      </c>
      <c r="AK61" s="997"/>
      <c r="AL61" s="998"/>
      <c r="AM61" s="983"/>
      <c r="AN61" s="984"/>
    </row>
    <row r="62" spans="1:40" ht="20" x14ac:dyDescent="0.4">
      <c r="A62" s="977" t="s">
        <v>447</v>
      </c>
      <c r="B62" s="978"/>
      <c r="C62" s="978"/>
      <c r="D62" s="978"/>
      <c r="E62" s="978"/>
      <c r="F62" s="978"/>
      <c r="G62" s="978"/>
      <c r="H62" s="978"/>
      <c r="I62" s="979"/>
      <c r="J62" s="979"/>
      <c r="K62" s="979"/>
      <c r="L62" s="979"/>
      <c r="M62" s="979"/>
      <c r="N62" s="979"/>
      <c r="O62" s="979"/>
      <c r="P62" s="979"/>
      <c r="Q62" s="979"/>
      <c r="R62" s="979"/>
      <c r="S62" s="979"/>
      <c r="T62" s="979"/>
      <c r="U62" s="979"/>
      <c r="V62" s="979"/>
      <c r="W62" s="979"/>
      <c r="X62" s="979"/>
      <c r="Y62" s="979"/>
      <c r="Z62" s="979"/>
      <c r="AA62" s="979"/>
      <c r="AB62" s="979"/>
      <c r="AC62" s="979"/>
      <c r="AD62" s="979"/>
      <c r="AE62" s="980" t="s">
        <v>446</v>
      </c>
      <c r="AF62" s="981"/>
      <c r="AG62" s="981"/>
      <c r="AH62" s="982"/>
      <c r="AI62" s="499"/>
      <c r="AJ62" s="980" t="s">
        <v>445</v>
      </c>
      <c r="AK62" s="981"/>
      <c r="AL62" s="982"/>
      <c r="AM62" s="983"/>
      <c r="AN62" s="984"/>
    </row>
    <row r="63" spans="1:40" ht="16" thickBot="1" x14ac:dyDescent="0.3">
      <c r="A63" s="498"/>
      <c r="B63" s="497"/>
      <c r="C63" s="497"/>
      <c r="D63" s="497"/>
      <c r="E63" s="497"/>
      <c r="F63" s="497"/>
      <c r="G63" s="497"/>
      <c r="H63" s="497"/>
      <c r="I63" s="497"/>
      <c r="J63" s="497"/>
      <c r="K63" s="497"/>
      <c r="L63" s="497"/>
      <c r="M63" s="497"/>
      <c r="N63" s="497"/>
      <c r="O63" s="497"/>
      <c r="P63" s="497"/>
      <c r="Q63" s="497"/>
      <c r="R63" s="497"/>
      <c r="S63" s="497"/>
      <c r="T63" s="497"/>
      <c r="U63" s="497"/>
      <c r="V63" s="497"/>
      <c r="W63" s="497"/>
      <c r="X63" s="497"/>
      <c r="Y63" s="497"/>
      <c r="Z63" s="497"/>
      <c r="AA63" s="497"/>
      <c r="AB63" s="497"/>
      <c r="AC63" s="497"/>
      <c r="AD63" s="497"/>
      <c r="AE63" s="497"/>
      <c r="AF63" s="497"/>
      <c r="AG63" s="497"/>
      <c r="AH63" s="497"/>
      <c r="AI63" s="496"/>
      <c r="AJ63" s="496"/>
      <c r="AK63" s="496"/>
      <c r="AL63" s="496"/>
      <c r="AM63" s="495"/>
      <c r="AN63" s="494"/>
    </row>
    <row r="64" spans="1:40" ht="54" customHeight="1" thickBot="1" x14ac:dyDescent="0.3">
      <c r="A64" s="966" t="s">
        <v>623</v>
      </c>
      <c r="B64" s="967"/>
      <c r="C64" s="967"/>
      <c r="D64" s="967"/>
      <c r="E64" s="967"/>
      <c r="F64" s="967"/>
      <c r="G64" s="967"/>
      <c r="H64" s="968" t="s">
        <v>113</v>
      </c>
      <c r="I64" s="969"/>
      <c r="J64" s="969"/>
      <c r="K64" s="969"/>
      <c r="L64" s="969"/>
      <c r="M64" s="969"/>
      <c r="N64" s="969"/>
      <c r="O64" s="969"/>
      <c r="P64" s="969"/>
      <c r="Q64" s="969"/>
      <c r="R64" s="969"/>
      <c r="S64" s="969"/>
      <c r="T64" s="970"/>
      <c r="U64" s="967" t="s">
        <v>31</v>
      </c>
      <c r="V64" s="967"/>
      <c r="W64" s="967"/>
      <c r="X64" s="967"/>
      <c r="Y64" s="967"/>
      <c r="Z64" s="967"/>
      <c r="AA64" s="967"/>
      <c r="AB64" s="967"/>
      <c r="AC64" s="967"/>
      <c r="AD64" s="967"/>
      <c r="AE64" s="971" t="s">
        <v>734</v>
      </c>
      <c r="AF64" s="972"/>
      <c r="AG64" s="973"/>
      <c r="AH64" s="973"/>
      <c r="AI64" s="974"/>
      <c r="AJ64" s="493" t="s">
        <v>444</v>
      </c>
      <c r="AK64" s="492" t="s">
        <v>542</v>
      </c>
      <c r="AL64" s="491" t="s">
        <v>443</v>
      </c>
      <c r="AM64" s="975" t="s">
        <v>442</v>
      </c>
      <c r="AN64" s="976"/>
    </row>
    <row r="65" spans="1:40" ht="13" x14ac:dyDescent="0.3">
      <c r="A65" s="948"/>
      <c r="B65" s="949"/>
      <c r="C65" s="949"/>
      <c r="D65" s="949"/>
      <c r="E65" s="949"/>
      <c r="F65" s="949"/>
      <c r="G65" s="949"/>
      <c r="H65" s="949"/>
      <c r="I65" s="949"/>
      <c r="J65" s="949"/>
      <c r="K65" s="949"/>
      <c r="L65" s="949"/>
      <c r="M65" s="949"/>
      <c r="N65" s="949"/>
      <c r="O65" s="949"/>
      <c r="P65" s="949"/>
      <c r="Q65" s="949"/>
      <c r="R65" s="949"/>
      <c r="S65" s="949"/>
      <c r="T65" s="949"/>
      <c r="U65" s="949"/>
      <c r="V65" s="949"/>
      <c r="W65" s="949"/>
      <c r="X65" s="949"/>
      <c r="Y65" s="949"/>
      <c r="Z65" s="949"/>
      <c r="AA65" s="949"/>
      <c r="AB65" s="949"/>
      <c r="AC65" s="949"/>
      <c r="AD65" s="949"/>
      <c r="AE65" s="949"/>
      <c r="AF65" s="950"/>
      <c r="AG65" s="957" t="s">
        <v>441</v>
      </c>
      <c r="AH65" s="958"/>
      <c r="AI65" s="961" t="s">
        <v>440</v>
      </c>
      <c r="AJ65" s="963" t="s">
        <v>439</v>
      </c>
      <c r="AK65" s="965"/>
      <c r="AL65" s="965"/>
      <c r="AM65" s="961" t="s">
        <v>438</v>
      </c>
      <c r="AN65" s="985" t="s">
        <v>437</v>
      </c>
    </row>
    <row r="66" spans="1:40" ht="13.5" thickBot="1" x14ac:dyDescent="0.35">
      <c r="A66" s="951"/>
      <c r="B66" s="952"/>
      <c r="C66" s="952"/>
      <c r="D66" s="952"/>
      <c r="E66" s="952"/>
      <c r="F66" s="952"/>
      <c r="G66" s="952"/>
      <c r="H66" s="952"/>
      <c r="I66" s="952"/>
      <c r="J66" s="952"/>
      <c r="K66" s="952"/>
      <c r="L66" s="952"/>
      <c r="M66" s="952"/>
      <c r="N66" s="952"/>
      <c r="O66" s="952"/>
      <c r="P66" s="952"/>
      <c r="Q66" s="952"/>
      <c r="R66" s="952"/>
      <c r="S66" s="952"/>
      <c r="T66" s="952"/>
      <c r="U66" s="952"/>
      <c r="V66" s="952"/>
      <c r="W66" s="952"/>
      <c r="X66" s="952"/>
      <c r="Y66" s="952"/>
      <c r="Z66" s="952"/>
      <c r="AA66" s="952"/>
      <c r="AB66" s="952"/>
      <c r="AC66" s="952"/>
      <c r="AD66" s="952"/>
      <c r="AE66" s="952"/>
      <c r="AF66" s="953"/>
      <c r="AG66" s="959"/>
      <c r="AH66" s="960"/>
      <c r="AI66" s="962"/>
      <c r="AJ66" s="490" t="s">
        <v>436</v>
      </c>
      <c r="AK66" s="490" t="s">
        <v>435</v>
      </c>
      <c r="AL66" s="490" t="s">
        <v>434</v>
      </c>
      <c r="AM66" s="962"/>
      <c r="AN66" s="986"/>
    </row>
    <row r="67" spans="1:40" ht="15.5" x14ac:dyDescent="0.35">
      <c r="A67" s="951"/>
      <c r="B67" s="952"/>
      <c r="C67" s="952"/>
      <c r="D67" s="952"/>
      <c r="E67" s="952"/>
      <c r="F67" s="952"/>
      <c r="G67" s="952"/>
      <c r="H67" s="952"/>
      <c r="I67" s="952"/>
      <c r="J67" s="952"/>
      <c r="K67" s="952"/>
      <c r="L67" s="952"/>
      <c r="M67" s="952"/>
      <c r="N67" s="952"/>
      <c r="O67" s="952"/>
      <c r="P67" s="952"/>
      <c r="Q67" s="952"/>
      <c r="R67" s="952"/>
      <c r="S67" s="952"/>
      <c r="T67" s="952"/>
      <c r="U67" s="952"/>
      <c r="V67" s="952"/>
      <c r="W67" s="952"/>
      <c r="X67" s="952"/>
      <c r="Y67" s="952"/>
      <c r="Z67" s="952"/>
      <c r="AA67" s="952"/>
      <c r="AB67" s="952"/>
      <c r="AC67" s="952"/>
      <c r="AD67" s="952"/>
      <c r="AE67" s="952"/>
      <c r="AF67" s="953"/>
      <c r="AG67" s="987"/>
      <c r="AH67" s="988"/>
      <c r="AI67" s="484" t="s">
        <v>552</v>
      </c>
      <c r="AJ67" s="482"/>
      <c r="AK67" s="481"/>
      <c r="AL67" s="481"/>
      <c r="AM67" s="485"/>
      <c r="AN67" s="480"/>
    </row>
    <row r="68" spans="1:40" ht="31" x14ac:dyDescent="0.35">
      <c r="A68" s="951"/>
      <c r="B68" s="952"/>
      <c r="C68" s="952"/>
      <c r="D68" s="952"/>
      <c r="E68" s="952"/>
      <c r="F68" s="952"/>
      <c r="G68" s="952"/>
      <c r="H68" s="952"/>
      <c r="I68" s="952"/>
      <c r="J68" s="952"/>
      <c r="K68" s="952"/>
      <c r="L68" s="952"/>
      <c r="M68" s="952"/>
      <c r="N68" s="952"/>
      <c r="O68" s="952"/>
      <c r="P68" s="952"/>
      <c r="Q68" s="952"/>
      <c r="R68" s="952"/>
      <c r="S68" s="952"/>
      <c r="T68" s="952"/>
      <c r="U68" s="952"/>
      <c r="V68" s="952"/>
      <c r="W68" s="952"/>
      <c r="X68" s="952"/>
      <c r="Y68" s="952"/>
      <c r="Z68" s="952"/>
      <c r="AA68" s="952"/>
      <c r="AB68" s="952"/>
      <c r="AC68" s="952"/>
      <c r="AD68" s="952"/>
      <c r="AE68" s="952"/>
      <c r="AF68" s="953"/>
      <c r="AG68" s="946"/>
      <c r="AH68" s="947"/>
      <c r="AI68" s="483" t="s">
        <v>621</v>
      </c>
      <c r="AJ68" s="482"/>
      <c r="AK68" s="481"/>
      <c r="AL68" s="481"/>
      <c r="AM68" s="485">
        <v>9</v>
      </c>
      <c r="AN68" s="480">
        <f t="shared" ref="AN68" si="3">AM68</f>
        <v>9</v>
      </c>
    </row>
    <row r="69" spans="1:40" ht="15.5" x14ac:dyDescent="0.35">
      <c r="A69" s="951"/>
      <c r="B69" s="952"/>
      <c r="C69" s="952"/>
      <c r="D69" s="952"/>
      <c r="E69" s="952"/>
      <c r="F69" s="952"/>
      <c r="G69" s="952"/>
      <c r="H69" s="952"/>
      <c r="I69" s="952"/>
      <c r="J69" s="952"/>
      <c r="K69" s="952"/>
      <c r="L69" s="952"/>
      <c r="M69" s="952"/>
      <c r="N69" s="952"/>
      <c r="O69" s="952"/>
      <c r="P69" s="952"/>
      <c r="Q69" s="952"/>
      <c r="R69" s="952"/>
      <c r="S69" s="952"/>
      <c r="T69" s="952"/>
      <c r="U69" s="952"/>
      <c r="V69" s="952"/>
      <c r="W69" s="952"/>
      <c r="X69" s="952"/>
      <c r="Y69" s="952"/>
      <c r="Z69" s="952"/>
      <c r="AA69" s="952"/>
      <c r="AB69" s="952"/>
      <c r="AC69" s="952"/>
      <c r="AD69" s="952"/>
      <c r="AE69" s="952"/>
      <c r="AF69" s="953"/>
      <c r="AG69" s="946"/>
      <c r="AH69" s="947"/>
      <c r="AI69" s="484" t="s">
        <v>702</v>
      </c>
      <c r="AJ69" s="482"/>
      <c r="AK69" s="481"/>
      <c r="AL69" s="481"/>
      <c r="AM69" s="485"/>
      <c r="AN69" s="480"/>
    </row>
    <row r="70" spans="1:40" ht="31" x14ac:dyDescent="0.35">
      <c r="A70" s="951"/>
      <c r="B70" s="952"/>
      <c r="C70" s="952"/>
      <c r="D70" s="952"/>
      <c r="E70" s="952"/>
      <c r="F70" s="952"/>
      <c r="G70" s="952"/>
      <c r="H70" s="952"/>
      <c r="I70" s="952"/>
      <c r="J70" s="952"/>
      <c r="K70" s="952"/>
      <c r="L70" s="952"/>
      <c r="M70" s="952"/>
      <c r="N70" s="952"/>
      <c r="O70" s="952"/>
      <c r="P70" s="952"/>
      <c r="Q70" s="952"/>
      <c r="R70" s="952"/>
      <c r="S70" s="952"/>
      <c r="T70" s="952"/>
      <c r="U70" s="952"/>
      <c r="V70" s="952"/>
      <c r="W70" s="952"/>
      <c r="X70" s="952"/>
      <c r="Y70" s="952"/>
      <c r="Z70" s="952"/>
      <c r="AA70" s="952"/>
      <c r="AB70" s="952"/>
      <c r="AC70" s="952"/>
      <c r="AD70" s="952"/>
      <c r="AE70" s="952"/>
      <c r="AF70" s="953"/>
      <c r="AG70" s="946"/>
      <c r="AH70" s="947"/>
      <c r="AI70" s="483" t="s">
        <v>621</v>
      </c>
      <c r="AJ70" s="482"/>
      <c r="AK70" s="481"/>
      <c r="AL70" s="481"/>
      <c r="AM70" s="485">
        <v>4</v>
      </c>
      <c r="AN70" s="480">
        <f t="shared" ref="AN70:AN73" si="4">AM70</f>
        <v>4</v>
      </c>
    </row>
    <row r="71" spans="1:40" ht="15.5" x14ac:dyDescent="0.35">
      <c r="A71" s="951"/>
      <c r="B71" s="952"/>
      <c r="C71" s="952"/>
      <c r="D71" s="952"/>
      <c r="E71" s="952"/>
      <c r="F71" s="952"/>
      <c r="G71" s="952"/>
      <c r="H71" s="952"/>
      <c r="I71" s="952"/>
      <c r="J71" s="952"/>
      <c r="K71" s="952"/>
      <c r="L71" s="952"/>
      <c r="M71" s="952"/>
      <c r="N71" s="952"/>
      <c r="O71" s="952"/>
      <c r="P71" s="952"/>
      <c r="Q71" s="952"/>
      <c r="R71" s="952"/>
      <c r="S71" s="952"/>
      <c r="T71" s="952"/>
      <c r="U71" s="952"/>
      <c r="V71" s="952"/>
      <c r="W71" s="952"/>
      <c r="X71" s="952"/>
      <c r="Y71" s="952"/>
      <c r="Z71" s="952"/>
      <c r="AA71" s="952"/>
      <c r="AB71" s="952"/>
      <c r="AC71" s="952"/>
      <c r="AD71" s="952"/>
      <c r="AE71" s="952"/>
      <c r="AF71" s="953"/>
      <c r="AG71" s="946"/>
      <c r="AH71" s="947"/>
      <c r="AI71" s="484" t="s">
        <v>708</v>
      </c>
      <c r="AJ71" s="482"/>
      <c r="AK71" s="481"/>
      <c r="AL71" s="481"/>
      <c r="AM71" s="485"/>
      <c r="AN71" s="480">
        <f t="shared" si="4"/>
        <v>0</v>
      </c>
    </row>
    <row r="72" spans="1:40" ht="15.5" x14ac:dyDescent="0.35">
      <c r="A72" s="951"/>
      <c r="B72" s="952"/>
      <c r="C72" s="952"/>
      <c r="D72" s="952"/>
      <c r="E72" s="952"/>
      <c r="F72" s="952"/>
      <c r="G72" s="952"/>
      <c r="H72" s="952"/>
      <c r="I72" s="952"/>
      <c r="J72" s="952"/>
      <c r="K72" s="952"/>
      <c r="L72" s="952"/>
      <c r="M72" s="952"/>
      <c r="N72" s="952"/>
      <c r="O72" s="952"/>
      <c r="P72" s="952"/>
      <c r="Q72" s="952"/>
      <c r="R72" s="952"/>
      <c r="S72" s="952"/>
      <c r="T72" s="952"/>
      <c r="U72" s="952"/>
      <c r="V72" s="952"/>
      <c r="W72" s="952"/>
      <c r="X72" s="952"/>
      <c r="Y72" s="952"/>
      <c r="Z72" s="952"/>
      <c r="AA72" s="952"/>
      <c r="AB72" s="952"/>
      <c r="AC72" s="952"/>
      <c r="AD72" s="952"/>
      <c r="AE72" s="952"/>
      <c r="AF72" s="953"/>
      <c r="AG72" s="946"/>
      <c r="AH72" s="947"/>
      <c r="AI72" s="483" t="s">
        <v>710</v>
      </c>
      <c r="AJ72" s="482"/>
      <c r="AK72" s="481"/>
      <c r="AL72" s="481"/>
      <c r="AM72" s="485">
        <v>1</v>
      </c>
      <c r="AN72" s="480">
        <f t="shared" si="4"/>
        <v>1</v>
      </c>
    </row>
    <row r="73" spans="1:40" ht="15.5" x14ac:dyDescent="0.35">
      <c r="A73" s="951"/>
      <c r="B73" s="952"/>
      <c r="C73" s="952"/>
      <c r="D73" s="952"/>
      <c r="E73" s="952"/>
      <c r="F73" s="952"/>
      <c r="G73" s="952"/>
      <c r="H73" s="952"/>
      <c r="I73" s="952"/>
      <c r="J73" s="952"/>
      <c r="K73" s="952"/>
      <c r="L73" s="952"/>
      <c r="M73" s="952"/>
      <c r="N73" s="952"/>
      <c r="O73" s="952"/>
      <c r="P73" s="952"/>
      <c r="Q73" s="952"/>
      <c r="R73" s="952"/>
      <c r="S73" s="952"/>
      <c r="T73" s="952"/>
      <c r="U73" s="952"/>
      <c r="V73" s="952"/>
      <c r="W73" s="952"/>
      <c r="X73" s="952"/>
      <c r="Y73" s="952"/>
      <c r="Z73" s="952"/>
      <c r="AA73" s="952"/>
      <c r="AB73" s="952"/>
      <c r="AC73" s="952"/>
      <c r="AD73" s="952"/>
      <c r="AE73" s="952"/>
      <c r="AF73" s="953"/>
      <c r="AG73" s="946"/>
      <c r="AH73" s="947"/>
      <c r="AI73" s="483" t="s">
        <v>711</v>
      </c>
      <c r="AJ73" s="482"/>
      <c r="AK73" s="481"/>
      <c r="AL73" s="481"/>
      <c r="AM73" s="485">
        <v>1</v>
      </c>
      <c r="AN73" s="480">
        <f t="shared" si="4"/>
        <v>1</v>
      </c>
    </row>
    <row r="74" spans="1:40" ht="15.5" x14ac:dyDescent="0.35">
      <c r="A74" s="951"/>
      <c r="B74" s="952"/>
      <c r="C74" s="952"/>
      <c r="D74" s="952"/>
      <c r="E74" s="952"/>
      <c r="F74" s="952"/>
      <c r="G74" s="952"/>
      <c r="H74" s="952"/>
      <c r="I74" s="952"/>
      <c r="J74" s="952"/>
      <c r="K74" s="952"/>
      <c r="L74" s="952"/>
      <c r="M74" s="952"/>
      <c r="N74" s="952"/>
      <c r="O74" s="952"/>
      <c r="P74" s="952"/>
      <c r="Q74" s="952"/>
      <c r="R74" s="952"/>
      <c r="S74" s="952"/>
      <c r="T74" s="952"/>
      <c r="U74" s="952"/>
      <c r="V74" s="952"/>
      <c r="W74" s="952"/>
      <c r="X74" s="952"/>
      <c r="Y74" s="952"/>
      <c r="Z74" s="952"/>
      <c r="AA74" s="952"/>
      <c r="AB74" s="952"/>
      <c r="AC74" s="952"/>
      <c r="AD74" s="952"/>
      <c r="AE74" s="952"/>
      <c r="AF74" s="953"/>
      <c r="AG74" s="946"/>
      <c r="AH74" s="947"/>
      <c r="AI74" s="484" t="s">
        <v>703</v>
      </c>
      <c r="AJ74" s="482"/>
      <c r="AK74" s="481"/>
      <c r="AL74" s="481"/>
      <c r="AM74" s="485"/>
      <c r="AN74" s="480">
        <f t="shared" ref="AN74:AN76" si="5">AM74</f>
        <v>0</v>
      </c>
    </row>
    <row r="75" spans="1:40" ht="15.5" x14ac:dyDescent="0.35">
      <c r="A75" s="951"/>
      <c r="B75" s="952"/>
      <c r="C75" s="952"/>
      <c r="D75" s="952"/>
      <c r="E75" s="952"/>
      <c r="F75" s="952"/>
      <c r="G75" s="952"/>
      <c r="H75" s="952"/>
      <c r="I75" s="952"/>
      <c r="J75" s="952"/>
      <c r="K75" s="952"/>
      <c r="L75" s="952"/>
      <c r="M75" s="952"/>
      <c r="N75" s="952"/>
      <c r="O75" s="952"/>
      <c r="P75" s="952"/>
      <c r="Q75" s="952"/>
      <c r="R75" s="952"/>
      <c r="S75" s="952"/>
      <c r="T75" s="952"/>
      <c r="U75" s="952"/>
      <c r="V75" s="952"/>
      <c r="W75" s="952"/>
      <c r="X75" s="952"/>
      <c r="Y75" s="952"/>
      <c r="Z75" s="952"/>
      <c r="AA75" s="952"/>
      <c r="AB75" s="952"/>
      <c r="AC75" s="952"/>
      <c r="AD75" s="952"/>
      <c r="AE75" s="952"/>
      <c r="AF75" s="953"/>
      <c r="AG75" s="946"/>
      <c r="AH75" s="947"/>
      <c r="AI75" s="483" t="s">
        <v>712</v>
      </c>
      <c r="AJ75" s="482"/>
      <c r="AK75" s="481"/>
      <c r="AL75" s="481"/>
      <c r="AM75" s="485">
        <v>3</v>
      </c>
      <c r="AN75" s="480">
        <f t="shared" si="5"/>
        <v>3</v>
      </c>
    </row>
    <row r="76" spans="1:40" ht="15.5" x14ac:dyDescent="0.35">
      <c r="A76" s="951"/>
      <c r="B76" s="952"/>
      <c r="C76" s="952"/>
      <c r="D76" s="952"/>
      <c r="E76" s="952"/>
      <c r="F76" s="952"/>
      <c r="G76" s="952"/>
      <c r="H76" s="952"/>
      <c r="I76" s="952"/>
      <c r="J76" s="952"/>
      <c r="K76" s="952"/>
      <c r="L76" s="952"/>
      <c r="M76" s="952"/>
      <c r="N76" s="952"/>
      <c r="O76" s="952"/>
      <c r="P76" s="952"/>
      <c r="Q76" s="952"/>
      <c r="R76" s="952"/>
      <c r="S76" s="952"/>
      <c r="T76" s="952"/>
      <c r="U76" s="952"/>
      <c r="V76" s="952"/>
      <c r="W76" s="952"/>
      <c r="X76" s="952"/>
      <c r="Y76" s="952"/>
      <c r="Z76" s="952"/>
      <c r="AA76" s="952"/>
      <c r="AB76" s="952"/>
      <c r="AC76" s="952"/>
      <c r="AD76" s="952"/>
      <c r="AE76" s="952"/>
      <c r="AF76" s="953"/>
      <c r="AG76" s="946"/>
      <c r="AH76" s="947"/>
      <c r="AI76" s="483" t="s">
        <v>713</v>
      </c>
      <c r="AJ76" s="482"/>
      <c r="AK76" s="481"/>
      <c r="AL76" s="481"/>
      <c r="AM76" s="485">
        <v>1</v>
      </c>
      <c r="AN76" s="480">
        <f t="shared" si="5"/>
        <v>1</v>
      </c>
    </row>
    <row r="77" spans="1:40" ht="15.5" x14ac:dyDescent="0.35">
      <c r="A77" s="951"/>
      <c r="B77" s="952"/>
      <c r="C77" s="952"/>
      <c r="D77" s="952"/>
      <c r="E77" s="952"/>
      <c r="F77" s="952"/>
      <c r="G77" s="952"/>
      <c r="H77" s="952"/>
      <c r="I77" s="952"/>
      <c r="J77" s="952"/>
      <c r="K77" s="952"/>
      <c r="L77" s="952"/>
      <c r="M77" s="952"/>
      <c r="N77" s="952"/>
      <c r="O77" s="952"/>
      <c r="P77" s="952"/>
      <c r="Q77" s="952"/>
      <c r="R77" s="952"/>
      <c r="S77" s="952"/>
      <c r="T77" s="952"/>
      <c r="U77" s="952"/>
      <c r="V77" s="952"/>
      <c r="W77" s="952"/>
      <c r="X77" s="952"/>
      <c r="Y77" s="952"/>
      <c r="Z77" s="952"/>
      <c r="AA77" s="952"/>
      <c r="AB77" s="952"/>
      <c r="AC77" s="952"/>
      <c r="AD77" s="952"/>
      <c r="AE77" s="952"/>
      <c r="AF77" s="953"/>
      <c r="AG77" s="562"/>
      <c r="AH77" s="563"/>
      <c r="AI77" s="483"/>
      <c r="AJ77" s="482"/>
      <c r="AK77" s="482"/>
      <c r="AL77" s="481"/>
      <c r="AM77" s="481"/>
      <c r="AN77" s="480"/>
    </row>
    <row r="78" spans="1:40" ht="15.5" x14ac:dyDescent="0.35">
      <c r="A78" s="951"/>
      <c r="B78" s="952"/>
      <c r="C78" s="952"/>
      <c r="D78" s="952"/>
      <c r="E78" s="952"/>
      <c r="F78" s="952"/>
      <c r="G78" s="952"/>
      <c r="H78" s="952"/>
      <c r="I78" s="952"/>
      <c r="J78" s="952"/>
      <c r="K78" s="952"/>
      <c r="L78" s="952"/>
      <c r="M78" s="952"/>
      <c r="N78" s="952"/>
      <c r="O78" s="952"/>
      <c r="P78" s="952"/>
      <c r="Q78" s="952"/>
      <c r="R78" s="952"/>
      <c r="S78" s="952"/>
      <c r="T78" s="952"/>
      <c r="U78" s="952"/>
      <c r="V78" s="952"/>
      <c r="W78" s="952"/>
      <c r="X78" s="952"/>
      <c r="Y78" s="952"/>
      <c r="Z78" s="952"/>
      <c r="AA78" s="952"/>
      <c r="AB78" s="952"/>
      <c r="AC78" s="952"/>
      <c r="AD78" s="952"/>
      <c r="AE78" s="952"/>
      <c r="AF78" s="953"/>
      <c r="AG78" s="562"/>
      <c r="AH78" s="563"/>
      <c r="AI78" s="483"/>
      <c r="AJ78" s="482"/>
      <c r="AK78" s="482"/>
      <c r="AL78" s="481"/>
      <c r="AM78" s="481"/>
      <c r="AN78" s="480"/>
    </row>
    <row r="79" spans="1:40" ht="15.5" x14ac:dyDescent="0.35">
      <c r="A79" s="951"/>
      <c r="B79" s="952"/>
      <c r="C79" s="952"/>
      <c r="D79" s="952"/>
      <c r="E79" s="952"/>
      <c r="F79" s="952"/>
      <c r="G79" s="952"/>
      <c r="H79" s="952"/>
      <c r="I79" s="952"/>
      <c r="J79" s="952"/>
      <c r="K79" s="952"/>
      <c r="L79" s="952"/>
      <c r="M79" s="952"/>
      <c r="N79" s="952"/>
      <c r="O79" s="952"/>
      <c r="P79" s="952"/>
      <c r="Q79" s="952"/>
      <c r="R79" s="952"/>
      <c r="S79" s="952"/>
      <c r="T79" s="952"/>
      <c r="U79" s="952"/>
      <c r="V79" s="952"/>
      <c r="W79" s="952"/>
      <c r="X79" s="952"/>
      <c r="Y79" s="952"/>
      <c r="Z79" s="952"/>
      <c r="AA79" s="952"/>
      <c r="AB79" s="952"/>
      <c r="AC79" s="952"/>
      <c r="AD79" s="952"/>
      <c r="AE79" s="952"/>
      <c r="AF79" s="953"/>
      <c r="AG79" s="562"/>
      <c r="AH79" s="563"/>
      <c r="AI79" s="483"/>
      <c r="AJ79" s="482"/>
      <c r="AK79" s="482"/>
      <c r="AL79" s="481"/>
      <c r="AM79" s="481"/>
      <c r="AN79" s="480"/>
    </row>
    <row r="80" spans="1:40" ht="15.5" x14ac:dyDescent="0.35">
      <c r="A80" s="951"/>
      <c r="B80" s="952"/>
      <c r="C80" s="952"/>
      <c r="D80" s="952"/>
      <c r="E80" s="952"/>
      <c r="F80" s="952"/>
      <c r="G80" s="952"/>
      <c r="H80" s="952"/>
      <c r="I80" s="952"/>
      <c r="J80" s="952"/>
      <c r="K80" s="952"/>
      <c r="L80" s="952"/>
      <c r="M80" s="952"/>
      <c r="N80" s="952"/>
      <c r="O80" s="952"/>
      <c r="P80" s="952"/>
      <c r="Q80" s="952"/>
      <c r="R80" s="952"/>
      <c r="S80" s="952"/>
      <c r="T80" s="952"/>
      <c r="U80" s="952"/>
      <c r="V80" s="952"/>
      <c r="W80" s="952"/>
      <c r="X80" s="952"/>
      <c r="Y80" s="952"/>
      <c r="Z80" s="952"/>
      <c r="AA80" s="952"/>
      <c r="AB80" s="952"/>
      <c r="AC80" s="952"/>
      <c r="AD80" s="952"/>
      <c r="AE80" s="952"/>
      <c r="AF80" s="953"/>
      <c r="AG80" s="562"/>
      <c r="AH80" s="563"/>
      <c r="AI80" s="483"/>
      <c r="AJ80" s="482"/>
      <c r="AK80" s="482"/>
      <c r="AL80" s="481"/>
      <c r="AM80" s="481"/>
      <c r="AN80" s="480"/>
    </row>
    <row r="81" spans="1:40" ht="15.5" x14ac:dyDescent="0.35">
      <c r="A81" s="951"/>
      <c r="B81" s="952"/>
      <c r="C81" s="952"/>
      <c r="D81" s="952"/>
      <c r="E81" s="952"/>
      <c r="F81" s="952"/>
      <c r="G81" s="952"/>
      <c r="H81" s="952"/>
      <c r="I81" s="952"/>
      <c r="J81" s="952"/>
      <c r="K81" s="952"/>
      <c r="L81" s="952"/>
      <c r="M81" s="952"/>
      <c r="N81" s="952"/>
      <c r="O81" s="952"/>
      <c r="P81" s="952"/>
      <c r="Q81" s="952"/>
      <c r="R81" s="952"/>
      <c r="S81" s="952"/>
      <c r="T81" s="952"/>
      <c r="U81" s="952"/>
      <c r="V81" s="952"/>
      <c r="W81" s="952"/>
      <c r="X81" s="952"/>
      <c r="Y81" s="952"/>
      <c r="Z81" s="952"/>
      <c r="AA81" s="952"/>
      <c r="AB81" s="952"/>
      <c r="AC81" s="952"/>
      <c r="AD81" s="952"/>
      <c r="AE81" s="952"/>
      <c r="AF81" s="953"/>
      <c r="AG81" s="946"/>
      <c r="AH81" s="947"/>
      <c r="AI81" s="483"/>
      <c r="AJ81" s="482"/>
      <c r="AK81" s="482"/>
      <c r="AL81" s="481"/>
      <c r="AM81" s="481"/>
      <c r="AN81" s="480"/>
    </row>
    <row r="82" spans="1:40" ht="15.5" x14ac:dyDescent="0.35">
      <c r="A82" s="951"/>
      <c r="B82" s="952"/>
      <c r="C82" s="952"/>
      <c r="D82" s="952"/>
      <c r="E82" s="952"/>
      <c r="F82" s="952"/>
      <c r="G82" s="952"/>
      <c r="H82" s="952"/>
      <c r="I82" s="952"/>
      <c r="J82" s="952"/>
      <c r="K82" s="952"/>
      <c r="L82" s="952"/>
      <c r="M82" s="952"/>
      <c r="N82" s="952"/>
      <c r="O82" s="952"/>
      <c r="P82" s="952"/>
      <c r="Q82" s="952"/>
      <c r="R82" s="952"/>
      <c r="S82" s="952"/>
      <c r="T82" s="952"/>
      <c r="U82" s="952"/>
      <c r="V82" s="952"/>
      <c r="W82" s="952"/>
      <c r="X82" s="952"/>
      <c r="Y82" s="952"/>
      <c r="Z82" s="952"/>
      <c r="AA82" s="952"/>
      <c r="AB82" s="952"/>
      <c r="AC82" s="952"/>
      <c r="AD82" s="952"/>
      <c r="AE82" s="952"/>
      <c r="AF82" s="953"/>
      <c r="AG82" s="946"/>
      <c r="AH82" s="947"/>
      <c r="AI82" s="483"/>
      <c r="AJ82" s="482"/>
      <c r="AK82" s="482"/>
      <c r="AL82" s="481"/>
      <c r="AM82" s="481"/>
      <c r="AN82" s="480"/>
    </row>
    <row r="83" spans="1:40" ht="15.5" x14ac:dyDescent="0.35">
      <c r="A83" s="951"/>
      <c r="B83" s="952"/>
      <c r="C83" s="952"/>
      <c r="D83" s="952"/>
      <c r="E83" s="952"/>
      <c r="F83" s="952"/>
      <c r="G83" s="952"/>
      <c r="H83" s="952"/>
      <c r="I83" s="952"/>
      <c r="J83" s="952"/>
      <c r="K83" s="952"/>
      <c r="L83" s="952"/>
      <c r="M83" s="952"/>
      <c r="N83" s="952"/>
      <c r="O83" s="952"/>
      <c r="P83" s="952"/>
      <c r="Q83" s="952"/>
      <c r="R83" s="952"/>
      <c r="S83" s="952"/>
      <c r="T83" s="952"/>
      <c r="U83" s="952"/>
      <c r="V83" s="952"/>
      <c r="W83" s="952"/>
      <c r="X83" s="952"/>
      <c r="Y83" s="952"/>
      <c r="Z83" s="952"/>
      <c r="AA83" s="952"/>
      <c r="AB83" s="952"/>
      <c r="AC83" s="952"/>
      <c r="AD83" s="952"/>
      <c r="AE83" s="952"/>
      <c r="AF83" s="953"/>
      <c r="AG83" s="562"/>
      <c r="AH83" s="563"/>
      <c r="AI83" s="483"/>
      <c r="AJ83" s="482"/>
      <c r="AK83" s="482"/>
      <c r="AL83" s="481"/>
      <c r="AM83" s="481"/>
      <c r="AN83" s="480"/>
    </row>
    <row r="84" spans="1:40" ht="15.5" x14ac:dyDescent="0.35">
      <c r="A84" s="951"/>
      <c r="B84" s="952"/>
      <c r="C84" s="952"/>
      <c r="D84" s="952"/>
      <c r="E84" s="952"/>
      <c r="F84" s="952"/>
      <c r="G84" s="952"/>
      <c r="H84" s="952"/>
      <c r="I84" s="952"/>
      <c r="J84" s="952"/>
      <c r="K84" s="952"/>
      <c r="L84" s="952"/>
      <c r="M84" s="952"/>
      <c r="N84" s="952"/>
      <c r="O84" s="952"/>
      <c r="P84" s="952"/>
      <c r="Q84" s="952"/>
      <c r="R84" s="952"/>
      <c r="S84" s="952"/>
      <c r="T84" s="952"/>
      <c r="U84" s="952"/>
      <c r="V84" s="952"/>
      <c r="W84" s="952"/>
      <c r="X84" s="952"/>
      <c r="Y84" s="952"/>
      <c r="Z84" s="952"/>
      <c r="AA84" s="952"/>
      <c r="AB84" s="952"/>
      <c r="AC84" s="952"/>
      <c r="AD84" s="952"/>
      <c r="AE84" s="952"/>
      <c r="AF84" s="953"/>
      <c r="AG84" s="562"/>
      <c r="AH84" s="563"/>
      <c r="AI84" s="483"/>
      <c r="AJ84" s="482"/>
      <c r="AK84" s="482"/>
      <c r="AL84" s="481"/>
      <c r="AM84" s="481"/>
      <c r="AN84" s="480"/>
    </row>
    <row r="85" spans="1:40" ht="15.5" x14ac:dyDescent="0.35">
      <c r="A85" s="951"/>
      <c r="B85" s="952"/>
      <c r="C85" s="952"/>
      <c r="D85" s="952"/>
      <c r="E85" s="952"/>
      <c r="F85" s="952"/>
      <c r="G85" s="952"/>
      <c r="H85" s="952"/>
      <c r="I85" s="952"/>
      <c r="J85" s="952"/>
      <c r="K85" s="952"/>
      <c r="L85" s="952"/>
      <c r="M85" s="952"/>
      <c r="N85" s="952"/>
      <c r="O85" s="952"/>
      <c r="P85" s="952"/>
      <c r="Q85" s="952"/>
      <c r="R85" s="952"/>
      <c r="S85" s="952"/>
      <c r="T85" s="952"/>
      <c r="U85" s="952"/>
      <c r="V85" s="952"/>
      <c r="W85" s="952"/>
      <c r="X85" s="952"/>
      <c r="Y85" s="952"/>
      <c r="Z85" s="952"/>
      <c r="AA85" s="952"/>
      <c r="AB85" s="952"/>
      <c r="AC85" s="952"/>
      <c r="AD85" s="952"/>
      <c r="AE85" s="952"/>
      <c r="AF85" s="953"/>
      <c r="AG85" s="562"/>
      <c r="AH85" s="563"/>
      <c r="AI85" s="483"/>
      <c r="AJ85" s="482"/>
      <c r="AK85" s="482"/>
      <c r="AL85" s="481"/>
      <c r="AM85" s="481"/>
      <c r="AN85" s="480"/>
    </row>
    <row r="86" spans="1:40" ht="15.5" x14ac:dyDescent="0.35">
      <c r="A86" s="951"/>
      <c r="B86" s="952"/>
      <c r="C86" s="952"/>
      <c r="D86" s="952"/>
      <c r="E86" s="952"/>
      <c r="F86" s="952"/>
      <c r="G86" s="952"/>
      <c r="H86" s="952"/>
      <c r="I86" s="952"/>
      <c r="J86" s="952"/>
      <c r="K86" s="952"/>
      <c r="L86" s="952"/>
      <c r="M86" s="952"/>
      <c r="N86" s="952"/>
      <c r="O86" s="952"/>
      <c r="P86" s="952"/>
      <c r="Q86" s="952"/>
      <c r="R86" s="952"/>
      <c r="S86" s="952"/>
      <c r="T86" s="952"/>
      <c r="U86" s="952"/>
      <c r="V86" s="952"/>
      <c r="W86" s="952"/>
      <c r="X86" s="952"/>
      <c r="Y86" s="952"/>
      <c r="Z86" s="952"/>
      <c r="AA86" s="952"/>
      <c r="AB86" s="952"/>
      <c r="AC86" s="952"/>
      <c r="AD86" s="952"/>
      <c r="AE86" s="952"/>
      <c r="AF86" s="953"/>
      <c r="AG86" s="562"/>
      <c r="AH86" s="563"/>
      <c r="AI86" s="483"/>
      <c r="AJ86" s="482"/>
      <c r="AK86" s="482"/>
      <c r="AL86" s="481"/>
      <c r="AM86" s="481"/>
      <c r="AN86" s="480"/>
    </row>
    <row r="87" spans="1:40" ht="15.5" x14ac:dyDescent="0.35">
      <c r="A87" s="951"/>
      <c r="B87" s="952"/>
      <c r="C87" s="952"/>
      <c r="D87" s="952"/>
      <c r="E87" s="952"/>
      <c r="F87" s="952"/>
      <c r="G87" s="952"/>
      <c r="H87" s="952"/>
      <c r="I87" s="952"/>
      <c r="J87" s="952"/>
      <c r="K87" s="952"/>
      <c r="L87" s="952"/>
      <c r="M87" s="952"/>
      <c r="N87" s="952"/>
      <c r="O87" s="952"/>
      <c r="P87" s="952"/>
      <c r="Q87" s="952"/>
      <c r="R87" s="952"/>
      <c r="S87" s="952"/>
      <c r="T87" s="952"/>
      <c r="U87" s="952"/>
      <c r="V87" s="952"/>
      <c r="W87" s="952"/>
      <c r="X87" s="952"/>
      <c r="Y87" s="952"/>
      <c r="Z87" s="952"/>
      <c r="AA87" s="952"/>
      <c r="AB87" s="952"/>
      <c r="AC87" s="952"/>
      <c r="AD87" s="952"/>
      <c r="AE87" s="952"/>
      <c r="AF87" s="953"/>
      <c r="AG87" s="562"/>
      <c r="AH87" s="563"/>
      <c r="AI87" s="483"/>
      <c r="AJ87" s="482"/>
      <c r="AK87" s="482"/>
      <c r="AL87" s="481"/>
      <c r="AM87" s="481"/>
      <c r="AN87" s="480"/>
    </row>
    <row r="88" spans="1:40" ht="15.5" x14ac:dyDescent="0.35">
      <c r="A88" s="951"/>
      <c r="B88" s="952"/>
      <c r="C88" s="952"/>
      <c r="D88" s="952"/>
      <c r="E88" s="952"/>
      <c r="F88" s="952"/>
      <c r="G88" s="952"/>
      <c r="H88" s="952"/>
      <c r="I88" s="952"/>
      <c r="J88" s="952"/>
      <c r="K88" s="952"/>
      <c r="L88" s="952"/>
      <c r="M88" s="952"/>
      <c r="N88" s="952"/>
      <c r="O88" s="952"/>
      <c r="P88" s="952"/>
      <c r="Q88" s="952"/>
      <c r="R88" s="952"/>
      <c r="S88" s="952"/>
      <c r="T88" s="952"/>
      <c r="U88" s="952"/>
      <c r="V88" s="952"/>
      <c r="W88" s="952"/>
      <c r="X88" s="952"/>
      <c r="Y88" s="952"/>
      <c r="Z88" s="952"/>
      <c r="AA88" s="952"/>
      <c r="AB88" s="952"/>
      <c r="AC88" s="952"/>
      <c r="AD88" s="952"/>
      <c r="AE88" s="952"/>
      <c r="AF88" s="953"/>
      <c r="AG88" s="562"/>
      <c r="AH88" s="563"/>
      <c r="AI88" s="483"/>
      <c r="AJ88" s="482"/>
      <c r="AK88" s="482"/>
      <c r="AL88" s="481"/>
      <c r="AM88" s="481"/>
      <c r="AN88" s="480"/>
    </row>
    <row r="89" spans="1:40" ht="15.5" x14ac:dyDescent="0.35">
      <c r="A89" s="951"/>
      <c r="B89" s="952"/>
      <c r="C89" s="952"/>
      <c r="D89" s="952"/>
      <c r="E89" s="952"/>
      <c r="F89" s="952"/>
      <c r="G89" s="952"/>
      <c r="H89" s="952"/>
      <c r="I89" s="952"/>
      <c r="J89" s="952"/>
      <c r="K89" s="952"/>
      <c r="L89" s="952"/>
      <c r="M89" s="952"/>
      <c r="N89" s="952"/>
      <c r="O89" s="952"/>
      <c r="P89" s="952"/>
      <c r="Q89" s="952"/>
      <c r="R89" s="952"/>
      <c r="S89" s="952"/>
      <c r="T89" s="952"/>
      <c r="U89" s="952"/>
      <c r="V89" s="952"/>
      <c r="W89" s="952"/>
      <c r="X89" s="952"/>
      <c r="Y89" s="952"/>
      <c r="Z89" s="952"/>
      <c r="AA89" s="952"/>
      <c r="AB89" s="952"/>
      <c r="AC89" s="952"/>
      <c r="AD89" s="952"/>
      <c r="AE89" s="952"/>
      <c r="AF89" s="953"/>
      <c r="AG89" s="562"/>
      <c r="AH89" s="563"/>
      <c r="AI89" s="483"/>
      <c r="AJ89" s="482"/>
      <c r="AK89" s="482"/>
      <c r="AL89" s="481"/>
      <c r="AM89" s="481"/>
      <c r="AN89" s="480"/>
    </row>
    <row r="90" spans="1:40" ht="15.5" x14ac:dyDescent="0.35">
      <c r="A90" s="951"/>
      <c r="B90" s="952"/>
      <c r="C90" s="952"/>
      <c r="D90" s="952"/>
      <c r="E90" s="952"/>
      <c r="F90" s="952"/>
      <c r="G90" s="952"/>
      <c r="H90" s="952"/>
      <c r="I90" s="952"/>
      <c r="J90" s="952"/>
      <c r="K90" s="952"/>
      <c r="L90" s="952"/>
      <c r="M90" s="952"/>
      <c r="N90" s="952"/>
      <c r="O90" s="952"/>
      <c r="P90" s="952"/>
      <c r="Q90" s="952"/>
      <c r="R90" s="952"/>
      <c r="S90" s="952"/>
      <c r="T90" s="952"/>
      <c r="U90" s="952"/>
      <c r="V90" s="952"/>
      <c r="W90" s="952"/>
      <c r="X90" s="952"/>
      <c r="Y90" s="952"/>
      <c r="Z90" s="952"/>
      <c r="AA90" s="952"/>
      <c r="AB90" s="952"/>
      <c r="AC90" s="952"/>
      <c r="AD90" s="952"/>
      <c r="AE90" s="952"/>
      <c r="AF90" s="953"/>
      <c r="AG90" s="946"/>
      <c r="AH90" s="947"/>
      <c r="AI90" s="483"/>
      <c r="AJ90" s="482"/>
      <c r="AK90" s="482"/>
      <c r="AL90" s="481"/>
      <c r="AM90" s="481"/>
      <c r="AN90" s="480"/>
    </row>
    <row r="91" spans="1:40" ht="15.5" x14ac:dyDescent="0.35">
      <c r="A91" s="951"/>
      <c r="B91" s="952"/>
      <c r="C91" s="952"/>
      <c r="D91" s="952"/>
      <c r="E91" s="952"/>
      <c r="F91" s="952"/>
      <c r="G91" s="952"/>
      <c r="H91" s="952"/>
      <c r="I91" s="952"/>
      <c r="J91" s="952"/>
      <c r="K91" s="952"/>
      <c r="L91" s="952"/>
      <c r="M91" s="952"/>
      <c r="N91" s="952"/>
      <c r="O91" s="952"/>
      <c r="P91" s="952"/>
      <c r="Q91" s="952"/>
      <c r="R91" s="952"/>
      <c r="S91" s="952"/>
      <c r="T91" s="952"/>
      <c r="U91" s="952"/>
      <c r="V91" s="952"/>
      <c r="W91" s="952"/>
      <c r="X91" s="952"/>
      <c r="Y91" s="952"/>
      <c r="Z91" s="952"/>
      <c r="AA91" s="952"/>
      <c r="AB91" s="952"/>
      <c r="AC91" s="952"/>
      <c r="AD91" s="952"/>
      <c r="AE91" s="952"/>
      <c r="AF91" s="953"/>
      <c r="AG91" s="946"/>
      <c r="AH91" s="947"/>
      <c r="AI91" s="483"/>
      <c r="AJ91" s="482"/>
      <c r="AK91" s="482"/>
      <c r="AL91" s="481"/>
      <c r="AM91" s="481"/>
      <c r="AN91" s="480"/>
    </row>
    <row r="92" spans="1:40" ht="15.5" x14ac:dyDescent="0.35">
      <c r="A92" s="951"/>
      <c r="B92" s="952"/>
      <c r="C92" s="952"/>
      <c r="D92" s="952"/>
      <c r="E92" s="952"/>
      <c r="F92" s="952"/>
      <c r="G92" s="952"/>
      <c r="H92" s="952"/>
      <c r="I92" s="952"/>
      <c r="J92" s="952"/>
      <c r="K92" s="952"/>
      <c r="L92" s="952"/>
      <c r="M92" s="952"/>
      <c r="N92" s="952"/>
      <c r="O92" s="952"/>
      <c r="P92" s="952"/>
      <c r="Q92" s="952"/>
      <c r="R92" s="952"/>
      <c r="S92" s="952"/>
      <c r="T92" s="952"/>
      <c r="U92" s="952"/>
      <c r="V92" s="952"/>
      <c r="W92" s="952"/>
      <c r="X92" s="952"/>
      <c r="Y92" s="952"/>
      <c r="Z92" s="952"/>
      <c r="AA92" s="952"/>
      <c r="AB92" s="952"/>
      <c r="AC92" s="952"/>
      <c r="AD92" s="952"/>
      <c r="AE92" s="952"/>
      <c r="AF92" s="953"/>
      <c r="AG92" s="944"/>
      <c r="AH92" s="945"/>
      <c r="AI92" s="568"/>
      <c r="AJ92" s="564"/>
      <c r="AK92" s="565"/>
      <c r="AL92" s="565"/>
      <c r="AM92" s="566"/>
      <c r="AN92" s="567"/>
    </row>
    <row r="93" spans="1:40" ht="15.5" x14ac:dyDescent="0.35">
      <c r="A93" s="951"/>
      <c r="B93" s="952"/>
      <c r="C93" s="952"/>
      <c r="D93" s="952"/>
      <c r="E93" s="952"/>
      <c r="F93" s="952"/>
      <c r="G93" s="952"/>
      <c r="H93" s="952"/>
      <c r="I93" s="952"/>
      <c r="J93" s="952"/>
      <c r="K93" s="952"/>
      <c r="L93" s="952"/>
      <c r="M93" s="952"/>
      <c r="N93" s="952"/>
      <c r="O93" s="952"/>
      <c r="P93" s="952"/>
      <c r="Q93" s="952"/>
      <c r="R93" s="952"/>
      <c r="S93" s="952"/>
      <c r="T93" s="952"/>
      <c r="U93" s="952"/>
      <c r="V93" s="952"/>
      <c r="W93" s="952"/>
      <c r="X93" s="952"/>
      <c r="Y93" s="952"/>
      <c r="Z93" s="952"/>
      <c r="AA93" s="952"/>
      <c r="AB93" s="952"/>
      <c r="AC93" s="952"/>
      <c r="AD93" s="952"/>
      <c r="AE93" s="952"/>
      <c r="AF93" s="953"/>
      <c r="AG93" s="487"/>
      <c r="AH93" s="486"/>
      <c r="AI93" s="483"/>
      <c r="AJ93" s="482"/>
      <c r="AK93" s="481"/>
      <c r="AL93" s="481"/>
      <c r="AM93" s="485"/>
      <c r="AN93" s="480"/>
    </row>
    <row r="94" spans="1:40" ht="15.5" x14ac:dyDescent="0.35">
      <c r="A94" s="951"/>
      <c r="B94" s="952"/>
      <c r="C94" s="952"/>
      <c r="D94" s="952"/>
      <c r="E94" s="952"/>
      <c r="F94" s="952"/>
      <c r="G94" s="952"/>
      <c r="H94" s="952"/>
      <c r="I94" s="952"/>
      <c r="J94" s="952"/>
      <c r="K94" s="952"/>
      <c r="L94" s="952"/>
      <c r="M94" s="952"/>
      <c r="N94" s="952"/>
      <c r="O94" s="952"/>
      <c r="P94" s="952"/>
      <c r="Q94" s="952"/>
      <c r="R94" s="952"/>
      <c r="S94" s="952"/>
      <c r="T94" s="952"/>
      <c r="U94" s="952"/>
      <c r="V94" s="952"/>
      <c r="W94" s="952"/>
      <c r="X94" s="952"/>
      <c r="Y94" s="952"/>
      <c r="Z94" s="952"/>
      <c r="AA94" s="952"/>
      <c r="AB94" s="952"/>
      <c r="AC94" s="952"/>
      <c r="AD94" s="952"/>
      <c r="AE94" s="952"/>
      <c r="AF94" s="953"/>
      <c r="AG94" s="944"/>
      <c r="AH94" s="945"/>
      <c r="AI94" s="484"/>
      <c r="AJ94" s="482"/>
      <c r="AK94" s="482"/>
      <c r="AL94" s="481"/>
      <c r="AM94" s="481"/>
      <c r="AN94" s="480"/>
    </row>
    <row r="95" spans="1:40" ht="15.5" x14ac:dyDescent="0.35">
      <c r="A95" s="951"/>
      <c r="B95" s="952"/>
      <c r="C95" s="952"/>
      <c r="D95" s="952"/>
      <c r="E95" s="952"/>
      <c r="F95" s="952"/>
      <c r="G95" s="952"/>
      <c r="H95" s="952"/>
      <c r="I95" s="952"/>
      <c r="J95" s="952"/>
      <c r="K95" s="952"/>
      <c r="L95" s="952"/>
      <c r="M95" s="952"/>
      <c r="N95" s="952"/>
      <c r="O95" s="952"/>
      <c r="P95" s="952"/>
      <c r="Q95" s="952"/>
      <c r="R95" s="952"/>
      <c r="S95" s="952"/>
      <c r="T95" s="952"/>
      <c r="U95" s="952"/>
      <c r="V95" s="952"/>
      <c r="W95" s="952"/>
      <c r="X95" s="952"/>
      <c r="Y95" s="952"/>
      <c r="Z95" s="952"/>
      <c r="AA95" s="952"/>
      <c r="AB95" s="952"/>
      <c r="AC95" s="952"/>
      <c r="AD95" s="952"/>
      <c r="AE95" s="952"/>
      <c r="AF95" s="953"/>
      <c r="AG95" s="944"/>
      <c r="AH95" s="945"/>
      <c r="AI95" s="483"/>
      <c r="AJ95" s="564"/>
      <c r="AK95" s="565"/>
      <c r="AL95" s="565"/>
      <c r="AM95" s="566"/>
      <c r="AN95" s="567"/>
    </row>
    <row r="96" spans="1:40" ht="15.5" x14ac:dyDescent="0.35">
      <c r="A96" s="951"/>
      <c r="B96" s="952"/>
      <c r="C96" s="952"/>
      <c r="D96" s="952"/>
      <c r="E96" s="952"/>
      <c r="F96" s="952"/>
      <c r="G96" s="952"/>
      <c r="H96" s="952"/>
      <c r="I96" s="952"/>
      <c r="J96" s="952"/>
      <c r="K96" s="952"/>
      <c r="L96" s="952"/>
      <c r="M96" s="952"/>
      <c r="N96" s="952"/>
      <c r="O96" s="952"/>
      <c r="P96" s="952"/>
      <c r="Q96" s="952"/>
      <c r="R96" s="952"/>
      <c r="S96" s="952"/>
      <c r="T96" s="952"/>
      <c r="U96" s="952"/>
      <c r="V96" s="952"/>
      <c r="W96" s="952"/>
      <c r="X96" s="952"/>
      <c r="Y96" s="952"/>
      <c r="Z96" s="952"/>
      <c r="AA96" s="952"/>
      <c r="AB96" s="952"/>
      <c r="AC96" s="952"/>
      <c r="AD96" s="952"/>
      <c r="AE96" s="952"/>
      <c r="AF96" s="953"/>
      <c r="AG96" s="944"/>
      <c r="AH96" s="945"/>
      <c r="AI96" s="483"/>
      <c r="AJ96" s="482"/>
      <c r="AK96" s="481"/>
      <c r="AL96" s="481"/>
      <c r="AM96" s="485"/>
      <c r="AN96" s="480"/>
    </row>
    <row r="97" spans="1:40" ht="15.5" x14ac:dyDescent="0.35">
      <c r="A97" s="951"/>
      <c r="B97" s="952"/>
      <c r="C97" s="952"/>
      <c r="D97" s="952"/>
      <c r="E97" s="952"/>
      <c r="F97" s="952"/>
      <c r="G97" s="952"/>
      <c r="H97" s="952"/>
      <c r="I97" s="952"/>
      <c r="J97" s="952"/>
      <c r="K97" s="952"/>
      <c r="L97" s="952"/>
      <c r="M97" s="952"/>
      <c r="N97" s="952"/>
      <c r="O97" s="952"/>
      <c r="P97" s="952"/>
      <c r="Q97" s="952"/>
      <c r="R97" s="952"/>
      <c r="S97" s="952"/>
      <c r="T97" s="952"/>
      <c r="U97" s="952"/>
      <c r="V97" s="952"/>
      <c r="W97" s="952"/>
      <c r="X97" s="952"/>
      <c r="Y97" s="952"/>
      <c r="Z97" s="952"/>
      <c r="AA97" s="952"/>
      <c r="AB97" s="952"/>
      <c r="AC97" s="952"/>
      <c r="AD97" s="952"/>
      <c r="AE97" s="952"/>
      <c r="AF97" s="953"/>
      <c r="AG97" s="944"/>
      <c r="AH97" s="945"/>
      <c r="AI97" s="483"/>
      <c r="AJ97" s="564"/>
      <c r="AK97" s="565"/>
      <c r="AL97" s="565"/>
      <c r="AM97" s="566"/>
      <c r="AN97" s="567"/>
    </row>
    <row r="98" spans="1:40" ht="15.5" x14ac:dyDescent="0.35">
      <c r="A98" s="951"/>
      <c r="B98" s="952"/>
      <c r="C98" s="952"/>
      <c r="D98" s="952"/>
      <c r="E98" s="952"/>
      <c r="F98" s="952"/>
      <c r="G98" s="952"/>
      <c r="H98" s="952"/>
      <c r="I98" s="952"/>
      <c r="J98" s="952"/>
      <c r="K98" s="952"/>
      <c r="L98" s="952"/>
      <c r="M98" s="952"/>
      <c r="N98" s="952"/>
      <c r="O98" s="952"/>
      <c r="P98" s="952"/>
      <c r="Q98" s="952"/>
      <c r="R98" s="952"/>
      <c r="S98" s="952"/>
      <c r="T98" s="952"/>
      <c r="U98" s="952"/>
      <c r="V98" s="952"/>
      <c r="W98" s="952"/>
      <c r="X98" s="952"/>
      <c r="Y98" s="952"/>
      <c r="Z98" s="952"/>
      <c r="AA98" s="952"/>
      <c r="AB98" s="952"/>
      <c r="AC98" s="952"/>
      <c r="AD98" s="952"/>
      <c r="AE98" s="952"/>
      <c r="AF98" s="953"/>
      <c r="AG98" s="946"/>
      <c r="AH98" s="947"/>
      <c r="AI98" s="483"/>
      <c r="AJ98" s="482"/>
      <c r="AK98" s="481"/>
      <c r="AL98" s="481"/>
      <c r="AM98" s="481"/>
      <c r="AN98" s="480"/>
    </row>
    <row r="99" spans="1:40" ht="16" thickBot="1" x14ac:dyDescent="0.4">
      <c r="A99" s="951"/>
      <c r="B99" s="952"/>
      <c r="C99" s="952"/>
      <c r="D99" s="952"/>
      <c r="E99" s="952"/>
      <c r="F99" s="952"/>
      <c r="G99" s="952"/>
      <c r="H99" s="952"/>
      <c r="I99" s="952"/>
      <c r="J99" s="952"/>
      <c r="K99" s="952"/>
      <c r="L99" s="952"/>
      <c r="M99" s="952"/>
      <c r="N99" s="952"/>
      <c r="O99" s="952"/>
      <c r="P99" s="952"/>
      <c r="Q99" s="952"/>
      <c r="R99" s="952"/>
      <c r="S99" s="952"/>
      <c r="T99" s="952"/>
      <c r="U99" s="952"/>
      <c r="V99" s="952"/>
      <c r="W99" s="952"/>
      <c r="X99" s="952"/>
      <c r="Y99" s="952"/>
      <c r="Z99" s="952"/>
      <c r="AA99" s="952"/>
      <c r="AB99" s="952"/>
      <c r="AC99" s="952"/>
      <c r="AD99" s="952"/>
      <c r="AE99" s="952"/>
      <c r="AF99" s="953"/>
      <c r="AG99" s="930"/>
      <c r="AH99" s="931"/>
      <c r="AI99" s="479"/>
      <c r="AJ99" s="478"/>
      <c r="AK99" s="478"/>
      <c r="AL99" s="478"/>
      <c r="AM99" s="478"/>
      <c r="AN99" s="477"/>
    </row>
    <row r="100" spans="1:40" ht="15.5" x14ac:dyDescent="0.35">
      <c r="A100" s="951"/>
      <c r="B100" s="952"/>
      <c r="C100" s="952"/>
      <c r="D100" s="952"/>
      <c r="E100" s="952"/>
      <c r="F100" s="952"/>
      <c r="G100" s="952"/>
      <c r="H100" s="952"/>
      <c r="I100" s="952"/>
      <c r="J100" s="952"/>
      <c r="K100" s="952"/>
      <c r="L100" s="952"/>
      <c r="M100" s="952"/>
      <c r="N100" s="952"/>
      <c r="O100" s="952"/>
      <c r="P100" s="952"/>
      <c r="Q100" s="952"/>
      <c r="R100" s="952"/>
      <c r="S100" s="952"/>
      <c r="T100" s="952"/>
      <c r="U100" s="952"/>
      <c r="V100" s="952"/>
      <c r="W100" s="952"/>
      <c r="X100" s="952"/>
      <c r="Y100" s="952"/>
      <c r="Z100" s="952"/>
      <c r="AA100" s="952"/>
      <c r="AB100" s="952"/>
      <c r="AC100" s="952"/>
      <c r="AD100" s="952"/>
      <c r="AE100" s="952"/>
      <c r="AF100" s="953"/>
      <c r="AG100" s="932" t="s">
        <v>433</v>
      </c>
      <c r="AH100" s="933"/>
      <c r="AI100" s="933"/>
      <c r="AJ100" s="933"/>
      <c r="AK100" s="933"/>
      <c r="AL100" s="933"/>
      <c r="AM100" s="934"/>
      <c r="AN100" s="476">
        <f>SUM(AN67:AN99)</f>
        <v>19</v>
      </c>
    </row>
    <row r="101" spans="1:40" ht="15.5" x14ac:dyDescent="0.35">
      <c r="A101" s="951"/>
      <c r="B101" s="952"/>
      <c r="C101" s="952"/>
      <c r="D101" s="952"/>
      <c r="E101" s="952"/>
      <c r="F101" s="952"/>
      <c r="G101" s="952"/>
      <c r="H101" s="952"/>
      <c r="I101" s="952"/>
      <c r="J101" s="952"/>
      <c r="K101" s="952"/>
      <c r="L101" s="952"/>
      <c r="M101" s="952"/>
      <c r="N101" s="952"/>
      <c r="O101" s="952"/>
      <c r="P101" s="952"/>
      <c r="Q101" s="952"/>
      <c r="R101" s="952"/>
      <c r="S101" s="952"/>
      <c r="T101" s="952"/>
      <c r="U101" s="952"/>
      <c r="V101" s="952"/>
      <c r="W101" s="952"/>
      <c r="X101" s="952"/>
      <c r="Y101" s="952"/>
      <c r="Z101" s="952"/>
      <c r="AA101" s="952"/>
      <c r="AB101" s="952"/>
      <c r="AC101" s="952"/>
      <c r="AD101" s="952"/>
      <c r="AE101" s="952"/>
      <c r="AF101" s="953"/>
      <c r="AG101" s="935"/>
      <c r="AH101" s="936"/>
      <c r="AI101" s="936"/>
      <c r="AJ101" s="936"/>
      <c r="AK101" s="936"/>
      <c r="AL101" s="936"/>
      <c r="AM101" s="937"/>
      <c r="AN101" s="475"/>
    </row>
    <row r="102" spans="1:40" ht="18.5" thickBot="1" x14ac:dyDescent="0.45">
      <c r="A102" s="954"/>
      <c r="B102" s="955"/>
      <c r="C102" s="955"/>
      <c r="D102" s="955"/>
      <c r="E102" s="955"/>
      <c r="F102" s="955"/>
      <c r="G102" s="955"/>
      <c r="H102" s="955"/>
      <c r="I102" s="955"/>
      <c r="J102" s="955"/>
      <c r="K102" s="955"/>
      <c r="L102" s="955"/>
      <c r="M102" s="955"/>
      <c r="N102" s="955"/>
      <c r="O102" s="955"/>
      <c r="P102" s="955"/>
      <c r="Q102" s="955"/>
      <c r="R102" s="955"/>
      <c r="S102" s="955"/>
      <c r="T102" s="955"/>
      <c r="U102" s="955"/>
      <c r="V102" s="955"/>
      <c r="W102" s="955"/>
      <c r="X102" s="955"/>
      <c r="Y102" s="955"/>
      <c r="Z102" s="955"/>
      <c r="AA102" s="955"/>
      <c r="AB102" s="955"/>
      <c r="AC102" s="955"/>
      <c r="AD102" s="955"/>
      <c r="AE102" s="955"/>
      <c r="AF102" s="956"/>
      <c r="AG102" s="938" t="s">
        <v>432</v>
      </c>
      <c r="AH102" s="939"/>
      <c r="AI102" s="939"/>
      <c r="AJ102" s="939"/>
      <c r="AK102" s="939"/>
      <c r="AL102" s="939"/>
      <c r="AM102" s="940"/>
      <c r="AN102" s="474">
        <f>AN100-AN101</f>
        <v>19</v>
      </c>
    </row>
    <row r="103" spans="1:40" ht="15.5" x14ac:dyDescent="0.35">
      <c r="A103" s="473"/>
      <c r="B103" s="472"/>
      <c r="C103" s="468"/>
      <c r="D103" s="468"/>
      <c r="E103" s="468"/>
      <c r="F103" s="468"/>
      <c r="G103" s="468"/>
      <c r="H103" s="469"/>
      <c r="I103" s="468"/>
      <c r="J103" s="468"/>
      <c r="K103" s="468"/>
      <c r="L103" s="468"/>
      <c r="M103" s="468"/>
      <c r="N103" s="468"/>
      <c r="O103" s="468"/>
      <c r="P103" s="468"/>
      <c r="Q103" s="468"/>
      <c r="R103" s="468"/>
      <c r="S103" s="941"/>
      <c r="T103" s="941"/>
      <c r="U103" s="941"/>
      <c r="V103" s="941"/>
      <c r="W103" s="941"/>
      <c r="X103" s="941"/>
      <c r="Y103" s="941"/>
      <c r="Z103" s="941"/>
      <c r="AA103" s="941"/>
      <c r="AB103" s="941"/>
      <c r="AC103" s="941"/>
      <c r="AD103" s="941"/>
      <c r="AE103" s="941"/>
      <c r="AF103" s="941"/>
      <c r="AG103" s="941"/>
      <c r="AH103" s="941"/>
      <c r="AI103" s="471"/>
      <c r="AJ103" s="470"/>
      <c r="AK103" s="469"/>
      <c r="AL103" s="468"/>
      <c r="AM103" s="468"/>
      <c r="AN103" s="467"/>
    </row>
    <row r="104" spans="1:40" ht="15.5" x14ac:dyDescent="0.35">
      <c r="A104" s="463"/>
      <c r="B104" s="462"/>
      <c r="H104" s="461"/>
      <c r="S104" s="942"/>
      <c r="T104" s="942"/>
      <c r="U104" s="942"/>
      <c r="V104" s="942"/>
      <c r="W104" s="942"/>
      <c r="X104" s="942"/>
      <c r="Y104" s="942"/>
      <c r="Z104" s="942"/>
      <c r="AA104" s="942"/>
      <c r="AB104" s="942"/>
      <c r="AC104" s="942"/>
      <c r="AD104" s="942"/>
      <c r="AE104" s="942"/>
      <c r="AF104" s="942"/>
      <c r="AG104" s="942"/>
      <c r="AH104" s="942"/>
      <c r="AI104" s="466"/>
      <c r="AJ104" s="465"/>
      <c r="AK104" s="461"/>
      <c r="AN104" s="464"/>
    </row>
    <row r="105" spans="1:40" ht="15.5" x14ac:dyDescent="0.35">
      <c r="A105" s="463"/>
      <c r="B105" s="462"/>
      <c r="H105" s="461"/>
      <c r="S105" s="942"/>
      <c r="T105" s="942"/>
      <c r="U105" s="942"/>
      <c r="V105" s="942"/>
      <c r="W105" s="942"/>
      <c r="X105" s="942"/>
      <c r="Y105" s="942"/>
      <c r="Z105" s="942"/>
      <c r="AA105" s="942"/>
      <c r="AB105" s="942"/>
      <c r="AC105" s="942"/>
      <c r="AD105" s="942"/>
      <c r="AE105" s="942"/>
      <c r="AF105" s="942"/>
      <c r="AG105" s="942"/>
      <c r="AH105" s="942"/>
      <c r="AI105" s="466"/>
      <c r="AJ105" s="465"/>
      <c r="AK105" s="461"/>
      <c r="AN105" s="464"/>
    </row>
    <row r="106" spans="1:40" ht="15.5" x14ac:dyDescent="0.35">
      <c r="A106" s="463"/>
      <c r="B106" s="462"/>
      <c r="H106" s="461"/>
      <c r="S106" s="942"/>
      <c r="T106" s="942"/>
      <c r="U106" s="942"/>
      <c r="V106" s="942"/>
      <c r="W106" s="942"/>
      <c r="X106" s="942"/>
      <c r="Y106" s="942"/>
      <c r="Z106" s="942"/>
      <c r="AA106" s="942"/>
      <c r="AB106" s="942"/>
      <c r="AC106" s="942"/>
      <c r="AD106" s="942"/>
      <c r="AE106" s="942"/>
      <c r="AF106" s="942"/>
      <c r="AG106" s="942"/>
      <c r="AH106" s="942"/>
      <c r="AI106" s="466"/>
      <c r="AJ106" s="465"/>
      <c r="AK106" s="461"/>
      <c r="AN106" s="464"/>
    </row>
    <row r="107" spans="1:40" ht="15.5" x14ac:dyDescent="0.35">
      <c r="A107" s="463"/>
      <c r="B107" s="462"/>
      <c r="H107" s="461"/>
      <c r="S107" s="942"/>
      <c r="T107" s="942"/>
      <c r="U107" s="942"/>
      <c r="V107" s="942"/>
      <c r="W107" s="942"/>
      <c r="X107" s="942"/>
      <c r="Y107" s="942"/>
      <c r="Z107" s="942"/>
      <c r="AA107" s="942"/>
      <c r="AB107" s="942"/>
      <c r="AC107" s="942"/>
      <c r="AD107" s="942"/>
      <c r="AE107" s="942"/>
      <c r="AF107" s="942"/>
      <c r="AG107" s="942"/>
      <c r="AH107" s="942"/>
      <c r="AI107" s="466"/>
      <c r="AJ107" s="465"/>
      <c r="AK107" s="461"/>
      <c r="AN107" s="464"/>
    </row>
    <row r="108" spans="1:40" ht="15.5" x14ac:dyDescent="0.35">
      <c r="A108" s="463"/>
      <c r="B108" s="462"/>
      <c r="H108" s="461"/>
      <c r="S108" s="942"/>
      <c r="T108" s="942"/>
      <c r="U108" s="942"/>
      <c r="V108" s="942"/>
      <c r="W108" s="942"/>
      <c r="X108" s="942"/>
      <c r="Y108" s="942"/>
      <c r="Z108" s="942"/>
      <c r="AA108" s="942"/>
      <c r="AB108" s="942"/>
      <c r="AC108" s="942"/>
      <c r="AD108" s="942"/>
      <c r="AE108" s="942"/>
      <c r="AF108" s="942"/>
      <c r="AG108" s="942"/>
      <c r="AH108" s="942"/>
      <c r="AI108" s="466"/>
      <c r="AJ108" s="465"/>
      <c r="AK108" s="461"/>
      <c r="AN108" s="464"/>
    </row>
    <row r="109" spans="1:40" ht="15.5" x14ac:dyDescent="0.35">
      <c r="A109" s="463"/>
      <c r="B109" s="462"/>
      <c r="H109" s="461"/>
      <c r="S109" s="942"/>
      <c r="T109" s="942"/>
      <c r="U109" s="942"/>
      <c r="V109" s="942"/>
      <c r="W109" s="942"/>
      <c r="X109" s="942"/>
      <c r="Y109" s="942"/>
      <c r="Z109" s="942"/>
      <c r="AA109" s="942"/>
      <c r="AB109" s="942"/>
      <c r="AC109" s="942"/>
      <c r="AD109" s="942"/>
      <c r="AE109" s="942"/>
      <c r="AF109" s="942"/>
      <c r="AG109" s="942"/>
      <c r="AH109" s="942"/>
      <c r="AI109" s="922" t="s">
        <v>723</v>
      </c>
      <c r="AJ109" s="923"/>
      <c r="AK109" s="923"/>
      <c r="AL109" s="923"/>
      <c r="AM109" s="923"/>
      <c r="AN109" s="924"/>
    </row>
    <row r="110" spans="1:40" ht="13" x14ac:dyDescent="0.3">
      <c r="A110" s="920"/>
      <c r="B110" s="921"/>
      <c r="C110" s="921"/>
      <c r="D110" s="921"/>
      <c r="E110" s="921"/>
      <c r="F110" s="921"/>
      <c r="G110" s="921"/>
      <c r="H110" s="921"/>
      <c r="I110" s="921"/>
      <c r="J110" s="921"/>
      <c r="K110" s="921"/>
      <c r="L110" s="921"/>
      <c r="M110" s="921"/>
      <c r="N110" s="921"/>
      <c r="O110" s="921"/>
      <c r="P110" s="921"/>
      <c r="Q110" s="921"/>
      <c r="R110" s="921"/>
      <c r="S110" s="942"/>
      <c r="T110" s="942"/>
      <c r="U110" s="942"/>
      <c r="V110" s="942"/>
      <c r="W110" s="942"/>
      <c r="X110" s="942"/>
      <c r="Y110" s="942"/>
      <c r="Z110" s="942"/>
      <c r="AA110" s="942"/>
      <c r="AB110" s="942"/>
      <c r="AC110" s="942"/>
      <c r="AD110" s="942"/>
      <c r="AE110" s="942"/>
      <c r="AF110" s="942"/>
      <c r="AG110" s="942"/>
      <c r="AH110" s="942"/>
      <c r="AI110" s="922" t="s">
        <v>724</v>
      </c>
      <c r="AJ110" s="923"/>
      <c r="AK110" s="923"/>
      <c r="AL110" s="923"/>
      <c r="AM110" s="923"/>
      <c r="AN110" s="924"/>
    </row>
    <row r="111" spans="1:40" ht="13" x14ac:dyDescent="0.3">
      <c r="A111" s="920"/>
      <c r="B111" s="921"/>
      <c r="C111" s="921"/>
      <c r="D111" s="921"/>
      <c r="E111" s="921"/>
      <c r="F111" s="921"/>
      <c r="G111" s="921"/>
      <c r="H111" s="921"/>
      <c r="I111" s="921"/>
      <c r="J111" s="921"/>
      <c r="K111" s="921"/>
      <c r="L111" s="921"/>
      <c r="M111" s="921"/>
      <c r="N111" s="921"/>
      <c r="O111" s="921"/>
      <c r="P111" s="921"/>
      <c r="Q111" s="921"/>
      <c r="R111" s="921"/>
      <c r="S111" s="942"/>
      <c r="T111" s="942"/>
      <c r="U111" s="942"/>
      <c r="V111" s="942"/>
      <c r="W111" s="942"/>
      <c r="X111" s="942"/>
      <c r="Y111" s="942"/>
      <c r="Z111" s="942"/>
      <c r="AA111" s="942"/>
      <c r="AB111" s="942"/>
      <c r="AC111" s="942"/>
      <c r="AD111" s="942"/>
      <c r="AE111" s="942"/>
      <c r="AF111" s="942"/>
      <c r="AG111" s="942"/>
      <c r="AH111" s="942"/>
      <c r="AI111" s="922" t="s">
        <v>726</v>
      </c>
      <c r="AJ111" s="923"/>
      <c r="AK111" s="923"/>
      <c r="AL111" s="923"/>
      <c r="AM111" s="923"/>
      <c r="AN111" s="924"/>
    </row>
    <row r="112" spans="1:40" ht="13.5" thickBot="1" x14ac:dyDescent="0.35">
      <c r="A112" s="925"/>
      <c r="B112" s="926"/>
      <c r="C112" s="926"/>
      <c r="D112" s="926"/>
      <c r="E112" s="926"/>
      <c r="F112" s="926"/>
      <c r="G112" s="926"/>
      <c r="H112" s="926"/>
      <c r="I112" s="926"/>
      <c r="J112" s="926"/>
      <c r="K112" s="926"/>
      <c r="L112" s="926"/>
      <c r="M112" s="926"/>
      <c r="N112" s="926"/>
      <c r="O112" s="926"/>
      <c r="P112" s="926"/>
      <c r="Q112" s="926"/>
      <c r="R112" s="926"/>
      <c r="S112" s="943"/>
      <c r="T112" s="943"/>
      <c r="U112" s="943"/>
      <c r="V112" s="943"/>
      <c r="W112" s="943"/>
      <c r="X112" s="943"/>
      <c r="Y112" s="943"/>
      <c r="Z112" s="943"/>
      <c r="AA112" s="943"/>
      <c r="AB112" s="943"/>
      <c r="AC112" s="943"/>
      <c r="AD112" s="943"/>
      <c r="AE112" s="943"/>
      <c r="AF112" s="943"/>
      <c r="AG112" s="943"/>
      <c r="AH112" s="943"/>
      <c r="AI112" s="927"/>
      <c r="AJ112" s="928"/>
      <c r="AK112" s="928"/>
      <c r="AL112" s="928"/>
      <c r="AM112" s="928"/>
      <c r="AN112" s="929"/>
    </row>
    <row r="113" spans="1:40" ht="23" x14ac:dyDescent="0.5">
      <c r="A113" s="1001"/>
      <c r="B113" s="1002"/>
      <c r="C113" s="1002"/>
      <c r="D113" s="1002"/>
      <c r="E113" s="1002"/>
      <c r="F113" s="1002"/>
      <c r="G113" s="1002"/>
      <c r="H113" s="1003"/>
      <c r="I113" s="1007" t="s">
        <v>460</v>
      </c>
      <c r="J113" s="1008"/>
      <c r="K113" s="1008"/>
      <c r="L113" s="1008"/>
      <c r="M113" s="1008"/>
      <c r="N113" s="1008"/>
      <c r="O113" s="1008"/>
      <c r="P113" s="1008"/>
      <c r="Q113" s="1008"/>
      <c r="R113" s="1008"/>
      <c r="S113" s="1008"/>
      <c r="T113" s="1008"/>
      <c r="U113" s="1008"/>
      <c r="V113" s="1008"/>
      <c r="W113" s="1008"/>
      <c r="X113" s="1008"/>
      <c r="Y113" s="1008"/>
      <c r="Z113" s="1008"/>
      <c r="AA113" s="1008"/>
      <c r="AB113" s="1008"/>
      <c r="AC113" s="1008"/>
      <c r="AD113" s="1008"/>
      <c r="AE113" s="1008"/>
      <c r="AF113" s="1008"/>
      <c r="AG113" s="1008"/>
      <c r="AH113" s="1008"/>
      <c r="AI113" s="1008"/>
      <c r="AJ113" s="1008"/>
      <c r="AK113" s="1009"/>
      <c r="AL113" s="1013" t="s">
        <v>459</v>
      </c>
      <c r="AM113" s="1014"/>
      <c r="AN113" s="1015"/>
    </row>
    <row r="114" spans="1:40" ht="23" x14ac:dyDescent="0.5">
      <c r="A114" s="1004"/>
      <c r="B114" s="1005"/>
      <c r="C114" s="1005"/>
      <c r="D114" s="1005"/>
      <c r="E114" s="1005"/>
      <c r="F114" s="1005"/>
      <c r="G114" s="1005"/>
      <c r="H114" s="1006"/>
      <c r="I114" s="1010"/>
      <c r="J114" s="1011"/>
      <c r="K114" s="1011"/>
      <c r="L114" s="1011"/>
      <c r="M114" s="1011"/>
      <c r="N114" s="1011"/>
      <c r="O114" s="1011"/>
      <c r="P114" s="1011"/>
      <c r="Q114" s="1011"/>
      <c r="R114" s="1011"/>
      <c r="S114" s="1011"/>
      <c r="T114" s="1011"/>
      <c r="U114" s="1011"/>
      <c r="V114" s="1011"/>
      <c r="W114" s="1011"/>
      <c r="X114" s="1011"/>
      <c r="Y114" s="1011"/>
      <c r="Z114" s="1011"/>
      <c r="AA114" s="1011"/>
      <c r="AB114" s="1011"/>
      <c r="AC114" s="1011"/>
      <c r="AD114" s="1011"/>
      <c r="AE114" s="1011"/>
      <c r="AF114" s="1011"/>
      <c r="AG114" s="1011"/>
      <c r="AH114" s="1011"/>
      <c r="AI114" s="1011"/>
      <c r="AJ114" s="1011"/>
      <c r="AK114" s="1012"/>
      <c r="AL114" s="1016" t="s">
        <v>458</v>
      </c>
      <c r="AM114" s="1017"/>
      <c r="AN114" s="1018"/>
    </row>
    <row r="115" spans="1:40" ht="23" x14ac:dyDescent="0.5">
      <c r="A115" s="1004"/>
      <c r="B115" s="1005"/>
      <c r="C115" s="1005"/>
      <c r="D115" s="1005"/>
      <c r="E115" s="1005"/>
      <c r="F115" s="1005"/>
      <c r="G115" s="1005"/>
      <c r="H115" s="1006"/>
      <c r="I115" s="1019" t="s">
        <v>457</v>
      </c>
      <c r="J115" s="1020"/>
      <c r="K115" s="1020"/>
      <c r="L115" s="1020"/>
      <c r="M115" s="1020"/>
      <c r="N115" s="1020"/>
      <c r="O115" s="1020"/>
      <c r="P115" s="1020"/>
      <c r="Q115" s="1020"/>
      <c r="R115" s="1020"/>
      <c r="S115" s="1020"/>
      <c r="T115" s="1020"/>
      <c r="U115" s="1020"/>
      <c r="V115" s="1020"/>
      <c r="W115" s="1020"/>
      <c r="X115" s="1020"/>
      <c r="Y115" s="1020"/>
      <c r="Z115" s="1020"/>
      <c r="AA115" s="1020"/>
      <c r="AB115" s="1020"/>
      <c r="AC115" s="1020"/>
      <c r="AD115" s="1020"/>
      <c r="AE115" s="1020"/>
      <c r="AF115" s="1020"/>
      <c r="AG115" s="1020"/>
      <c r="AH115" s="1020"/>
      <c r="AI115" s="1020"/>
      <c r="AJ115" s="1020"/>
      <c r="AK115" s="1021"/>
      <c r="AL115" s="1022" t="s">
        <v>456</v>
      </c>
      <c r="AM115" s="1023"/>
      <c r="AN115" s="1024"/>
    </row>
    <row r="116" spans="1:40" ht="14" x14ac:dyDescent="0.25">
      <c r="A116" s="977" t="s">
        <v>455</v>
      </c>
      <c r="B116" s="978"/>
      <c r="C116" s="978"/>
      <c r="D116" s="978"/>
      <c r="E116" s="978"/>
      <c r="F116" s="978" t="s">
        <v>454</v>
      </c>
      <c r="G116" s="978"/>
      <c r="H116" s="999">
        <v>15</v>
      </c>
      <c r="I116" s="999"/>
      <c r="J116" s="978" t="s">
        <v>453</v>
      </c>
      <c r="K116" s="978"/>
      <c r="L116" s="999">
        <v>10</v>
      </c>
      <c r="M116" s="999"/>
      <c r="N116" s="978" t="s">
        <v>9</v>
      </c>
      <c r="O116" s="978"/>
      <c r="P116" s="999">
        <v>2024</v>
      </c>
      <c r="Q116" s="999"/>
      <c r="R116" s="497"/>
      <c r="S116" s="497"/>
      <c r="T116" s="497"/>
      <c r="U116" s="978" t="s">
        <v>452</v>
      </c>
      <c r="V116" s="978"/>
      <c r="W116" s="978"/>
      <c r="X116" s="978"/>
      <c r="Y116" s="978"/>
      <c r="Z116" s="1000"/>
      <c r="AA116" s="1000"/>
      <c r="AB116" s="1000"/>
      <c r="AC116" s="1000"/>
      <c r="AD116" s="1000"/>
      <c r="AE116" s="1000"/>
      <c r="AF116" s="1000"/>
      <c r="AG116" s="978" t="s">
        <v>451</v>
      </c>
      <c r="AH116" s="978"/>
      <c r="AI116" s="978"/>
      <c r="AJ116" s="989" t="s">
        <v>723</v>
      </c>
      <c r="AK116" s="989"/>
      <c r="AL116" s="989"/>
      <c r="AM116" s="989"/>
      <c r="AN116" s="990"/>
    </row>
    <row r="117" spans="1:40" ht="17.5" x14ac:dyDescent="0.25">
      <c r="A117" s="991" t="s">
        <v>450</v>
      </c>
      <c r="B117" s="992"/>
      <c r="C117" s="992"/>
      <c r="D117" s="992"/>
      <c r="E117" s="992"/>
      <c r="F117" s="992"/>
      <c r="G117" s="992"/>
      <c r="H117" s="992"/>
      <c r="I117" s="993" t="s">
        <v>550</v>
      </c>
      <c r="J117" s="994"/>
      <c r="K117" s="994"/>
      <c r="L117" s="994"/>
      <c r="M117" s="994"/>
      <c r="N117" s="994"/>
      <c r="O117" s="994"/>
      <c r="P117" s="994"/>
      <c r="Q117" s="994"/>
      <c r="R117" s="994"/>
      <c r="S117" s="994"/>
      <c r="T117" s="994"/>
      <c r="U117" s="994"/>
      <c r="V117" s="994"/>
      <c r="W117" s="994"/>
      <c r="X117" s="994"/>
      <c r="Y117" s="994"/>
      <c r="Z117" s="994"/>
      <c r="AA117" s="994"/>
      <c r="AB117" s="994"/>
      <c r="AC117" s="994"/>
      <c r="AD117" s="994"/>
      <c r="AE117" s="994"/>
      <c r="AF117" s="994"/>
      <c r="AG117" s="994"/>
      <c r="AH117" s="994"/>
      <c r="AI117" s="994"/>
      <c r="AJ117" s="994"/>
      <c r="AK117" s="994"/>
      <c r="AL117" s="994"/>
      <c r="AM117" s="994"/>
      <c r="AN117" s="995"/>
    </row>
    <row r="118" spans="1:40" ht="20" x14ac:dyDescent="0.4">
      <c r="A118" s="977" t="s">
        <v>449</v>
      </c>
      <c r="B118" s="978"/>
      <c r="C118" s="978"/>
      <c r="D118" s="978"/>
      <c r="E118" s="978"/>
      <c r="F118" s="978"/>
      <c r="G118" s="978"/>
      <c r="H118" s="978"/>
      <c r="I118" s="979"/>
      <c r="J118" s="979"/>
      <c r="K118" s="979"/>
      <c r="L118" s="979"/>
      <c r="M118" s="979"/>
      <c r="N118" s="979"/>
      <c r="O118" s="979"/>
      <c r="P118" s="979"/>
      <c r="Q118" s="979"/>
      <c r="R118" s="979"/>
      <c r="S118" s="979"/>
      <c r="T118" s="979"/>
      <c r="U118" s="979"/>
      <c r="V118" s="979"/>
      <c r="W118" s="979"/>
      <c r="X118" s="979"/>
      <c r="Y118" s="979"/>
      <c r="Z118" s="979"/>
      <c r="AA118" s="979"/>
      <c r="AB118" s="979"/>
      <c r="AC118" s="979"/>
      <c r="AD118" s="979"/>
      <c r="AE118" s="980" t="s">
        <v>446</v>
      </c>
      <c r="AF118" s="981"/>
      <c r="AG118" s="981"/>
      <c r="AH118" s="982"/>
      <c r="AI118" s="499"/>
      <c r="AJ118" s="996" t="s">
        <v>448</v>
      </c>
      <c r="AK118" s="997"/>
      <c r="AL118" s="998"/>
      <c r="AM118" s="983"/>
      <c r="AN118" s="984"/>
    </row>
    <row r="119" spans="1:40" ht="20" x14ac:dyDescent="0.4">
      <c r="A119" s="977" t="s">
        <v>447</v>
      </c>
      <c r="B119" s="978"/>
      <c r="C119" s="978"/>
      <c r="D119" s="978"/>
      <c r="E119" s="978"/>
      <c r="F119" s="978"/>
      <c r="G119" s="978"/>
      <c r="H119" s="978"/>
      <c r="I119" s="979"/>
      <c r="J119" s="979"/>
      <c r="K119" s="979"/>
      <c r="L119" s="979"/>
      <c r="M119" s="979"/>
      <c r="N119" s="979"/>
      <c r="O119" s="979"/>
      <c r="P119" s="979"/>
      <c r="Q119" s="979"/>
      <c r="R119" s="979"/>
      <c r="S119" s="979"/>
      <c r="T119" s="979"/>
      <c r="U119" s="979"/>
      <c r="V119" s="979"/>
      <c r="W119" s="979"/>
      <c r="X119" s="979"/>
      <c r="Y119" s="979"/>
      <c r="Z119" s="979"/>
      <c r="AA119" s="979"/>
      <c r="AB119" s="979"/>
      <c r="AC119" s="979"/>
      <c r="AD119" s="979"/>
      <c r="AE119" s="980" t="s">
        <v>446</v>
      </c>
      <c r="AF119" s="981"/>
      <c r="AG119" s="981"/>
      <c r="AH119" s="982"/>
      <c r="AI119" s="499"/>
      <c r="AJ119" s="980" t="s">
        <v>445</v>
      </c>
      <c r="AK119" s="981"/>
      <c r="AL119" s="982"/>
      <c r="AM119" s="983"/>
      <c r="AN119" s="984"/>
    </row>
    <row r="120" spans="1:40" ht="16" thickBot="1" x14ac:dyDescent="0.3">
      <c r="A120" s="498"/>
      <c r="B120" s="497"/>
      <c r="C120" s="497"/>
      <c r="D120" s="497"/>
      <c r="E120" s="497"/>
      <c r="F120" s="497"/>
      <c r="G120" s="497"/>
      <c r="H120" s="497"/>
      <c r="I120" s="497"/>
      <c r="J120" s="497"/>
      <c r="K120" s="497"/>
      <c r="L120" s="497"/>
      <c r="M120" s="497"/>
      <c r="N120" s="497"/>
      <c r="O120" s="497"/>
      <c r="P120" s="497"/>
      <c r="Q120" s="497"/>
      <c r="R120" s="497"/>
      <c r="S120" s="497"/>
      <c r="T120" s="497"/>
      <c r="U120" s="497"/>
      <c r="V120" s="497"/>
      <c r="W120" s="497"/>
      <c r="X120" s="497"/>
      <c r="Y120" s="497"/>
      <c r="Z120" s="497"/>
      <c r="AA120" s="497"/>
      <c r="AB120" s="497"/>
      <c r="AC120" s="497"/>
      <c r="AD120" s="497"/>
      <c r="AE120" s="497"/>
      <c r="AF120" s="497"/>
      <c r="AG120" s="497"/>
      <c r="AH120" s="497"/>
      <c r="AI120" s="496"/>
      <c r="AJ120" s="496"/>
      <c r="AK120" s="496"/>
      <c r="AL120" s="496"/>
      <c r="AM120" s="495"/>
      <c r="AN120" s="494"/>
    </row>
    <row r="121" spans="1:40" ht="39" customHeight="1" thickBot="1" x14ac:dyDescent="0.3">
      <c r="A121" s="966" t="s">
        <v>626</v>
      </c>
      <c r="B121" s="967"/>
      <c r="C121" s="967"/>
      <c r="D121" s="967"/>
      <c r="E121" s="967"/>
      <c r="F121" s="967"/>
      <c r="G121" s="967"/>
      <c r="H121" s="968" t="s">
        <v>113</v>
      </c>
      <c r="I121" s="969"/>
      <c r="J121" s="969"/>
      <c r="K121" s="969"/>
      <c r="L121" s="969"/>
      <c r="M121" s="969"/>
      <c r="N121" s="969"/>
      <c r="O121" s="969"/>
      <c r="P121" s="969"/>
      <c r="Q121" s="969"/>
      <c r="R121" s="969"/>
      <c r="S121" s="969"/>
      <c r="T121" s="970"/>
      <c r="U121" s="967" t="s">
        <v>31</v>
      </c>
      <c r="V121" s="967"/>
      <c r="W121" s="967"/>
      <c r="X121" s="967"/>
      <c r="Y121" s="967"/>
      <c r="Z121" s="967"/>
      <c r="AA121" s="967"/>
      <c r="AB121" s="967"/>
      <c r="AC121" s="967"/>
      <c r="AD121" s="967"/>
      <c r="AE121" s="971" t="s">
        <v>696</v>
      </c>
      <c r="AF121" s="972"/>
      <c r="AG121" s="973"/>
      <c r="AH121" s="973"/>
      <c r="AI121" s="974"/>
      <c r="AJ121" s="493" t="s">
        <v>444</v>
      </c>
      <c r="AK121" s="492" t="s">
        <v>86</v>
      </c>
      <c r="AL121" s="491" t="s">
        <v>443</v>
      </c>
      <c r="AM121" s="975" t="s">
        <v>442</v>
      </c>
      <c r="AN121" s="976"/>
    </row>
    <row r="122" spans="1:40" ht="13" x14ac:dyDescent="0.3">
      <c r="A122" s="948"/>
      <c r="B122" s="949"/>
      <c r="C122" s="949"/>
      <c r="D122" s="949"/>
      <c r="E122" s="949"/>
      <c r="F122" s="949"/>
      <c r="G122" s="949"/>
      <c r="H122" s="949"/>
      <c r="I122" s="949"/>
      <c r="J122" s="949"/>
      <c r="K122" s="949"/>
      <c r="L122" s="949"/>
      <c r="M122" s="949"/>
      <c r="N122" s="949"/>
      <c r="O122" s="949"/>
      <c r="P122" s="949"/>
      <c r="Q122" s="949"/>
      <c r="R122" s="949"/>
      <c r="S122" s="949"/>
      <c r="T122" s="949"/>
      <c r="U122" s="949"/>
      <c r="V122" s="949"/>
      <c r="W122" s="949"/>
      <c r="X122" s="949"/>
      <c r="Y122" s="949"/>
      <c r="Z122" s="949"/>
      <c r="AA122" s="949"/>
      <c r="AB122" s="949"/>
      <c r="AC122" s="949"/>
      <c r="AD122" s="949"/>
      <c r="AE122" s="949"/>
      <c r="AF122" s="950"/>
      <c r="AG122" s="957" t="s">
        <v>441</v>
      </c>
      <c r="AH122" s="958"/>
      <c r="AI122" s="961" t="s">
        <v>440</v>
      </c>
      <c r="AJ122" s="963" t="s">
        <v>439</v>
      </c>
      <c r="AK122" s="965"/>
      <c r="AL122" s="965"/>
      <c r="AM122" s="961" t="s">
        <v>438</v>
      </c>
      <c r="AN122" s="985" t="s">
        <v>437</v>
      </c>
    </row>
    <row r="123" spans="1:40" ht="13.5" thickBot="1" x14ac:dyDescent="0.35">
      <c r="A123" s="951"/>
      <c r="B123" s="952"/>
      <c r="C123" s="952"/>
      <c r="D123" s="952"/>
      <c r="E123" s="952"/>
      <c r="F123" s="952"/>
      <c r="G123" s="952"/>
      <c r="H123" s="952"/>
      <c r="I123" s="952"/>
      <c r="J123" s="952"/>
      <c r="K123" s="952"/>
      <c r="L123" s="952"/>
      <c r="M123" s="952"/>
      <c r="N123" s="952"/>
      <c r="O123" s="952"/>
      <c r="P123" s="952"/>
      <c r="Q123" s="952"/>
      <c r="R123" s="952"/>
      <c r="S123" s="952"/>
      <c r="T123" s="952"/>
      <c r="U123" s="952"/>
      <c r="V123" s="952"/>
      <c r="W123" s="952"/>
      <c r="X123" s="952"/>
      <c r="Y123" s="952"/>
      <c r="Z123" s="952"/>
      <c r="AA123" s="952"/>
      <c r="AB123" s="952"/>
      <c r="AC123" s="952"/>
      <c r="AD123" s="952"/>
      <c r="AE123" s="952"/>
      <c r="AF123" s="953"/>
      <c r="AG123" s="959"/>
      <c r="AH123" s="960"/>
      <c r="AI123" s="962"/>
      <c r="AJ123" s="490" t="s">
        <v>436</v>
      </c>
      <c r="AK123" s="490" t="s">
        <v>435</v>
      </c>
      <c r="AL123" s="490" t="s">
        <v>434</v>
      </c>
      <c r="AM123" s="962"/>
      <c r="AN123" s="986"/>
    </row>
    <row r="124" spans="1:40" ht="15.5" x14ac:dyDescent="0.35">
      <c r="A124" s="951"/>
      <c r="B124" s="952"/>
      <c r="C124" s="952"/>
      <c r="D124" s="952"/>
      <c r="E124" s="952"/>
      <c r="F124" s="952"/>
      <c r="G124" s="952"/>
      <c r="H124" s="952"/>
      <c r="I124" s="952"/>
      <c r="J124" s="952"/>
      <c r="K124" s="952"/>
      <c r="L124" s="952"/>
      <c r="M124" s="952"/>
      <c r="N124" s="952"/>
      <c r="O124" s="952"/>
      <c r="P124" s="952"/>
      <c r="Q124" s="952"/>
      <c r="R124" s="952"/>
      <c r="S124" s="952"/>
      <c r="T124" s="952"/>
      <c r="U124" s="952"/>
      <c r="V124" s="952"/>
      <c r="W124" s="952"/>
      <c r="X124" s="952"/>
      <c r="Y124" s="952"/>
      <c r="Z124" s="952"/>
      <c r="AA124" s="952"/>
      <c r="AB124" s="952"/>
      <c r="AC124" s="952"/>
      <c r="AD124" s="952"/>
      <c r="AE124" s="952"/>
      <c r="AF124" s="953"/>
      <c r="AG124" s="987"/>
      <c r="AH124" s="988"/>
      <c r="AI124" s="484"/>
      <c r="AJ124" s="482"/>
      <c r="AK124" s="481"/>
      <c r="AL124" s="481"/>
      <c r="AM124" s="485"/>
      <c r="AN124" s="480"/>
    </row>
    <row r="125" spans="1:40" ht="15.5" x14ac:dyDescent="0.35">
      <c r="A125" s="951"/>
      <c r="B125" s="952"/>
      <c r="C125" s="952"/>
      <c r="D125" s="952"/>
      <c r="E125" s="952"/>
      <c r="F125" s="952"/>
      <c r="G125" s="952"/>
      <c r="H125" s="952"/>
      <c r="I125" s="952"/>
      <c r="J125" s="952"/>
      <c r="K125" s="952"/>
      <c r="L125" s="952"/>
      <c r="M125" s="952"/>
      <c r="N125" s="952"/>
      <c r="O125" s="952"/>
      <c r="P125" s="952"/>
      <c r="Q125" s="952"/>
      <c r="R125" s="952"/>
      <c r="S125" s="952"/>
      <c r="T125" s="952"/>
      <c r="U125" s="952"/>
      <c r="V125" s="952"/>
      <c r="W125" s="952"/>
      <c r="X125" s="952"/>
      <c r="Y125" s="952"/>
      <c r="Z125" s="952"/>
      <c r="AA125" s="952"/>
      <c r="AB125" s="952"/>
      <c r="AC125" s="952"/>
      <c r="AD125" s="952"/>
      <c r="AE125" s="952"/>
      <c r="AF125" s="953"/>
      <c r="AG125" s="946"/>
      <c r="AH125" s="947"/>
      <c r="AI125" s="483" t="s">
        <v>567</v>
      </c>
      <c r="AJ125" s="482"/>
      <c r="AK125" s="481"/>
      <c r="AL125" s="481">
        <v>3.45</v>
      </c>
      <c r="AM125" s="485">
        <v>1</v>
      </c>
      <c r="AN125" s="480">
        <f>AL125*AM125</f>
        <v>3.45</v>
      </c>
    </row>
    <row r="126" spans="1:40" ht="15.5" x14ac:dyDescent="0.35">
      <c r="A126" s="951"/>
      <c r="B126" s="952"/>
      <c r="C126" s="952"/>
      <c r="D126" s="952"/>
      <c r="E126" s="952"/>
      <c r="F126" s="952"/>
      <c r="G126" s="952"/>
      <c r="H126" s="952"/>
      <c r="I126" s="952"/>
      <c r="J126" s="952"/>
      <c r="K126" s="952"/>
      <c r="L126" s="952"/>
      <c r="M126" s="952"/>
      <c r="N126" s="952"/>
      <c r="O126" s="952"/>
      <c r="P126" s="952"/>
      <c r="Q126" s="952"/>
      <c r="R126" s="952"/>
      <c r="S126" s="952"/>
      <c r="T126" s="952"/>
      <c r="U126" s="952"/>
      <c r="V126" s="952"/>
      <c r="W126" s="952"/>
      <c r="X126" s="952"/>
      <c r="Y126" s="952"/>
      <c r="Z126" s="952"/>
      <c r="AA126" s="952"/>
      <c r="AB126" s="952"/>
      <c r="AC126" s="952"/>
      <c r="AD126" s="952"/>
      <c r="AE126" s="952"/>
      <c r="AF126" s="953"/>
      <c r="AG126" s="946"/>
      <c r="AH126" s="947"/>
      <c r="AI126" s="483" t="s">
        <v>692</v>
      </c>
      <c r="AJ126" s="482"/>
      <c r="AK126" s="481"/>
      <c r="AL126" s="481">
        <v>1.75</v>
      </c>
      <c r="AM126" s="485">
        <v>1</v>
      </c>
      <c r="AN126" s="480">
        <f>AL126*AM126</f>
        <v>1.75</v>
      </c>
    </row>
    <row r="127" spans="1:40" ht="15.5" x14ac:dyDescent="0.35">
      <c r="A127" s="951"/>
      <c r="B127" s="952"/>
      <c r="C127" s="952"/>
      <c r="D127" s="952"/>
      <c r="E127" s="952"/>
      <c r="F127" s="952"/>
      <c r="G127" s="952"/>
      <c r="H127" s="952"/>
      <c r="I127" s="952"/>
      <c r="J127" s="952"/>
      <c r="K127" s="952"/>
      <c r="L127" s="952"/>
      <c r="M127" s="952"/>
      <c r="N127" s="952"/>
      <c r="O127" s="952"/>
      <c r="P127" s="952"/>
      <c r="Q127" s="952"/>
      <c r="R127" s="952"/>
      <c r="S127" s="952"/>
      <c r="T127" s="952"/>
      <c r="U127" s="952"/>
      <c r="V127" s="952"/>
      <c r="W127" s="952"/>
      <c r="X127" s="952"/>
      <c r="Y127" s="952"/>
      <c r="Z127" s="952"/>
      <c r="AA127" s="952"/>
      <c r="AB127" s="952"/>
      <c r="AC127" s="952"/>
      <c r="AD127" s="952"/>
      <c r="AE127" s="952"/>
      <c r="AF127" s="953"/>
      <c r="AG127" s="946"/>
      <c r="AH127" s="947"/>
      <c r="AI127" s="483"/>
      <c r="AJ127" s="482"/>
      <c r="AK127" s="481"/>
      <c r="AL127" s="481"/>
      <c r="AM127" s="485"/>
      <c r="AN127" s="480"/>
    </row>
    <row r="128" spans="1:40" ht="15.5" x14ac:dyDescent="0.35">
      <c r="A128" s="951"/>
      <c r="B128" s="952"/>
      <c r="C128" s="952"/>
      <c r="D128" s="952"/>
      <c r="E128" s="952"/>
      <c r="F128" s="952"/>
      <c r="G128" s="952"/>
      <c r="H128" s="952"/>
      <c r="I128" s="952"/>
      <c r="J128" s="952"/>
      <c r="K128" s="952"/>
      <c r="L128" s="952"/>
      <c r="M128" s="952"/>
      <c r="N128" s="952"/>
      <c r="O128" s="952"/>
      <c r="P128" s="952"/>
      <c r="Q128" s="952"/>
      <c r="R128" s="952"/>
      <c r="S128" s="952"/>
      <c r="T128" s="952"/>
      <c r="U128" s="952"/>
      <c r="V128" s="952"/>
      <c r="W128" s="952"/>
      <c r="X128" s="952"/>
      <c r="Y128" s="952"/>
      <c r="Z128" s="952"/>
      <c r="AA128" s="952"/>
      <c r="AB128" s="952"/>
      <c r="AC128" s="952"/>
      <c r="AD128" s="952"/>
      <c r="AE128" s="952"/>
      <c r="AF128" s="953"/>
      <c r="AG128" s="946"/>
      <c r="AH128" s="947"/>
      <c r="AI128" s="483"/>
      <c r="AJ128" s="482"/>
      <c r="AK128" s="481"/>
      <c r="AL128" s="481"/>
      <c r="AM128" s="485"/>
      <c r="AN128" s="480"/>
    </row>
    <row r="129" spans="1:40" ht="15.5" x14ac:dyDescent="0.35">
      <c r="A129" s="951"/>
      <c r="B129" s="952"/>
      <c r="C129" s="952"/>
      <c r="D129" s="952"/>
      <c r="E129" s="952"/>
      <c r="F129" s="952"/>
      <c r="G129" s="952"/>
      <c r="H129" s="952"/>
      <c r="I129" s="952"/>
      <c r="J129" s="952"/>
      <c r="K129" s="952"/>
      <c r="L129" s="952"/>
      <c r="M129" s="952"/>
      <c r="N129" s="952"/>
      <c r="O129" s="952"/>
      <c r="P129" s="952"/>
      <c r="Q129" s="952"/>
      <c r="R129" s="952"/>
      <c r="S129" s="952"/>
      <c r="T129" s="952"/>
      <c r="U129" s="952"/>
      <c r="V129" s="952"/>
      <c r="W129" s="952"/>
      <c r="X129" s="952"/>
      <c r="Y129" s="952"/>
      <c r="Z129" s="952"/>
      <c r="AA129" s="952"/>
      <c r="AB129" s="952"/>
      <c r="AC129" s="952"/>
      <c r="AD129" s="952"/>
      <c r="AE129" s="952"/>
      <c r="AF129" s="953"/>
      <c r="AG129" s="946"/>
      <c r="AH129" s="947"/>
      <c r="AI129" s="483"/>
      <c r="AJ129" s="482"/>
      <c r="AK129" s="481"/>
      <c r="AL129" s="481"/>
      <c r="AM129" s="485"/>
      <c r="AN129" s="480"/>
    </row>
    <row r="130" spans="1:40" ht="15.5" x14ac:dyDescent="0.35">
      <c r="A130" s="951"/>
      <c r="B130" s="952"/>
      <c r="C130" s="952"/>
      <c r="D130" s="952"/>
      <c r="E130" s="952"/>
      <c r="F130" s="952"/>
      <c r="G130" s="952"/>
      <c r="H130" s="952"/>
      <c r="I130" s="952"/>
      <c r="J130" s="952"/>
      <c r="K130" s="952"/>
      <c r="L130" s="952"/>
      <c r="M130" s="952"/>
      <c r="N130" s="952"/>
      <c r="O130" s="952"/>
      <c r="P130" s="952"/>
      <c r="Q130" s="952"/>
      <c r="R130" s="952"/>
      <c r="S130" s="952"/>
      <c r="T130" s="952"/>
      <c r="U130" s="952"/>
      <c r="V130" s="952"/>
      <c r="W130" s="952"/>
      <c r="X130" s="952"/>
      <c r="Y130" s="952"/>
      <c r="Z130" s="952"/>
      <c r="AA130" s="952"/>
      <c r="AB130" s="952"/>
      <c r="AC130" s="952"/>
      <c r="AD130" s="952"/>
      <c r="AE130" s="952"/>
      <c r="AF130" s="953"/>
      <c r="AG130" s="946"/>
      <c r="AH130" s="947"/>
      <c r="AI130" s="483"/>
      <c r="AJ130" s="482"/>
      <c r="AK130" s="481"/>
      <c r="AL130" s="481"/>
      <c r="AM130" s="485"/>
      <c r="AN130" s="480"/>
    </row>
    <row r="131" spans="1:40" ht="15.5" x14ac:dyDescent="0.35">
      <c r="A131" s="951"/>
      <c r="B131" s="952"/>
      <c r="C131" s="952"/>
      <c r="D131" s="952"/>
      <c r="E131" s="952"/>
      <c r="F131" s="952"/>
      <c r="G131" s="952"/>
      <c r="H131" s="952"/>
      <c r="I131" s="952"/>
      <c r="J131" s="952"/>
      <c r="K131" s="952"/>
      <c r="L131" s="952"/>
      <c r="M131" s="952"/>
      <c r="N131" s="952"/>
      <c r="O131" s="952"/>
      <c r="P131" s="952"/>
      <c r="Q131" s="952"/>
      <c r="R131" s="952"/>
      <c r="S131" s="952"/>
      <c r="T131" s="952"/>
      <c r="U131" s="952"/>
      <c r="V131" s="952"/>
      <c r="W131" s="952"/>
      <c r="X131" s="952"/>
      <c r="Y131" s="952"/>
      <c r="Z131" s="952"/>
      <c r="AA131" s="952"/>
      <c r="AB131" s="952"/>
      <c r="AC131" s="952"/>
      <c r="AD131" s="952"/>
      <c r="AE131" s="952"/>
      <c r="AF131" s="953"/>
      <c r="AG131" s="946"/>
      <c r="AH131" s="947"/>
      <c r="AI131" s="483"/>
      <c r="AJ131" s="482"/>
      <c r="AK131" s="482"/>
      <c r="AL131" s="481"/>
      <c r="AM131" s="481"/>
      <c r="AN131" s="480"/>
    </row>
    <row r="132" spans="1:40" ht="15.5" x14ac:dyDescent="0.35">
      <c r="A132" s="951"/>
      <c r="B132" s="952"/>
      <c r="C132" s="952"/>
      <c r="D132" s="952"/>
      <c r="E132" s="952"/>
      <c r="F132" s="952"/>
      <c r="G132" s="952"/>
      <c r="H132" s="952"/>
      <c r="I132" s="952"/>
      <c r="J132" s="952"/>
      <c r="K132" s="952"/>
      <c r="L132" s="952"/>
      <c r="M132" s="952"/>
      <c r="N132" s="952"/>
      <c r="O132" s="952"/>
      <c r="P132" s="952"/>
      <c r="Q132" s="952"/>
      <c r="R132" s="952"/>
      <c r="S132" s="952"/>
      <c r="T132" s="952"/>
      <c r="U132" s="952"/>
      <c r="V132" s="952"/>
      <c r="W132" s="952"/>
      <c r="X132" s="952"/>
      <c r="Y132" s="952"/>
      <c r="Z132" s="952"/>
      <c r="AA132" s="952"/>
      <c r="AB132" s="952"/>
      <c r="AC132" s="952"/>
      <c r="AD132" s="952"/>
      <c r="AE132" s="952"/>
      <c r="AF132" s="953"/>
      <c r="AG132" s="946"/>
      <c r="AH132" s="947"/>
      <c r="AI132" s="484"/>
      <c r="AJ132" s="482"/>
      <c r="AK132" s="482"/>
      <c r="AL132" s="481"/>
      <c r="AM132" s="481"/>
      <c r="AN132" s="480"/>
    </row>
    <row r="133" spans="1:40" ht="15.5" x14ac:dyDescent="0.35">
      <c r="A133" s="951"/>
      <c r="B133" s="952"/>
      <c r="C133" s="952"/>
      <c r="D133" s="952"/>
      <c r="E133" s="952"/>
      <c r="F133" s="952"/>
      <c r="G133" s="952"/>
      <c r="H133" s="952"/>
      <c r="I133" s="952"/>
      <c r="J133" s="952"/>
      <c r="K133" s="952"/>
      <c r="L133" s="952"/>
      <c r="M133" s="952"/>
      <c r="N133" s="952"/>
      <c r="O133" s="952"/>
      <c r="P133" s="952"/>
      <c r="Q133" s="952"/>
      <c r="R133" s="952"/>
      <c r="S133" s="952"/>
      <c r="T133" s="952"/>
      <c r="U133" s="952"/>
      <c r="V133" s="952"/>
      <c r="W133" s="952"/>
      <c r="X133" s="952"/>
      <c r="Y133" s="952"/>
      <c r="Z133" s="952"/>
      <c r="AA133" s="952"/>
      <c r="AB133" s="952"/>
      <c r="AC133" s="952"/>
      <c r="AD133" s="952"/>
      <c r="AE133" s="952"/>
      <c r="AF133" s="953"/>
      <c r="AG133" s="946"/>
      <c r="AH133" s="947"/>
      <c r="AI133" s="483"/>
      <c r="AJ133" s="482"/>
      <c r="AK133" s="482"/>
      <c r="AL133" s="481"/>
      <c r="AM133" s="481"/>
      <c r="AN133" s="480"/>
    </row>
    <row r="134" spans="1:40" ht="15.5" x14ac:dyDescent="0.35">
      <c r="A134" s="951"/>
      <c r="B134" s="952"/>
      <c r="C134" s="952"/>
      <c r="D134" s="952"/>
      <c r="E134" s="952"/>
      <c r="F134" s="952"/>
      <c r="G134" s="952"/>
      <c r="H134" s="952"/>
      <c r="I134" s="952"/>
      <c r="J134" s="952"/>
      <c r="K134" s="952"/>
      <c r="L134" s="952"/>
      <c r="M134" s="952"/>
      <c r="N134" s="952"/>
      <c r="O134" s="952"/>
      <c r="P134" s="952"/>
      <c r="Q134" s="952"/>
      <c r="R134" s="952"/>
      <c r="S134" s="952"/>
      <c r="T134" s="952"/>
      <c r="U134" s="952"/>
      <c r="V134" s="952"/>
      <c r="W134" s="952"/>
      <c r="X134" s="952"/>
      <c r="Y134" s="952"/>
      <c r="Z134" s="952"/>
      <c r="AA134" s="952"/>
      <c r="AB134" s="952"/>
      <c r="AC134" s="952"/>
      <c r="AD134" s="952"/>
      <c r="AE134" s="952"/>
      <c r="AF134" s="953"/>
      <c r="AG134" s="562"/>
      <c r="AH134" s="563"/>
      <c r="AI134" s="483"/>
      <c r="AJ134" s="482"/>
      <c r="AK134" s="482"/>
      <c r="AL134" s="481"/>
      <c r="AM134" s="481"/>
      <c r="AN134" s="480"/>
    </row>
    <row r="135" spans="1:40" ht="15.5" x14ac:dyDescent="0.35">
      <c r="A135" s="951"/>
      <c r="B135" s="952"/>
      <c r="C135" s="952"/>
      <c r="D135" s="952"/>
      <c r="E135" s="952"/>
      <c r="F135" s="952"/>
      <c r="G135" s="952"/>
      <c r="H135" s="952"/>
      <c r="I135" s="952"/>
      <c r="J135" s="952"/>
      <c r="K135" s="952"/>
      <c r="L135" s="952"/>
      <c r="M135" s="952"/>
      <c r="N135" s="952"/>
      <c r="O135" s="952"/>
      <c r="P135" s="952"/>
      <c r="Q135" s="952"/>
      <c r="R135" s="952"/>
      <c r="S135" s="952"/>
      <c r="T135" s="952"/>
      <c r="U135" s="952"/>
      <c r="V135" s="952"/>
      <c r="W135" s="952"/>
      <c r="X135" s="952"/>
      <c r="Y135" s="952"/>
      <c r="Z135" s="952"/>
      <c r="AA135" s="952"/>
      <c r="AB135" s="952"/>
      <c r="AC135" s="952"/>
      <c r="AD135" s="952"/>
      <c r="AE135" s="952"/>
      <c r="AF135" s="953"/>
      <c r="AG135" s="562"/>
      <c r="AH135" s="563"/>
      <c r="AI135" s="483"/>
      <c r="AJ135" s="482"/>
      <c r="AK135" s="482"/>
      <c r="AL135" s="481"/>
      <c r="AM135" s="481"/>
      <c r="AN135" s="480"/>
    </row>
    <row r="136" spans="1:40" ht="15.5" x14ac:dyDescent="0.35">
      <c r="A136" s="951"/>
      <c r="B136" s="952"/>
      <c r="C136" s="952"/>
      <c r="D136" s="952"/>
      <c r="E136" s="952"/>
      <c r="F136" s="952"/>
      <c r="G136" s="952"/>
      <c r="H136" s="952"/>
      <c r="I136" s="952"/>
      <c r="J136" s="952"/>
      <c r="K136" s="952"/>
      <c r="L136" s="952"/>
      <c r="M136" s="952"/>
      <c r="N136" s="952"/>
      <c r="O136" s="952"/>
      <c r="P136" s="952"/>
      <c r="Q136" s="952"/>
      <c r="R136" s="952"/>
      <c r="S136" s="952"/>
      <c r="T136" s="952"/>
      <c r="U136" s="952"/>
      <c r="V136" s="952"/>
      <c r="W136" s="952"/>
      <c r="X136" s="952"/>
      <c r="Y136" s="952"/>
      <c r="Z136" s="952"/>
      <c r="AA136" s="952"/>
      <c r="AB136" s="952"/>
      <c r="AC136" s="952"/>
      <c r="AD136" s="952"/>
      <c r="AE136" s="952"/>
      <c r="AF136" s="953"/>
      <c r="AG136" s="562"/>
      <c r="AH136" s="563"/>
      <c r="AI136" s="483"/>
      <c r="AJ136" s="482"/>
      <c r="AK136" s="482"/>
      <c r="AL136" s="481"/>
      <c r="AM136" s="481"/>
      <c r="AN136" s="480"/>
    </row>
    <row r="137" spans="1:40" ht="15.5" x14ac:dyDescent="0.35">
      <c r="A137" s="951"/>
      <c r="B137" s="952"/>
      <c r="C137" s="952"/>
      <c r="D137" s="952"/>
      <c r="E137" s="952"/>
      <c r="F137" s="952"/>
      <c r="G137" s="952"/>
      <c r="H137" s="952"/>
      <c r="I137" s="952"/>
      <c r="J137" s="952"/>
      <c r="K137" s="952"/>
      <c r="L137" s="952"/>
      <c r="M137" s="952"/>
      <c r="N137" s="952"/>
      <c r="O137" s="952"/>
      <c r="P137" s="952"/>
      <c r="Q137" s="952"/>
      <c r="R137" s="952"/>
      <c r="S137" s="952"/>
      <c r="T137" s="952"/>
      <c r="U137" s="952"/>
      <c r="V137" s="952"/>
      <c r="W137" s="952"/>
      <c r="X137" s="952"/>
      <c r="Y137" s="952"/>
      <c r="Z137" s="952"/>
      <c r="AA137" s="952"/>
      <c r="AB137" s="952"/>
      <c r="AC137" s="952"/>
      <c r="AD137" s="952"/>
      <c r="AE137" s="952"/>
      <c r="AF137" s="953"/>
      <c r="AG137" s="562"/>
      <c r="AH137" s="563"/>
      <c r="AI137" s="483"/>
      <c r="AJ137" s="482"/>
      <c r="AK137" s="482"/>
      <c r="AL137" s="481"/>
      <c r="AM137" s="481"/>
      <c r="AN137" s="480"/>
    </row>
    <row r="138" spans="1:40" ht="15.5" x14ac:dyDescent="0.35">
      <c r="A138" s="951"/>
      <c r="B138" s="952"/>
      <c r="C138" s="952"/>
      <c r="D138" s="952"/>
      <c r="E138" s="952"/>
      <c r="F138" s="952"/>
      <c r="G138" s="952"/>
      <c r="H138" s="952"/>
      <c r="I138" s="952"/>
      <c r="J138" s="952"/>
      <c r="K138" s="952"/>
      <c r="L138" s="952"/>
      <c r="M138" s="952"/>
      <c r="N138" s="952"/>
      <c r="O138" s="952"/>
      <c r="P138" s="952"/>
      <c r="Q138" s="952"/>
      <c r="R138" s="952"/>
      <c r="S138" s="952"/>
      <c r="T138" s="952"/>
      <c r="U138" s="952"/>
      <c r="V138" s="952"/>
      <c r="W138" s="952"/>
      <c r="X138" s="952"/>
      <c r="Y138" s="952"/>
      <c r="Z138" s="952"/>
      <c r="AA138" s="952"/>
      <c r="AB138" s="952"/>
      <c r="AC138" s="952"/>
      <c r="AD138" s="952"/>
      <c r="AE138" s="952"/>
      <c r="AF138" s="953"/>
      <c r="AG138" s="946"/>
      <c r="AH138" s="947"/>
      <c r="AI138" s="483"/>
      <c r="AJ138" s="482"/>
      <c r="AK138" s="482"/>
      <c r="AL138" s="481"/>
      <c r="AM138" s="481"/>
      <c r="AN138" s="480"/>
    </row>
    <row r="139" spans="1:40" ht="15.5" x14ac:dyDescent="0.35">
      <c r="A139" s="951"/>
      <c r="B139" s="952"/>
      <c r="C139" s="952"/>
      <c r="D139" s="952"/>
      <c r="E139" s="952"/>
      <c r="F139" s="952"/>
      <c r="G139" s="952"/>
      <c r="H139" s="952"/>
      <c r="I139" s="952"/>
      <c r="J139" s="952"/>
      <c r="K139" s="952"/>
      <c r="L139" s="952"/>
      <c r="M139" s="952"/>
      <c r="N139" s="952"/>
      <c r="O139" s="952"/>
      <c r="P139" s="952"/>
      <c r="Q139" s="952"/>
      <c r="R139" s="952"/>
      <c r="S139" s="952"/>
      <c r="T139" s="952"/>
      <c r="U139" s="952"/>
      <c r="V139" s="952"/>
      <c r="W139" s="952"/>
      <c r="X139" s="952"/>
      <c r="Y139" s="952"/>
      <c r="Z139" s="952"/>
      <c r="AA139" s="952"/>
      <c r="AB139" s="952"/>
      <c r="AC139" s="952"/>
      <c r="AD139" s="952"/>
      <c r="AE139" s="952"/>
      <c r="AF139" s="953"/>
      <c r="AG139" s="946"/>
      <c r="AH139" s="947"/>
      <c r="AI139" s="483"/>
      <c r="AJ139" s="482"/>
      <c r="AK139" s="482"/>
      <c r="AL139" s="481"/>
      <c r="AM139" s="481"/>
      <c r="AN139" s="480"/>
    </row>
    <row r="140" spans="1:40" ht="15.5" x14ac:dyDescent="0.35">
      <c r="A140" s="951"/>
      <c r="B140" s="952"/>
      <c r="C140" s="952"/>
      <c r="D140" s="952"/>
      <c r="E140" s="952"/>
      <c r="F140" s="952"/>
      <c r="G140" s="952"/>
      <c r="H140" s="952"/>
      <c r="I140" s="952"/>
      <c r="J140" s="952"/>
      <c r="K140" s="952"/>
      <c r="L140" s="952"/>
      <c r="M140" s="952"/>
      <c r="N140" s="952"/>
      <c r="O140" s="952"/>
      <c r="P140" s="952"/>
      <c r="Q140" s="952"/>
      <c r="R140" s="952"/>
      <c r="S140" s="952"/>
      <c r="T140" s="952"/>
      <c r="U140" s="952"/>
      <c r="V140" s="952"/>
      <c r="W140" s="952"/>
      <c r="X140" s="952"/>
      <c r="Y140" s="952"/>
      <c r="Z140" s="952"/>
      <c r="AA140" s="952"/>
      <c r="AB140" s="952"/>
      <c r="AC140" s="952"/>
      <c r="AD140" s="952"/>
      <c r="AE140" s="952"/>
      <c r="AF140" s="953"/>
      <c r="AG140" s="562"/>
      <c r="AH140" s="563"/>
      <c r="AI140" s="483"/>
      <c r="AJ140" s="482"/>
      <c r="AK140" s="482"/>
      <c r="AL140" s="481"/>
      <c r="AM140" s="481"/>
      <c r="AN140" s="480"/>
    </row>
    <row r="141" spans="1:40" ht="15.5" x14ac:dyDescent="0.35">
      <c r="A141" s="951"/>
      <c r="B141" s="952"/>
      <c r="C141" s="952"/>
      <c r="D141" s="952"/>
      <c r="E141" s="952"/>
      <c r="F141" s="952"/>
      <c r="G141" s="952"/>
      <c r="H141" s="952"/>
      <c r="I141" s="952"/>
      <c r="J141" s="952"/>
      <c r="K141" s="952"/>
      <c r="L141" s="952"/>
      <c r="M141" s="952"/>
      <c r="N141" s="952"/>
      <c r="O141" s="952"/>
      <c r="P141" s="952"/>
      <c r="Q141" s="952"/>
      <c r="R141" s="952"/>
      <c r="S141" s="952"/>
      <c r="T141" s="952"/>
      <c r="U141" s="952"/>
      <c r="V141" s="952"/>
      <c r="W141" s="952"/>
      <c r="X141" s="952"/>
      <c r="Y141" s="952"/>
      <c r="Z141" s="952"/>
      <c r="AA141" s="952"/>
      <c r="AB141" s="952"/>
      <c r="AC141" s="952"/>
      <c r="AD141" s="952"/>
      <c r="AE141" s="952"/>
      <c r="AF141" s="953"/>
      <c r="AG141" s="562"/>
      <c r="AH141" s="563"/>
      <c r="AI141" s="483"/>
      <c r="AJ141" s="482"/>
      <c r="AK141" s="482"/>
      <c r="AL141" s="481"/>
      <c r="AM141" s="481"/>
      <c r="AN141" s="480"/>
    </row>
    <row r="142" spans="1:40" ht="15.5" x14ac:dyDescent="0.35">
      <c r="A142" s="951"/>
      <c r="B142" s="952"/>
      <c r="C142" s="952"/>
      <c r="D142" s="952"/>
      <c r="E142" s="952"/>
      <c r="F142" s="952"/>
      <c r="G142" s="952"/>
      <c r="H142" s="952"/>
      <c r="I142" s="952"/>
      <c r="J142" s="952"/>
      <c r="K142" s="952"/>
      <c r="L142" s="952"/>
      <c r="M142" s="952"/>
      <c r="N142" s="952"/>
      <c r="O142" s="952"/>
      <c r="P142" s="952"/>
      <c r="Q142" s="952"/>
      <c r="R142" s="952"/>
      <c r="S142" s="952"/>
      <c r="T142" s="952"/>
      <c r="U142" s="952"/>
      <c r="V142" s="952"/>
      <c r="W142" s="952"/>
      <c r="X142" s="952"/>
      <c r="Y142" s="952"/>
      <c r="Z142" s="952"/>
      <c r="AA142" s="952"/>
      <c r="AB142" s="952"/>
      <c r="AC142" s="952"/>
      <c r="AD142" s="952"/>
      <c r="AE142" s="952"/>
      <c r="AF142" s="953"/>
      <c r="AG142" s="562"/>
      <c r="AH142" s="563"/>
      <c r="AI142" s="483"/>
      <c r="AJ142" s="482"/>
      <c r="AK142" s="482"/>
      <c r="AL142" s="481"/>
      <c r="AM142" s="481"/>
      <c r="AN142" s="480"/>
    </row>
    <row r="143" spans="1:40" ht="15.5" x14ac:dyDescent="0.35">
      <c r="A143" s="951"/>
      <c r="B143" s="952"/>
      <c r="C143" s="952"/>
      <c r="D143" s="952"/>
      <c r="E143" s="952"/>
      <c r="F143" s="952"/>
      <c r="G143" s="952"/>
      <c r="H143" s="952"/>
      <c r="I143" s="952"/>
      <c r="J143" s="952"/>
      <c r="K143" s="952"/>
      <c r="L143" s="952"/>
      <c r="M143" s="952"/>
      <c r="N143" s="952"/>
      <c r="O143" s="952"/>
      <c r="P143" s="952"/>
      <c r="Q143" s="952"/>
      <c r="R143" s="952"/>
      <c r="S143" s="952"/>
      <c r="T143" s="952"/>
      <c r="U143" s="952"/>
      <c r="V143" s="952"/>
      <c r="W143" s="952"/>
      <c r="X143" s="952"/>
      <c r="Y143" s="952"/>
      <c r="Z143" s="952"/>
      <c r="AA143" s="952"/>
      <c r="AB143" s="952"/>
      <c r="AC143" s="952"/>
      <c r="AD143" s="952"/>
      <c r="AE143" s="952"/>
      <c r="AF143" s="953"/>
      <c r="AG143" s="562"/>
      <c r="AH143" s="563"/>
      <c r="AI143" s="483"/>
      <c r="AJ143" s="482"/>
      <c r="AK143" s="482"/>
      <c r="AL143" s="481"/>
      <c r="AM143" s="481"/>
      <c r="AN143" s="480"/>
    </row>
    <row r="144" spans="1:40" ht="15.5" x14ac:dyDescent="0.35">
      <c r="A144" s="951"/>
      <c r="B144" s="952"/>
      <c r="C144" s="952"/>
      <c r="D144" s="952"/>
      <c r="E144" s="952"/>
      <c r="F144" s="952"/>
      <c r="G144" s="952"/>
      <c r="H144" s="952"/>
      <c r="I144" s="952"/>
      <c r="J144" s="952"/>
      <c r="K144" s="952"/>
      <c r="L144" s="952"/>
      <c r="M144" s="952"/>
      <c r="N144" s="952"/>
      <c r="O144" s="952"/>
      <c r="P144" s="952"/>
      <c r="Q144" s="952"/>
      <c r="R144" s="952"/>
      <c r="S144" s="952"/>
      <c r="T144" s="952"/>
      <c r="U144" s="952"/>
      <c r="V144" s="952"/>
      <c r="W144" s="952"/>
      <c r="X144" s="952"/>
      <c r="Y144" s="952"/>
      <c r="Z144" s="952"/>
      <c r="AA144" s="952"/>
      <c r="AB144" s="952"/>
      <c r="AC144" s="952"/>
      <c r="AD144" s="952"/>
      <c r="AE144" s="952"/>
      <c r="AF144" s="953"/>
      <c r="AG144" s="562"/>
      <c r="AH144" s="563"/>
      <c r="AI144" s="483"/>
      <c r="AJ144" s="482"/>
      <c r="AK144" s="482"/>
      <c r="AL144" s="481"/>
      <c r="AM144" s="481"/>
      <c r="AN144" s="480"/>
    </row>
    <row r="145" spans="1:40" ht="15.5" x14ac:dyDescent="0.35">
      <c r="A145" s="951"/>
      <c r="B145" s="952"/>
      <c r="C145" s="952"/>
      <c r="D145" s="952"/>
      <c r="E145" s="952"/>
      <c r="F145" s="952"/>
      <c r="G145" s="952"/>
      <c r="H145" s="952"/>
      <c r="I145" s="952"/>
      <c r="J145" s="952"/>
      <c r="K145" s="952"/>
      <c r="L145" s="952"/>
      <c r="M145" s="952"/>
      <c r="N145" s="952"/>
      <c r="O145" s="952"/>
      <c r="P145" s="952"/>
      <c r="Q145" s="952"/>
      <c r="R145" s="952"/>
      <c r="S145" s="952"/>
      <c r="T145" s="952"/>
      <c r="U145" s="952"/>
      <c r="V145" s="952"/>
      <c r="W145" s="952"/>
      <c r="X145" s="952"/>
      <c r="Y145" s="952"/>
      <c r="Z145" s="952"/>
      <c r="AA145" s="952"/>
      <c r="AB145" s="952"/>
      <c r="AC145" s="952"/>
      <c r="AD145" s="952"/>
      <c r="AE145" s="952"/>
      <c r="AF145" s="953"/>
      <c r="AG145" s="562"/>
      <c r="AH145" s="563"/>
      <c r="AI145" s="483"/>
      <c r="AJ145" s="482"/>
      <c r="AK145" s="482"/>
      <c r="AL145" s="481"/>
      <c r="AM145" s="481"/>
      <c r="AN145" s="480"/>
    </row>
    <row r="146" spans="1:40" ht="15.5" x14ac:dyDescent="0.35">
      <c r="A146" s="951"/>
      <c r="B146" s="952"/>
      <c r="C146" s="952"/>
      <c r="D146" s="952"/>
      <c r="E146" s="952"/>
      <c r="F146" s="952"/>
      <c r="G146" s="952"/>
      <c r="H146" s="952"/>
      <c r="I146" s="952"/>
      <c r="J146" s="952"/>
      <c r="K146" s="952"/>
      <c r="L146" s="952"/>
      <c r="M146" s="952"/>
      <c r="N146" s="952"/>
      <c r="O146" s="952"/>
      <c r="P146" s="952"/>
      <c r="Q146" s="952"/>
      <c r="R146" s="952"/>
      <c r="S146" s="952"/>
      <c r="T146" s="952"/>
      <c r="U146" s="952"/>
      <c r="V146" s="952"/>
      <c r="W146" s="952"/>
      <c r="X146" s="952"/>
      <c r="Y146" s="952"/>
      <c r="Z146" s="952"/>
      <c r="AA146" s="952"/>
      <c r="AB146" s="952"/>
      <c r="AC146" s="952"/>
      <c r="AD146" s="952"/>
      <c r="AE146" s="952"/>
      <c r="AF146" s="953"/>
      <c r="AG146" s="562"/>
      <c r="AH146" s="563"/>
      <c r="AI146" s="483"/>
      <c r="AJ146" s="482"/>
      <c r="AK146" s="482"/>
      <c r="AL146" s="481"/>
      <c r="AM146" s="481"/>
      <c r="AN146" s="480"/>
    </row>
    <row r="147" spans="1:40" ht="15.5" x14ac:dyDescent="0.35">
      <c r="A147" s="951"/>
      <c r="B147" s="952"/>
      <c r="C147" s="952"/>
      <c r="D147" s="952"/>
      <c r="E147" s="952"/>
      <c r="F147" s="952"/>
      <c r="G147" s="952"/>
      <c r="H147" s="952"/>
      <c r="I147" s="952"/>
      <c r="J147" s="952"/>
      <c r="K147" s="952"/>
      <c r="L147" s="952"/>
      <c r="M147" s="952"/>
      <c r="N147" s="952"/>
      <c r="O147" s="952"/>
      <c r="P147" s="952"/>
      <c r="Q147" s="952"/>
      <c r="R147" s="952"/>
      <c r="S147" s="952"/>
      <c r="T147" s="952"/>
      <c r="U147" s="952"/>
      <c r="V147" s="952"/>
      <c r="W147" s="952"/>
      <c r="X147" s="952"/>
      <c r="Y147" s="952"/>
      <c r="Z147" s="952"/>
      <c r="AA147" s="952"/>
      <c r="AB147" s="952"/>
      <c r="AC147" s="952"/>
      <c r="AD147" s="952"/>
      <c r="AE147" s="952"/>
      <c r="AF147" s="953"/>
      <c r="AG147" s="946"/>
      <c r="AH147" s="947"/>
      <c r="AI147" s="483"/>
      <c r="AJ147" s="482"/>
      <c r="AK147" s="482"/>
      <c r="AL147" s="481"/>
      <c r="AM147" s="481"/>
      <c r="AN147" s="480"/>
    </row>
    <row r="148" spans="1:40" ht="15.5" x14ac:dyDescent="0.35">
      <c r="A148" s="951"/>
      <c r="B148" s="952"/>
      <c r="C148" s="952"/>
      <c r="D148" s="952"/>
      <c r="E148" s="952"/>
      <c r="F148" s="952"/>
      <c r="G148" s="952"/>
      <c r="H148" s="952"/>
      <c r="I148" s="952"/>
      <c r="J148" s="952"/>
      <c r="K148" s="952"/>
      <c r="L148" s="952"/>
      <c r="M148" s="952"/>
      <c r="N148" s="952"/>
      <c r="O148" s="952"/>
      <c r="P148" s="952"/>
      <c r="Q148" s="952"/>
      <c r="R148" s="952"/>
      <c r="S148" s="952"/>
      <c r="T148" s="952"/>
      <c r="U148" s="952"/>
      <c r="V148" s="952"/>
      <c r="W148" s="952"/>
      <c r="X148" s="952"/>
      <c r="Y148" s="952"/>
      <c r="Z148" s="952"/>
      <c r="AA148" s="952"/>
      <c r="AB148" s="952"/>
      <c r="AC148" s="952"/>
      <c r="AD148" s="952"/>
      <c r="AE148" s="952"/>
      <c r="AF148" s="953"/>
      <c r="AG148" s="946"/>
      <c r="AH148" s="947"/>
      <c r="AI148" s="483"/>
      <c r="AJ148" s="482"/>
      <c r="AK148" s="482"/>
      <c r="AL148" s="481"/>
      <c r="AM148" s="481"/>
      <c r="AN148" s="480"/>
    </row>
    <row r="149" spans="1:40" ht="15.5" x14ac:dyDescent="0.35">
      <c r="A149" s="951"/>
      <c r="B149" s="952"/>
      <c r="C149" s="952"/>
      <c r="D149" s="952"/>
      <c r="E149" s="952"/>
      <c r="F149" s="952"/>
      <c r="G149" s="952"/>
      <c r="H149" s="952"/>
      <c r="I149" s="952"/>
      <c r="J149" s="952"/>
      <c r="K149" s="952"/>
      <c r="L149" s="952"/>
      <c r="M149" s="952"/>
      <c r="N149" s="952"/>
      <c r="O149" s="952"/>
      <c r="P149" s="952"/>
      <c r="Q149" s="952"/>
      <c r="R149" s="952"/>
      <c r="S149" s="952"/>
      <c r="T149" s="952"/>
      <c r="U149" s="952"/>
      <c r="V149" s="952"/>
      <c r="W149" s="952"/>
      <c r="X149" s="952"/>
      <c r="Y149" s="952"/>
      <c r="Z149" s="952"/>
      <c r="AA149" s="952"/>
      <c r="AB149" s="952"/>
      <c r="AC149" s="952"/>
      <c r="AD149" s="952"/>
      <c r="AE149" s="952"/>
      <c r="AF149" s="953"/>
      <c r="AG149" s="944"/>
      <c r="AH149" s="945"/>
      <c r="AI149" s="568"/>
      <c r="AJ149" s="564"/>
      <c r="AK149" s="565"/>
      <c r="AL149" s="565"/>
      <c r="AM149" s="566"/>
      <c r="AN149" s="567"/>
    </row>
    <row r="150" spans="1:40" ht="15.5" x14ac:dyDescent="0.35">
      <c r="A150" s="951"/>
      <c r="B150" s="952"/>
      <c r="C150" s="952"/>
      <c r="D150" s="952"/>
      <c r="E150" s="952"/>
      <c r="F150" s="952"/>
      <c r="G150" s="952"/>
      <c r="H150" s="952"/>
      <c r="I150" s="952"/>
      <c r="J150" s="952"/>
      <c r="K150" s="952"/>
      <c r="L150" s="952"/>
      <c r="M150" s="952"/>
      <c r="N150" s="952"/>
      <c r="O150" s="952"/>
      <c r="P150" s="952"/>
      <c r="Q150" s="952"/>
      <c r="R150" s="952"/>
      <c r="S150" s="952"/>
      <c r="T150" s="952"/>
      <c r="U150" s="952"/>
      <c r="V150" s="952"/>
      <c r="W150" s="952"/>
      <c r="X150" s="952"/>
      <c r="Y150" s="952"/>
      <c r="Z150" s="952"/>
      <c r="AA150" s="952"/>
      <c r="AB150" s="952"/>
      <c r="AC150" s="952"/>
      <c r="AD150" s="952"/>
      <c r="AE150" s="952"/>
      <c r="AF150" s="953"/>
      <c r="AG150" s="487"/>
      <c r="AH150" s="486"/>
      <c r="AI150" s="483"/>
      <c r="AJ150" s="482"/>
      <c r="AK150" s="481"/>
      <c r="AL150" s="481"/>
      <c r="AM150" s="485"/>
      <c r="AN150" s="480"/>
    </row>
    <row r="151" spans="1:40" ht="15.5" x14ac:dyDescent="0.35">
      <c r="A151" s="951"/>
      <c r="B151" s="952"/>
      <c r="C151" s="952"/>
      <c r="D151" s="952"/>
      <c r="E151" s="952"/>
      <c r="F151" s="952"/>
      <c r="G151" s="952"/>
      <c r="H151" s="952"/>
      <c r="I151" s="952"/>
      <c r="J151" s="952"/>
      <c r="K151" s="952"/>
      <c r="L151" s="952"/>
      <c r="M151" s="952"/>
      <c r="N151" s="952"/>
      <c r="O151" s="952"/>
      <c r="P151" s="952"/>
      <c r="Q151" s="952"/>
      <c r="R151" s="952"/>
      <c r="S151" s="952"/>
      <c r="T151" s="952"/>
      <c r="U151" s="952"/>
      <c r="V151" s="952"/>
      <c r="W151" s="952"/>
      <c r="X151" s="952"/>
      <c r="Y151" s="952"/>
      <c r="Z151" s="952"/>
      <c r="AA151" s="952"/>
      <c r="AB151" s="952"/>
      <c r="AC151" s="952"/>
      <c r="AD151" s="952"/>
      <c r="AE151" s="952"/>
      <c r="AF151" s="953"/>
      <c r="AG151" s="944"/>
      <c r="AH151" s="945"/>
      <c r="AI151" s="484"/>
      <c r="AJ151" s="482"/>
      <c r="AK151" s="482"/>
      <c r="AL151" s="481"/>
      <c r="AM151" s="481"/>
      <c r="AN151" s="480"/>
    </row>
    <row r="152" spans="1:40" ht="15.5" x14ac:dyDescent="0.35">
      <c r="A152" s="951"/>
      <c r="B152" s="952"/>
      <c r="C152" s="952"/>
      <c r="D152" s="952"/>
      <c r="E152" s="952"/>
      <c r="F152" s="952"/>
      <c r="G152" s="952"/>
      <c r="H152" s="952"/>
      <c r="I152" s="952"/>
      <c r="J152" s="952"/>
      <c r="K152" s="952"/>
      <c r="L152" s="952"/>
      <c r="M152" s="952"/>
      <c r="N152" s="952"/>
      <c r="O152" s="952"/>
      <c r="P152" s="952"/>
      <c r="Q152" s="952"/>
      <c r="R152" s="952"/>
      <c r="S152" s="952"/>
      <c r="T152" s="952"/>
      <c r="U152" s="952"/>
      <c r="V152" s="952"/>
      <c r="W152" s="952"/>
      <c r="X152" s="952"/>
      <c r="Y152" s="952"/>
      <c r="Z152" s="952"/>
      <c r="AA152" s="952"/>
      <c r="AB152" s="952"/>
      <c r="AC152" s="952"/>
      <c r="AD152" s="952"/>
      <c r="AE152" s="952"/>
      <c r="AF152" s="953"/>
      <c r="AG152" s="944"/>
      <c r="AH152" s="945"/>
      <c r="AI152" s="483"/>
      <c r="AJ152" s="564"/>
      <c r="AK152" s="565"/>
      <c r="AL152" s="565"/>
      <c r="AM152" s="566"/>
      <c r="AN152" s="567"/>
    </row>
    <row r="153" spans="1:40" ht="15.5" x14ac:dyDescent="0.35">
      <c r="A153" s="951"/>
      <c r="B153" s="952"/>
      <c r="C153" s="952"/>
      <c r="D153" s="952"/>
      <c r="E153" s="952"/>
      <c r="F153" s="952"/>
      <c r="G153" s="952"/>
      <c r="H153" s="952"/>
      <c r="I153" s="952"/>
      <c r="J153" s="952"/>
      <c r="K153" s="952"/>
      <c r="L153" s="952"/>
      <c r="M153" s="952"/>
      <c r="N153" s="952"/>
      <c r="O153" s="952"/>
      <c r="P153" s="952"/>
      <c r="Q153" s="952"/>
      <c r="R153" s="952"/>
      <c r="S153" s="952"/>
      <c r="T153" s="952"/>
      <c r="U153" s="952"/>
      <c r="V153" s="952"/>
      <c r="W153" s="952"/>
      <c r="X153" s="952"/>
      <c r="Y153" s="952"/>
      <c r="Z153" s="952"/>
      <c r="AA153" s="952"/>
      <c r="AB153" s="952"/>
      <c r="AC153" s="952"/>
      <c r="AD153" s="952"/>
      <c r="AE153" s="952"/>
      <c r="AF153" s="953"/>
      <c r="AG153" s="944"/>
      <c r="AH153" s="945"/>
      <c r="AI153" s="483"/>
      <c r="AJ153" s="482"/>
      <c r="AK153" s="481"/>
      <c r="AL153" s="481"/>
      <c r="AM153" s="485"/>
      <c r="AN153" s="480"/>
    </row>
    <row r="154" spans="1:40" ht="15.5" x14ac:dyDescent="0.35">
      <c r="A154" s="951"/>
      <c r="B154" s="952"/>
      <c r="C154" s="952"/>
      <c r="D154" s="952"/>
      <c r="E154" s="952"/>
      <c r="F154" s="952"/>
      <c r="G154" s="952"/>
      <c r="H154" s="952"/>
      <c r="I154" s="952"/>
      <c r="J154" s="952"/>
      <c r="K154" s="952"/>
      <c r="L154" s="952"/>
      <c r="M154" s="952"/>
      <c r="N154" s="952"/>
      <c r="O154" s="952"/>
      <c r="P154" s="952"/>
      <c r="Q154" s="952"/>
      <c r="R154" s="952"/>
      <c r="S154" s="952"/>
      <c r="T154" s="952"/>
      <c r="U154" s="952"/>
      <c r="V154" s="952"/>
      <c r="W154" s="952"/>
      <c r="X154" s="952"/>
      <c r="Y154" s="952"/>
      <c r="Z154" s="952"/>
      <c r="AA154" s="952"/>
      <c r="AB154" s="952"/>
      <c r="AC154" s="952"/>
      <c r="AD154" s="952"/>
      <c r="AE154" s="952"/>
      <c r="AF154" s="953"/>
      <c r="AG154" s="944"/>
      <c r="AH154" s="945"/>
      <c r="AI154" s="483"/>
      <c r="AJ154" s="564"/>
      <c r="AK154" s="565"/>
      <c r="AL154" s="565"/>
      <c r="AM154" s="566"/>
      <c r="AN154" s="567"/>
    </row>
    <row r="155" spans="1:40" ht="15.5" x14ac:dyDescent="0.35">
      <c r="A155" s="951"/>
      <c r="B155" s="952"/>
      <c r="C155" s="952"/>
      <c r="D155" s="952"/>
      <c r="E155" s="952"/>
      <c r="F155" s="952"/>
      <c r="G155" s="952"/>
      <c r="H155" s="952"/>
      <c r="I155" s="952"/>
      <c r="J155" s="952"/>
      <c r="K155" s="952"/>
      <c r="L155" s="952"/>
      <c r="M155" s="952"/>
      <c r="N155" s="952"/>
      <c r="O155" s="952"/>
      <c r="P155" s="952"/>
      <c r="Q155" s="952"/>
      <c r="R155" s="952"/>
      <c r="S155" s="952"/>
      <c r="T155" s="952"/>
      <c r="U155" s="952"/>
      <c r="V155" s="952"/>
      <c r="W155" s="952"/>
      <c r="X155" s="952"/>
      <c r="Y155" s="952"/>
      <c r="Z155" s="952"/>
      <c r="AA155" s="952"/>
      <c r="AB155" s="952"/>
      <c r="AC155" s="952"/>
      <c r="AD155" s="952"/>
      <c r="AE155" s="952"/>
      <c r="AF155" s="953"/>
      <c r="AG155" s="946"/>
      <c r="AH155" s="947"/>
      <c r="AI155" s="483"/>
      <c r="AJ155" s="482"/>
      <c r="AK155" s="481"/>
      <c r="AL155" s="481"/>
      <c r="AM155" s="481"/>
      <c r="AN155" s="480"/>
    </row>
    <row r="156" spans="1:40" ht="16" thickBot="1" x14ac:dyDescent="0.4">
      <c r="A156" s="951"/>
      <c r="B156" s="952"/>
      <c r="C156" s="952"/>
      <c r="D156" s="952"/>
      <c r="E156" s="952"/>
      <c r="F156" s="952"/>
      <c r="G156" s="952"/>
      <c r="H156" s="952"/>
      <c r="I156" s="952"/>
      <c r="J156" s="952"/>
      <c r="K156" s="952"/>
      <c r="L156" s="952"/>
      <c r="M156" s="952"/>
      <c r="N156" s="952"/>
      <c r="O156" s="952"/>
      <c r="P156" s="952"/>
      <c r="Q156" s="952"/>
      <c r="R156" s="952"/>
      <c r="S156" s="952"/>
      <c r="T156" s="952"/>
      <c r="U156" s="952"/>
      <c r="V156" s="952"/>
      <c r="W156" s="952"/>
      <c r="X156" s="952"/>
      <c r="Y156" s="952"/>
      <c r="Z156" s="952"/>
      <c r="AA156" s="952"/>
      <c r="AB156" s="952"/>
      <c r="AC156" s="952"/>
      <c r="AD156" s="952"/>
      <c r="AE156" s="952"/>
      <c r="AF156" s="953"/>
      <c r="AG156" s="930"/>
      <c r="AH156" s="931"/>
      <c r="AI156" s="479"/>
      <c r="AJ156" s="478"/>
      <c r="AK156" s="478"/>
      <c r="AL156" s="478"/>
      <c r="AM156" s="478"/>
      <c r="AN156" s="477"/>
    </row>
    <row r="157" spans="1:40" ht="15.5" x14ac:dyDescent="0.35">
      <c r="A157" s="951"/>
      <c r="B157" s="952"/>
      <c r="C157" s="952"/>
      <c r="D157" s="952"/>
      <c r="E157" s="952"/>
      <c r="F157" s="952"/>
      <c r="G157" s="952"/>
      <c r="H157" s="952"/>
      <c r="I157" s="952"/>
      <c r="J157" s="952"/>
      <c r="K157" s="952"/>
      <c r="L157" s="952"/>
      <c r="M157" s="952"/>
      <c r="N157" s="952"/>
      <c r="O157" s="952"/>
      <c r="P157" s="952"/>
      <c r="Q157" s="952"/>
      <c r="R157" s="952"/>
      <c r="S157" s="952"/>
      <c r="T157" s="952"/>
      <c r="U157" s="952"/>
      <c r="V157" s="952"/>
      <c r="W157" s="952"/>
      <c r="X157" s="952"/>
      <c r="Y157" s="952"/>
      <c r="Z157" s="952"/>
      <c r="AA157" s="952"/>
      <c r="AB157" s="952"/>
      <c r="AC157" s="952"/>
      <c r="AD157" s="952"/>
      <c r="AE157" s="952"/>
      <c r="AF157" s="953"/>
      <c r="AG157" s="932" t="s">
        <v>433</v>
      </c>
      <c r="AH157" s="933"/>
      <c r="AI157" s="933"/>
      <c r="AJ157" s="933"/>
      <c r="AK157" s="933"/>
      <c r="AL157" s="933"/>
      <c r="AM157" s="934"/>
      <c r="AN157" s="476">
        <f>SUM(AN124:AN156)</f>
        <v>5.2</v>
      </c>
    </row>
    <row r="158" spans="1:40" ht="15.5" x14ac:dyDescent="0.35">
      <c r="A158" s="951"/>
      <c r="B158" s="952"/>
      <c r="C158" s="952"/>
      <c r="D158" s="952"/>
      <c r="E158" s="952"/>
      <c r="F158" s="952"/>
      <c r="G158" s="952"/>
      <c r="H158" s="952"/>
      <c r="I158" s="952"/>
      <c r="J158" s="952"/>
      <c r="K158" s="952"/>
      <c r="L158" s="952"/>
      <c r="M158" s="952"/>
      <c r="N158" s="952"/>
      <c r="O158" s="952"/>
      <c r="P158" s="952"/>
      <c r="Q158" s="952"/>
      <c r="R158" s="952"/>
      <c r="S158" s="952"/>
      <c r="T158" s="952"/>
      <c r="U158" s="952"/>
      <c r="V158" s="952"/>
      <c r="W158" s="952"/>
      <c r="X158" s="952"/>
      <c r="Y158" s="952"/>
      <c r="Z158" s="952"/>
      <c r="AA158" s="952"/>
      <c r="AB158" s="952"/>
      <c r="AC158" s="952"/>
      <c r="AD158" s="952"/>
      <c r="AE158" s="952"/>
      <c r="AF158" s="953"/>
      <c r="AG158" s="935"/>
      <c r="AH158" s="936"/>
      <c r="AI158" s="936"/>
      <c r="AJ158" s="936"/>
      <c r="AK158" s="936"/>
      <c r="AL158" s="936"/>
      <c r="AM158" s="937"/>
      <c r="AN158" s="475"/>
    </row>
    <row r="159" spans="1:40" ht="18.5" thickBot="1" x14ac:dyDescent="0.45">
      <c r="A159" s="954"/>
      <c r="B159" s="955"/>
      <c r="C159" s="955"/>
      <c r="D159" s="955"/>
      <c r="E159" s="955"/>
      <c r="F159" s="955"/>
      <c r="G159" s="955"/>
      <c r="H159" s="955"/>
      <c r="I159" s="955"/>
      <c r="J159" s="955"/>
      <c r="K159" s="955"/>
      <c r="L159" s="955"/>
      <c r="M159" s="955"/>
      <c r="N159" s="955"/>
      <c r="O159" s="955"/>
      <c r="P159" s="955"/>
      <c r="Q159" s="955"/>
      <c r="R159" s="955"/>
      <c r="S159" s="955"/>
      <c r="T159" s="955"/>
      <c r="U159" s="955"/>
      <c r="V159" s="955"/>
      <c r="W159" s="955"/>
      <c r="X159" s="955"/>
      <c r="Y159" s="955"/>
      <c r="Z159" s="955"/>
      <c r="AA159" s="955"/>
      <c r="AB159" s="955"/>
      <c r="AC159" s="955"/>
      <c r="AD159" s="955"/>
      <c r="AE159" s="955"/>
      <c r="AF159" s="956"/>
      <c r="AG159" s="938" t="s">
        <v>432</v>
      </c>
      <c r="AH159" s="939"/>
      <c r="AI159" s="939"/>
      <c r="AJ159" s="939"/>
      <c r="AK159" s="939"/>
      <c r="AL159" s="939"/>
      <c r="AM159" s="940"/>
      <c r="AN159" s="474">
        <f>AN157-AN158</f>
        <v>5.2</v>
      </c>
    </row>
    <row r="160" spans="1:40" ht="15.5" x14ac:dyDescent="0.35">
      <c r="A160" s="473"/>
      <c r="B160" s="472"/>
      <c r="C160" s="468"/>
      <c r="D160" s="468"/>
      <c r="E160" s="468"/>
      <c r="F160" s="468"/>
      <c r="G160" s="468"/>
      <c r="H160" s="469"/>
      <c r="I160" s="468"/>
      <c r="J160" s="468"/>
      <c r="K160" s="468"/>
      <c r="L160" s="468"/>
      <c r="M160" s="468"/>
      <c r="N160" s="468"/>
      <c r="O160" s="468"/>
      <c r="P160" s="468"/>
      <c r="Q160" s="468"/>
      <c r="R160" s="468"/>
      <c r="S160" s="941"/>
      <c r="T160" s="941"/>
      <c r="U160" s="941"/>
      <c r="V160" s="941"/>
      <c r="W160" s="941"/>
      <c r="X160" s="941"/>
      <c r="Y160" s="941"/>
      <c r="Z160" s="941"/>
      <c r="AA160" s="941"/>
      <c r="AB160" s="941"/>
      <c r="AC160" s="941"/>
      <c r="AD160" s="941"/>
      <c r="AE160" s="941"/>
      <c r="AF160" s="941"/>
      <c r="AG160" s="941"/>
      <c r="AH160" s="941"/>
      <c r="AI160" s="471"/>
      <c r="AJ160" s="470"/>
      <c r="AK160" s="469"/>
      <c r="AL160" s="468"/>
      <c r="AM160" s="468"/>
      <c r="AN160" s="467"/>
    </row>
    <row r="161" spans="1:40" ht="15.5" x14ac:dyDescent="0.35">
      <c r="A161" s="463"/>
      <c r="B161" s="462"/>
      <c r="H161" s="461"/>
      <c r="S161" s="942"/>
      <c r="T161" s="942"/>
      <c r="U161" s="942"/>
      <c r="V161" s="942"/>
      <c r="W161" s="942"/>
      <c r="X161" s="942"/>
      <c r="Y161" s="942"/>
      <c r="Z161" s="942"/>
      <c r="AA161" s="942"/>
      <c r="AB161" s="942"/>
      <c r="AC161" s="942"/>
      <c r="AD161" s="942"/>
      <c r="AE161" s="942"/>
      <c r="AF161" s="942"/>
      <c r="AG161" s="942"/>
      <c r="AH161" s="942"/>
      <c r="AI161" s="466"/>
      <c r="AJ161" s="465"/>
      <c r="AK161" s="461"/>
      <c r="AN161" s="464"/>
    </row>
    <row r="162" spans="1:40" ht="15.5" x14ac:dyDescent="0.35">
      <c r="A162" s="463"/>
      <c r="B162" s="462"/>
      <c r="H162" s="461"/>
      <c r="S162" s="942"/>
      <c r="T162" s="942"/>
      <c r="U162" s="942"/>
      <c r="V162" s="942"/>
      <c r="W162" s="942"/>
      <c r="X162" s="942"/>
      <c r="Y162" s="942"/>
      <c r="Z162" s="942"/>
      <c r="AA162" s="942"/>
      <c r="AB162" s="942"/>
      <c r="AC162" s="942"/>
      <c r="AD162" s="942"/>
      <c r="AE162" s="942"/>
      <c r="AF162" s="942"/>
      <c r="AG162" s="942"/>
      <c r="AH162" s="942"/>
      <c r="AI162" s="466"/>
      <c r="AJ162" s="465"/>
      <c r="AK162" s="461"/>
      <c r="AN162" s="464"/>
    </row>
    <row r="163" spans="1:40" ht="15.5" x14ac:dyDescent="0.35">
      <c r="A163" s="463"/>
      <c r="B163" s="462"/>
      <c r="H163" s="461"/>
      <c r="S163" s="942"/>
      <c r="T163" s="942"/>
      <c r="U163" s="942"/>
      <c r="V163" s="942"/>
      <c r="W163" s="942"/>
      <c r="X163" s="942"/>
      <c r="Y163" s="942"/>
      <c r="Z163" s="942"/>
      <c r="AA163" s="942"/>
      <c r="AB163" s="942"/>
      <c r="AC163" s="942"/>
      <c r="AD163" s="942"/>
      <c r="AE163" s="942"/>
      <c r="AF163" s="942"/>
      <c r="AG163" s="942"/>
      <c r="AH163" s="942"/>
      <c r="AI163" s="466"/>
      <c r="AJ163" s="465"/>
      <c r="AK163" s="461"/>
      <c r="AN163" s="464"/>
    </row>
    <row r="164" spans="1:40" ht="15.5" x14ac:dyDescent="0.35">
      <c r="A164" s="463"/>
      <c r="B164" s="462"/>
      <c r="H164" s="461"/>
      <c r="S164" s="942"/>
      <c r="T164" s="942"/>
      <c r="U164" s="942"/>
      <c r="V164" s="942"/>
      <c r="W164" s="942"/>
      <c r="X164" s="942"/>
      <c r="Y164" s="942"/>
      <c r="Z164" s="942"/>
      <c r="AA164" s="942"/>
      <c r="AB164" s="942"/>
      <c r="AC164" s="942"/>
      <c r="AD164" s="942"/>
      <c r="AE164" s="942"/>
      <c r="AF164" s="942"/>
      <c r="AG164" s="942"/>
      <c r="AH164" s="942"/>
      <c r="AI164" s="466"/>
      <c r="AJ164" s="465"/>
      <c r="AK164" s="461"/>
      <c r="AN164" s="464"/>
    </row>
    <row r="165" spans="1:40" ht="15.5" x14ac:dyDescent="0.35">
      <c r="A165" s="463"/>
      <c r="B165" s="462"/>
      <c r="H165" s="461"/>
      <c r="S165" s="942"/>
      <c r="T165" s="942"/>
      <c r="U165" s="942"/>
      <c r="V165" s="942"/>
      <c r="W165" s="942"/>
      <c r="X165" s="942"/>
      <c r="Y165" s="942"/>
      <c r="Z165" s="942"/>
      <c r="AA165" s="942"/>
      <c r="AB165" s="942"/>
      <c r="AC165" s="942"/>
      <c r="AD165" s="942"/>
      <c r="AE165" s="942"/>
      <c r="AF165" s="942"/>
      <c r="AG165" s="942"/>
      <c r="AH165" s="942"/>
      <c r="AI165" s="466"/>
      <c r="AJ165" s="465"/>
      <c r="AK165" s="461"/>
      <c r="AN165" s="464"/>
    </row>
    <row r="166" spans="1:40" ht="15.5" x14ac:dyDescent="0.35">
      <c r="A166" s="463"/>
      <c r="B166" s="462"/>
      <c r="H166" s="461"/>
      <c r="S166" s="942"/>
      <c r="T166" s="942"/>
      <c r="U166" s="942"/>
      <c r="V166" s="942"/>
      <c r="W166" s="942"/>
      <c r="X166" s="942"/>
      <c r="Y166" s="942"/>
      <c r="Z166" s="942"/>
      <c r="AA166" s="942"/>
      <c r="AB166" s="942"/>
      <c r="AC166" s="942"/>
      <c r="AD166" s="942"/>
      <c r="AE166" s="942"/>
      <c r="AF166" s="942"/>
      <c r="AG166" s="942"/>
      <c r="AH166" s="942"/>
      <c r="AI166" s="922" t="s">
        <v>723</v>
      </c>
      <c r="AJ166" s="923"/>
      <c r="AK166" s="923"/>
      <c r="AL166" s="923"/>
      <c r="AM166" s="923"/>
      <c r="AN166" s="924"/>
    </row>
    <row r="167" spans="1:40" ht="13" x14ac:dyDescent="0.3">
      <c r="A167" s="920"/>
      <c r="B167" s="921"/>
      <c r="C167" s="921"/>
      <c r="D167" s="921"/>
      <c r="E167" s="921"/>
      <c r="F167" s="921"/>
      <c r="G167" s="921"/>
      <c r="H167" s="921"/>
      <c r="I167" s="921"/>
      <c r="J167" s="921"/>
      <c r="K167" s="921"/>
      <c r="L167" s="921"/>
      <c r="M167" s="921"/>
      <c r="N167" s="921"/>
      <c r="O167" s="921"/>
      <c r="P167" s="921"/>
      <c r="Q167" s="921"/>
      <c r="R167" s="921"/>
      <c r="S167" s="942"/>
      <c r="T167" s="942"/>
      <c r="U167" s="942"/>
      <c r="V167" s="942"/>
      <c r="W167" s="942"/>
      <c r="X167" s="942"/>
      <c r="Y167" s="942"/>
      <c r="Z167" s="942"/>
      <c r="AA167" s="942"/>
      <c r="AB167" s="942"/>
      <c r="AC167" s="942"/>
      <c r="AD167" s="942"/>
      <c r="AE167" s="942"/>
      <c r="AF167" s="942"/>
      <c r="AG167" s="942"/>
      <c r="AH167" s="942"/>
      <c r="AI167" s="922" t="s">
        <v>724</v>
      </c>
      <c r="AJ167" s="923"/>
      <c r="AK167" s="923"/>
      <c r="AL167" s="923"/>
      <c r="AM167" s="923"/>
      <c r="AN167" s="924"/>
    </row>
    <row r="168" spans="1:40" ht="13" x14ac:dyDescent="0.3">
      <c r="A168" s="920"/>
      <c r="B168" s="921"/>
      <c r="C168" s="921"/>
      <c r="D168" s="921"/>
      <c r="E168" s="921"/>
      <c r="F168" s="921"/>
      <c r="G168" s="921"/>
      <c r="H168" s="921"/>
      <c r="I168" s="921"/>
      <c r="J168" s="921"/>
      <c r="K168" s="921"/>
      <c r="L168" s="921"/>
      <c r="M168" s="921"/>
      <c r="N168" s="921"/>
      <c r="O168" s="921"/>
      <c r="P168" s="921"/>
      <c r="Q168" s="921"/>
      <c r="R168" s="921"/>
      <c r="S168" s="942"/>
      <c r="T168" s="942"/>
      <c r="U168" s="942"/>
      <c r="V168" s="942"/>
      <c r="W168" s="942"/>
      <c r="X168" s="942"/>
      <c r="Y168" s="942"/>
      <c r="Z168" s="942"/>
      <c r="AA168" s="942"/>
      <c r="AB168" s="942"/>
      <c r="AC168" s="942"/>
      <c r="AD168" s="942"/>
      <c r="AE168" s="942"/>
      <c r="AF168" s="942"/>
      <c r="AG168" s="942"/>
      <c r="AH168" s="942"/>
      <c r="AI168" s="922" t="s">
        <v>726</v>
      </c>
      <c r="AJ168" s="923"/>
      <c r="AK168" s="923"/>
      <c r="AL168" s="923"/>
      <c r="AM168" s="923"/>
      <c r="AN168" s="924"/>
    </row>
    <row r="169" spans="1:40" ht="13.5" thickBot="1" x14ac:dyDescent="0.35">
      <c r="A169" s="925"/>
      <c r="B169" s="926"/>
      <c r="C169" s="926"/>
      <c r="D169" s="926"/>
      <c r="E169" s="926"/>
      <c r="F169" s="926"/>
      <c r="G169" s="926"/>
      <c r="H169" s="926"/>
      <c r="I169" s="926"/>
      <c r="J169" s="926"/>
      <c r="K169" s="926"/>
      <c r="L169" s="926"/>
      <c r="M169" s="926"/>
      <c r="N169" s="926"/>
      <c r="O169" s="926"/>
      <c r="P169" s="926"/>
      <c r="Q169" s="926"/>
      <c r="R169" s="926"/>
      <c r="S169" s="943"/>
      <c r="T169" s="943"/>
      <c r="U169" s="943"/>
      <c r="V169" s="943"/>
      <c r="W169" s="943"/>
      <c r="X169" s="943"/>
      <c r="Y169" s="943"/>
      <c r="Z169" s="943"/>
      <c r="AA169" s="943"/>
      <c r="AB169" s="943"/>
      <c r="AC169" s="943"/>
      <c r="AD169" s="943"/>
      <c r="AE169" s="943"/>
      <c r="AF169" s="943"/>
      <c r="AG169" s="943"/>
      <c r="AH169" s="943"/>
      <c r="AI169" s="927"/>
      <c r="AJ169" s="928"/>
      <c r="AK169" s="928"/>
      <c r="AL169" s="928"/>
      <c r="AM169" s="928"/>
      <c r="AN169" s="929"/>
    </row>
  </sheetData>
  <mergeCells count="216">
    <mergeCell ref="AG154:AH154"/>
    <mergeCell ref="AG155:AH155"/>
    <mergeCell ref="AG156:AH156"/>
    <mergeCell ref="AG157:AM157"/>
    <mergeCell ref="AG158:AM158"/>
    <mergeCell ref="AG159:AM159"/>
    <mergeCell ref="S160:AH169"/>
    <mergeCell ref="AI166:AN166"/>
    <mergeCell ref="A167:R167"/>
    <mergeCell ref="AI167:AN167"/>
    <mergeCell ref="A168:R168"/>
    <mergeCell ref="AI168:AN168"/>
    <mergeCell ref="A169:R169"/>
    <mergeCell ref="AI169:AN169"/>
    <mergeCell ref="A122:AF159"/>
    <mergeCell ref="AG122:AH123"/>
    <mergeCell ref="AI122:AI123"/>
    <mergeCell ref="AJ122:AL122"/>
    <mergeCell ref="AM122:AM123"/>
    <mergeCell ref="AN122:AN123"/>
    <mergeCell ref="AG124:AH124"/>
    <mergeCell ref="AG125:AH125"/>
    <mergeCell ref="AG126:AH126"/>
    <mergeCell ref="AG127:AH127"/>
    <mergeCell ref="AG148:AH148"/>
    <mergeCell ref="AG149:AH149"/>
    <mergeCell ref="AG151:AH151"/>
    <mergeCell ref="AG152:AH152"/>
    <mergeCell ref="AG153:AH153"/>
    <mergeCell ref="A119:H119"/>
    <mergeCell ref="I119:AD119"/>
    <mergeCell ref="AE119:AH119"/>
    <mergeCell ref="AJ119:AL119"/>
    <mergeCell ref="AG128:AH128"/>
    <mergeCell ref="AG129:AH129"/>
    <mergeCell ref="AG130:AH130"/>
    <mergeCell ref="AG131:AH131"/>
    <mergeCell ref="AG132:AH132"/>
    <mergeCell ref="AG133:AH133"/>
    <mergeCell ref="AG138:AH138"/>
    <mergeCell ref="AG139:AH139"/>
    <mergeCell ref="AG147:AH147"/>
    <mergeCell ref="AM119:AN119"/>
    <mergeCell ref="A121:G121"/>
    <mergeCell ref="H121:T121"/>
    <mergeCell ref="U121:AD121"/>
    <mergeCell ref="AE121:AI121"/>
    <mergeCell ref="AM121:AN121"/>
    <mergeCell ref="AG116:AI116"/>
    <mergeCell ref="AJ116:AN116"/>
    <mergeCell ref="A117:H117"/>
    <mergeCell ref="I117:AN117"/>
    <mergeCell ref="A118:H118"/>
    <mergeCell ref="I118:AD118"/>
    <mergeCell ref="AE118:AH118"/>
    <mergeCell ref="AJ118:AL118"/>
    <mergeCell ref="AM118:AN118"/>
    <mergeCell ref="A116:E116"/>
    <mergeCell ref="F116:G116"/>
    <mergeCell ref="H116:I116"/>
    <mergeCell ref="J116:K116"/>
    <mergeCell ref="L116:M116"/>
    <mergeCell ref="N116:O116"/>
    <mergeCell ref="P116:Q116"/>
    <mergeCell ref="U116:Y116"/>
    <mergeCell ref="Z116:AF116"/>
    <mergeCell ref="A1:H3"/>
    <mergeCell ref="I1:AK2"/>
    <mergeCell ref="AL1:AN1"/>
    <mergeCell ref="AL2:AN2"/>
    <mergeCell ref="I3:AK3"/>
    <mergeCell ref="AL3:AN3"/>
    <mergeCell ref="A113:H115"/>
    <mergeCell ref="I113:AK114"/>
    <mergeCell ref="AL113:AN113"/>
    <mergeCell ref="AL114:AN114"/>
    <mergeCell ref="I115:AK115"/>
    <mergeCell ref="AL115:AN115"/>
    <mergeCell ref="A5:H5"/>
    <mergeCell ref="I5:AN5"/>
    <mergeCell ref="A4:E4"/>
    <mergeCell ref="F4:G4"/>
    <mergeCell ref="H4:I4"/>
    <mergeCell ref="J4:K4"/>
    <mergeCell ref="L4:M4"/>
    <mergeCell ref="N4:O4"/>
    <mergeCell ref="P4:Q4"/>
    <mergeCell ref="U4:Y4"/>
    <mergeCell ref="Z4:AF4"/>
    <mergeCell ref="AG4:AI4"/>
    <mergeCell ref="AJ4:AN4"/>
    <mergeCell ref="A9:G9"/>
    <mergeCell ref="H9:T9"/>
    <mergeCell ref="U9:AD9"/>
    <mergeCell ref="AE9:AI9"/>
    <mergeCell ref="AM9:AN9"/>
    <mergeCell ref="A6:H6"/>
    <mergeCell ref="I6:AD6"/>
    <mergeCell ref="AE6:AH6"/>
    <mergeCell ref="AJ6:AL6"/>
    <mergeCell ref="AM6:AN6"/>
    <mergeCell ref="A7:H7"/>
    <mergeCell ref="I7:AD7"/>
    <mergeCell ref="AE7:AH7"/>
    <mergeCell ref="AJ7:AL7"/>
    <mergeCell ref="AM7:AN7"/>
    <mergeCell ref="AG40:AH40"/>
    <mergeCell ref="AG41:AH41"/>
    <mergeCell ref="AG42:AH42"/>
    <mergeCell ref="AG43:AM43"/>
    <mergeCell ref="AG31:AH31"/>
    <mergeCell ref="AN10:AN11"/>
    <mergeCell ref="AG12:AH12"/>
    <mergeCell ref="AG13:AH13"/>
    <mergeCell ref="AG14:AH14"/>
    <mergeCell ref="AG15:AH15"/>
    <mergeCell ref="AG16:AH16"/>
    <mergeCell ref="AG10:AH11"/>
    <mergeCell ref="AI10:AI11"/>
    <mergeCell ref="AJ10:AL10"/>
    <mergeCell ref="AM10:AM11"/>
    <mergeCell ref="AG17:AH17"/>
    <mergeCell ref="AG18:AH18"/>
    <mergeCell ref="AG19:AH19"/>
    <mergeCell ref="AG20:AH20"/>
    <mergeCell ref="AG30:AH30"/>
    <mergeCell ref="A56:H58"/>
    <mergeCell ref="I56:AK57"/>
    <mergeCell ref="AL56:AN56"/>
    <mergeCell ref="AL57:AN57"/>
    <mergeCell ref="I58:AK58"/>
    <mergeCell ref="AL58:AN58"/>
    <mergeCell ref="AG45:AM45"/>
    <mergeCell ref="S46:AH55"/>
    <mergeCell ref="AI52:AN52"/>
    <mergeCell ref="A53:R53"/>
    <mergeCell ref="AI53:AN53"/>
    <mergeCell ref="A54:R54"/>
    <mergeCell ref="AI54:AN54"/>
    <mergeCell ref="A55:R55"/>
    <mergeCell ref="AI55:AN55"/>
    <mergeCell ref="A10:AF45"/>
    <mergeCell ref="AG44:AM44"/>
    <mergeCell ref="AG32:AH32"/>
    <mergeCell ref="AG33:AH33"/>
    <mergeCell ref="AG34:AH34"/>
    <mergeCell ref="AG35:AH35"/>
    <mergeCell ref="AG37:AH37"/>
    <mergeCell ref="AG38:AH38"/>
    <mergeCell ref="AG39:AH39"/>
    <mergeCell ref="AJ59:AN59"/>
    <mergeCell ref="A60:H60"/>
    <mergeCell ref="I60:AN60"/>
    <mergeCell ref="A61:H61"/>
    <mergeCell ref="I61:AD61"/>
    <mergeCell ref="AE61:AH61"/>
    <mergeCell ref="AJ61:AL61"/>
    <mergeCell ref="AM61:AN61"/>
    <mergeCell ref="N59:O59"/>
    <mergeCell ref="P59:Q59"/>
    <mergeCell ref="U59:Y59"/>
    <mergeCell ref="Z59:AF59"/>
    <mergeCell ref="AG59:AI59"/>
    <mergeCell ref="A59:E59"/>
    <mergeCell ref="F59:G59"/>
    <mergeCell ref="H59:I59"/>
    <mergeCell ref="J59:K59"/>
    <mergeCell ref="L59:M59"/>
    <mergeCell ref="A64:G64"/>
    <mergeCell ref="H64:T64"/>
    <mergeCell ref="U64:AD64"/>
    <mergeCell ref="AE64:AI64"/>
    <mergeCell ref="AG65:AH66"/>
    <mergeCell ref="AI65:AI66"/>
    <mergeCell ref="AM64:AN64"/>
    <mergeCell ref="A62:H62"/>
    <mergeCell ref="I62:AD62"/>
    <mergeCell ref="AE62:AH62"/>
    <mergeCell ref="AJ62:AL62"/>
    <mergeCell ref="AM62:AN62"/>
    <mergeCell ref="AG71:AH71"/>
    <mergeCell ref="AG72:AH72"/>
    <mergeCell ref="AG73:AH73"/>
    <mergeCell ref="AG74:AH74"/>
    <mergeCell ref="AG75:AH75"/>
    <mergeCell ref="A110:R110"/>
    <mergeCell ref="AI110:AN110"/>
    <mergeCell ref="AG76:AH76"/>
    <mergeCell ref="AG81:AH81"/>
    <mergeCell ref="AG82:AH82"/>
    <mergeCell ref="AG90:AH90"/>
    <mergeCell ref="AG91:AH91"/>
    <mergeCell ref="A111:R111"/>
    <mergeCell ref="AI111:AN111"/>
    <mergeCell ref="A112:R112"/>
    <mergeCell ref="AI112:AN112"/>
    <mergeCell ref="AG99:AH99"/>
    <mergeCell ref="AG100:AM100"/>
    <mergeCell ref="AG101:AM101"/>
    <mergeCell ref="AG102:AM102"/>
    <mergeCell ref="S103:AH112"/>
    <mergeCell ref="AI109:AN109"/>
    <mergeCell ref="A65:AF102"/>
    <mergeCell ref="AG92:AH92"/>
    <mergeCell ref="AG94:AH94"/>
    <mergeCell ref="AG95:AH95"/>
    <mergeCell ref="AG96:AH96"/>
    <mergeCell ref="AG97:AH97"/>
    <mergeCell ref="AG98:AH98"/>
    <mergeCell ref="AN65:AN66"/>
    <mergeCell ref="AG67:AH67"/>
    <mergeCell ref="AG68:AH68"/>
    <mergeCell ref="AG69:AH69"/>
    <mergeCell ref="AG70:AH70"/>
    <mergeCell ref="AJ65:AL65"/>
    <mergeCell ref="AM65:AM66"/>
  </mergeCells>
  <pageMargins left="0.70866141732283472" right="0.70866141732283472" top="0.74803149606299213" bottom="0.74803149606299213" header="0.31496062992125984" footer="0.31496062992125984"/>
  <pageSetup scale="48" fitToHeight="0" orientation="landscape" r:id="rId1"/>
  <rowBreaks count="2" manualBreakCount="2">
    <brk id="55" max="39" man="1"/>
    <brk id="112" max="39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505C1-A41E-417C-A6DB-D4F690B9E810}">
  <sheetPr>
    <tabColor theme="8" tint="0.59999389629810485"/>
  </sheetPr>
  <dimension ref="A1:AP274"/>
  <sheetViews>
    <sheetView view="pageBreakPreview" topLeftCell="H121" zoomScale="70" zoomScaleNormal="55" zoomScaleSheetLayoutView="70" workbookViewId="0">
      <selection activeCell="AI139" sqref="AI139"/>
    </sheetView>
  </sheetViews>
  <sheetFormatPr baseColWidth="10" defaultRowHeight="12.5" x14ac:dyDescent="0.25"/>
  <cols>
    <col min="1" max="30" width="3.6328125" style="460" customWidth="1"/>
    <col min="31" max="31" width="10.54296875" style="460" customWidth="1"/>
    <col min="32" max="32" width="8.08984375" style="460" customWidth="1"/>
    <col min="33" max="34" width="5.6328125" style="460" customWidth="1"/>
    <col min="35" max="35" width="37" style="460" customWidth="1"/>
    <col min="36" max="37" width="10.90625" style="460"/>
    <col min="38" max="38" width="13.453125" style="460" customWidth="1"/>
    <col min="39" max="39" width="10.90625" style="460"/>
    <col min="40" max="40" width="14.6328125" style="460" bestFit="1" customWidth="1"/>
    <col min="41" max="256" width="10.90625" style="460"/>
    <col min="257" max="286" width="3.6328125" style="460" customWidth="1"/>
    <col min="287" max="287" width="10.54296875" style="460" customWidth="1"/>
    <col min="288" max="288" width="8.08984375" style="460" customWidth="1"/>
    <col min="289" max="289" width="10.54296875" style="460" customWidth="1"/>
    <col min="290" max="290" width="7.6328125" style="460" customWidth="1"/>
    <col min="291" max="291" width="26.08984375" style="460" customWidth="1"/>
    <col min="292" max="293" width="10.90625" style="460"/>
    <col min="294" max="294" width="13.453125" style="460" customWidth="1"/>
    <col min="295" max="295" width="10.90625" style="460"/>
    <col min="296" max="296" width="14.6328125" style="460" bestFit="1" customWidth="1"/>
    <col min="297" max="512" width="10.90625" style="460"/>
    <col min="513" max="542" width="3.6328125" style="460" customWidth="1"/>
    <col min="543" max="543" width="10.54296875" style="460" customWidth="1"/>
    <col min="544" max="544" width="8.08984375" style="460" customWidth="1"/>
    <col min="545" max="545" width="10.54296875" style="460" customWidth="1"/>
    <col min="546" max="546" width="7.6328125" style="460" customWidth="1"/>
    <col min="547" max="547" width="26.08984375" style="460" customWidth="1"/>
    <col min="548" max="549" width="10.90625" style="460"/>
    <col min="550" max="550" width="13.453125" style="460" customWidth="1"/>
    <col min="551" max="551" width="10.90625" style="460"/>
    <col min="552" max="552" width="14.6328125" style="460" bestFit="1" customWidth="1"/>
    <col min="553" max="768" width="10.90625" style="460"/>
    <col min="769" max="798" width="3.6328125" style="460" customWidth="1"/>
    <col min="799" max="799" width="10.54296875" style="460" customWidth="1"/>
    <col min="800" max="800" width="8.08984375" style="460" customWidth="1"/>
    <col min="801" max="801" width="10.54296875" style="460" customWidth="1"/>
    <col min="802" max="802" width="7.6328125" style="460" customWidth="1"/>
    <col min="803" max="803" width="26.08984375" style="460" customWidth="1"/>
    <col min="804" max="805" width="10.90625" style="460"/>
    <col min="806" max="806" width="13.453125" style="460" customWidth="1"/>
    <col min="807" max="807" width="10.90625" style="460"/>
    <col min="808" max="808" width="14.6328125" style="460" bestFit="1" customWidth="1"/>
    <col min="809" max="1024" width="10.90625" style="460"/>
    <col min="1025" max="1054" width="3.6328125" style="460" customWidth="1"/>
    <col min="1055" max="1055" width="10.54296875" style="460" customWidth="1"/>
    <col min="1056" max="1056" width="8.08984375" style="460" customWidth="1"/>
    <col min="1057" max="1057" width="10.54296875" style="460" customWidth="1"/>
    <col min="1058" max="1058" width="7.6328125" style="460" customWidth="1"/>
    <col min="1059" max="1059" width="26.08984375" style="460" customWidth="1"/>
    <col min="1060" max="1061" width="10.90625" style="460"/>
    <col min="1062" max="1062" width="13.453125" style="460" customWidth="1"/>
    <col min="1063" max="1063" width="10.90625" style="460"/>
    <col min="1064" max="1064" width="14.6328125" style="460" bestFit="1" customWidth="1"/>
    <col min="1065" max="1280" width="10.90625" style="460"/>
    <col min="1281" max="1310" width="3.6328125" style="460" customWidth="1"/>
    <col min="1311" max="1311" width="10.54296875" style="460" customWidth="1"/>
    <col min="1312" max="1312" width="8.08984375" style="460" customWidth="1"/>
    <col min="1313" max="1313" width="10.54296875" style="460" customWidth="1"/>
    <col min="1314" max="1314" width="7.6328125" style="460" customWidth="1"/>
    <col min="1315" max="1315" width="26.08984375" style="460" customWidth="1"/>
    <col min="1316" max="1317" width="10.90625" style="460"/>
    <col min="1318" max="1318" width="13.453125" style="460" customWidth="1"/>
    <col min="1319" max="1319" width="10.90625" style="460"/>
    <col min="1320" max="1320" width="14.6328125" style="460" bestFit="1" customWidth="1"/>
    <col min="1321" max="1536" width="10.90625" style="460"/>
    <col min="1537" max="1566" width="3.6328125" style="460" customWidth="1"/>
    <col min="1567" max="1567" width="10.54296875" style="460" customWidth="1"/>
    <col min="1568" max="1568" width="8.08984375" style="460" customWidth="1"/>
    <col min="1569" max="1569" width="10.54296875" style="460" customWidth="1"/>
    <col min="1570" max="1570" width="7.6328125" style="460" customWidth="1"/>
    <col min="1571" max="1571" width="26.08984375" style="460" customWidth="1"/>
    <col min="1572" max="1573" width="10.90625" style="460"/>
    <col min="1574" max="1574" width="13.453125" style="460" customWidth="1"/>
    <col min="1575" max="1575" width="10.90625" style="460"/>
    <col min="1576" max="1576" width="14.6328125" style="460" bestFit="1" customWidth="1"/>
    <col min="1577" max="1792" width="10.90625" style="460"/>
    <col min="1793" max="1822" width="3.6328125" style="460" customWidth="1"/>
    <col min="1823" max="1823" width="10.54296875" style="460" customWidth="1"/>
    <col min="1824" max="1824" width="8.08984375" style="460" customWidth="1"/>
    <col min="1825" max="1825" width="10.54296875" style="460" customWidth="1"/>
    <col min="1826" max="1826" width="7.6328125" style="460" customWidth="1"/>
    <col min="1827" max="1827" width="26.08984375" style="460" customWidth="1"/>
    <col min="1828" max="1829" width="10.90625" style="460"/>
    <col min="1830" max="1830" width="13.453125" style="460" customWidth="1"/>
    <col min="1831" max="1831" width="10.90625" style="460"/>
    <col min="1832" max="1832" width="14.6328125" style="460" bestFit="1" customWidth="1"/>
    <col min="1833" max="2048" width="10.90625" style="460"/>
    <col min="2049" max="2078" width="3.6328125" style="460" customWidth="1"/>
    <col min="2079" max="2079" width="10.54296875" style="460" customWidth="1"/>
    <col min="2080" max="2080" width="8.08984375" style="460" customWidth="1"/>
    <col min="2081" max="2081" width="10.54296875" style="460" customWidth="1"/>
    <col min="2082" max="2082" width="7.6328125" style="460" customWidth="1"/>
    <col min="2083" max="2083" width="26.08984375" style="460" customWidth="1"/>
    <col min="2084" max="2085" width="10.90625" style="460"/>
    <col min="2086" max="2086" width="13.453125" style="460" customWidth="1"/>
    <col min="2087" max="2087" width="10.90625" style="460"/>
    <col min="2088" max="2088" width="14.6328125" style="460" bestFit="1" customWidth="1"/>
    <col min="2089" max="2304" width="10.90625" style="460"/>
    <col min="2305" max="2334" width="3.6328125" style="460" customWidth="1"/>
    <col min="2335" max="2335" width="10.54296875" style="460" customWidth="1"/>
    <col min="2336" max="2336" width="8.08984375" style="460" customWidth="1"/>
    <col min="2337" max="2337" width="10.54296875" style="460" customWidth="1"/>
    <col min="2338" max="2338" width="7.6328125" style="460" customWidth="1"/>
    <col min="2339" max="2339" width="26.08984375" style="460" customWidth="1"/>
    <col min="2340" max="2341" width="10.90625" style="460"/>
    <col min="2342" max="2342" width="13.453125" style="460" customWidth="1"/>
    <col min="2343" max="2343" width="10.90625" style="460"/>
    <col min="2344" max="2344" width="14.6328125" style="460" bestFit="1" customWidth="1"/>
    <col min="2345" max="2560" width="10.90625" style="460"/>
    <col min="2561" max="2590" width="3.6328125" style="460" customWidth="1"/>
    <col min="2591" max="2591" width="10.54296875" style="460" customWidth="1"/>
    <col min="2592" max="2592" width="8.08984375" style="460" customWidth="1"/>
    <col min="2593" max="2593" width="10.54296875" style="460" customWidth="1"/>
    <col min="2594" max="2594" width="7.6328125" style="460" customWidth="1"/>
    <col min="2595" max="2595" width="26.08984375" style="460" customWidth="1"/>
    <col min="2596" max="2597" width="10.90625" style="460"/>
    <col min="2598" max="2598" width="13.453125" style="460" customWidth="1"/>
    <col min="2599" max="2599" width="10.90625" style="460"/>
    <col min="2600" max="2600" width="14.6328125" style="460" bestFit="1" customWidth="1"/>
    <col min="2601" max="2816" width="10.90625" style="460"/>
    <col min="2817" max="2846" width="3.6328125" style="460" customWidth="1"/>
    <col min="2847" max="2847" width="10.54296875" style="460" customWidth="1"/>
    <col min="2848" max="2848" width="8.08984375" style="460" customWidth="1"/>
    <col min="2849" max="2849" width="10.54296875" style="460" customWidth="1"/>
    <col min="2850" max="2850" width="7.6328125" style="460" customWidth="1"/>
    <col min="2851" max="2851" width="26.08984375" style="460" customWidth="1"/>
    <col min="2852" max="2853" width="10.90625" style="460"/>
    <col min="2854" max="2854" width="13.453125" style="460" customWidth="1"/>
    <col min="2855" max="2855" width="10.90625" style="460"/>
    <col min="2856" max="2856" width="14.6328125" style="460" bestFit="1" customWidth="1"/>
    <col min="2857" max="3072" width="10.90625" style="460"/>
    <col min="3073" max="3102" width="3.6328125" style="460" customWidth="1"/>
    <col min="3103" max="3103" width="10.54296875" style="460" customWidth="1"/>
    <col min="3104" max="3104" width="8.08984375" style="460" customWidth="1"/>
    <col min="3105" max="3105" width="10.54296875" style="460" customWidth="1"/>
    <col min="3106" max="3106" width="7.6328125" style="460" customWidth="1"/>
    <col min="3107" max="3107" width="26.08984375" style="460" customWidth="1"/>
    <col min="3108" max="3109" width="10.90625" style="460"/>
    <col min="3110" max="3110" width="13.453125" style="460" customWidth="1"/>
    <col min="3111" max="3111" width="10.90625" style="460"/>
    <col min="3112" max="3112" width="14.6328125" style="460" bestFit="1" customWidth="1"/>
    <col min="3113" max="3328" width="10.90625" style="460"/>
    <col min="3329" max="3358" width="3.6328125" style="460" customWidth="1"/>
    <col min="3359" max="3359" width="10.54296875" style="460" customWidth="1"/>
    <col min="3360" max="3360" width="8.08984375" style="460" customWidth="1"/>
    <col min="3361" max="3361" width="10.54296875" style="460" customWidth="1"/>
    <col min="3362" max="3362" width="7.6328125" style="460" customWidth="1"/>
    <col min="3363" max="3363" width="26.08984375" style="460" customWidth="1"/>
    <col min="3364" max="3365" width="10.90625" style="460"/>
    <col min="3366" max="3366" width="13.453125" style="460" customWidth="1"/>
    <col min="3367" max="3367" width="10.90625" style="460"/>
    <col min="3368" max="3368" width="14.6328125" style="460" bestFit="1" customWidth="1"/>
    <col min="3369" max="3584" width="10.90625" style="460"/>
    <col min="3585" max="3614" width="3.6328125" style="460" customWidth="1"/>
    <col min="3615" max="3615" width="10.54296875" style="460" customWidth="1"/>
    <col min="3616" max="3616" width="8.08984375" style="460" customWidth="1"/>
    <col min="3617" max="3617" width="10.54296875" style="460" customWidth="1"/>
    <col min="3618" max="3618" width="7.6328125" style="460" customWidth="1"/>
    <col min="3619" max="3619" width="26.08984375" style="460" customWidth="1"/>
    <col min="3620" max="3621" width="10.90625" style="460"/>
    <col min="3622" max="3622" width="13.453125" style="460" customWidth="1"/>
    <col min="3623" max="3623" width="10.90625" style="460"/>
    <col min="3624" max="3624" width="14.6328125" style="460" bestFit="1" customWidth="1"/>
    <col min="3625" max="3840" width="10.90625" style="460"/>
    <col min="3841" max="3870" width="3.6328125" style="460" customWidth="1"/>
    <col min="3871" max="3871" width="10.54296875" style="460" customWidth="1"/>
    <col min="3872" max="3872" width="8.08984375" style="460" customWidth="1"/>
    <col min="3873" max="3873" width="10.54296875" style="460" customWidth="1"/>
    <col min="3874" max="3874" width="7.6328125" style="460" customWidth="1"/>
    <col min="3875" max="3875" width="26.08984375" style="460" customWidth="1"/>
    <col min="3876" max="3877" width="10.90625" style="460"/>
    <col min="3878" max="3878" width="13.453125" style="460" customWidth="1"/>
    <col min="3879" max="3879" width="10.90625" style="460"/>
    <col min="3880" max="3880" width="14.6328125" style="460" bestFit="1" customWidth="1"/>
    <col min="3881" max="4096" width="10.90625" style="460"/>
    <col min="4097" max="4126" width="3.6328125" style="460" customWidth="1"/>
    <col min="4127" max="4127" width="10.54296875" style="460" customWidth="1"/>
    <col min="4128" max="4128" width="8.08984375" style="460" customWidth="1"/>
    <col min="4129" max="4129" width="10.54296875" style="460" customWidth="1"/>
    <col min="4130" max="4130" width="7.6328125" style="460" customWidth="1"/>
    <col min="4131" max="4131" width="26.08984375" style="460" customWidth="1"/>
    <col min="4132" max="4133" width="10.90625" style="460"/>
    <col min="4134" max="4134" width="13.453125" style="460" customWidth="1"/>
    <col min="4135" max="4135" width="10.90625" style="460"/>
    <col min="4136" max="4136" width="14.6328125" style="460" bestFit="1" customWidth="1"/>
    <col min="4137" max="4352" width="10.90625" style="460"/>
    <col min="4353" max="4382" width="3.6328125" style="460" customWidth="1"/>
    <col min="4383" max="4383" width="10.54296875" style="460" customWidth="1"/>
    <col min="4384" max="4384" width="8.08984375" style="460" customWidth="1"/>
    <col min="4385" max="4385" width="10.54296875" style="460" customWidth="1"/>
    <col min="4386" max="4386" width="7.6328125" style="460" customWidth="1"/>
    <col min="4387" max="4387" width="26.08984375" style="460" customWidth="1"/>
    <col min="4388" max="4389" width="10.90625" style="460"/>
    <col min="4390" max="4390" width="13.453125" style="460" customWidth="1"/>
    <col min="4391" max="4391" width="10.90625" style="460"/>
    <col min="4392" max="4392" width="14.6328125" style="460" bestFit="1" customWidth="1"/>
    <col min="4393" max="4608" width="10.90625" style="460"/>
    <col min="4609" max="4638" width="3.6328125" style="460" customWidth="1"/>
    <col min="4639" max="4639" width="10.54296875" style="460" customWidth="1"/>
    <col min="4640" max="4640" width="8.08984375" style="460" customWidth="1"/>
    <col min="4641" max="4641" width="10.54296875" style="460" customWidth="1"/>
    <col min="4642" max="4642" width="7.6328125" style="460" customWidth="1"/>
    <col min="4643" max="4643" width="26.08984375" style="460" customWidth="1"/>
    <col min="4644" max="4645" width="10.90625" style="460"/>
    <col min="4646" max="4646" width="13.453125" style="460" customWidth="1"/>
    <col min="4647" max="4647" width="10.90625" style="460"/>
    <col min="4648" max="4648" width="14.6328125" style="460" bestFit="1" customWidth="1"/>
    <col min="4649" max="4864" width="10.90625" style="460"/>
    <col min="4865" max="4894" width="3.6328125" style="460" customWidth="1"/>
    <col min="4895" max="4895" width="10.54296875" style="460" customWidth="1"/>
    <col min="4896" max="4896" width="8.08984375" style="460" customWidth="1"/>
    <col min="4897" max="4897" width="10.54296875" style="460" customWidth="1"/>
    <col min="4898" max="4898" width="7.6328125" style="460" customWidth="1"/>
    <col min="4899" max="4899" width="26.08984375" style="460" customWidth="1"/>
    <col min="4900" max="4901" width="10.90625" style="460"/>
    <col min="4902" max="4902" width="13.453125" style="460" customWidth="1"/>
    <col min="4903" max="4903" width="10.90625" style="460"/>
    <col min="4904" max="4904" width="14.6328125" style="460" bestFit="1" customWidth="1"/>
    <col min="4905" max="5120" width="10.90625" style="460"/>
    <col min="5121" max="5150" width="3.6328125" style="460" customWidth="1"/>
    <col min="5151" max="5151" width="10.54296875" style="460" customWidth="1"/>
    <col min="5152" max="5152" width="8.08984375" style="460" customWidth="1"/>
    <col min="5153" max="5153" width="10.54296875" style="460" customWidth="1"/>
    <col min="5154" max="5154" width="7.6328125" style="460" customWidth="1"/>
    <col min="5155" max="5155" width="26.08984375" style="460" customWidth="1"/>
    <col min="5156" max="5157" width="10.90625" style="460"/>
    <col min="5158" max="5158" width="13.453125" style="460" customWidth="1"/>
    <col min="5159" max="5159" width="10.90625" style="460"/>
    <col min="5160" max="5160" width="14.6328125" style="460" bestFit="1" customWidth="1"/>
    <col min="5161" max="5376" width="10.90625" style="460"/>
    <col min="5377" max="5406" width="3.6328125" style="460" customWidth="1"/>
    <col min="5407" max="5407" width="10.54296875" style="460" customWidth="1"/>
    <col min="5408" max="5408" width="8.08984375" style="460" customWidth="1"/>
    <col min="5409" max="5409" width="10.54296875" style="460" customWidth="1"/>
    <col min="5410" max="5410" width="7.6328125" style="460" customWidth="1"/>
    <col min="5411" max="5411" width="26.08984375" style="460" customWidth="1"/>
    <col min="5412" max="5413" width="10.90625" style="460"/>
    <col min="5414" max="5414" width="13.453125" style="460" customWidth="1"/>
    <col min="5415" max="5415" width="10.90625" style="460"/>
    <col min="5416" max="5416" width="14.6328125" style="460" bestFit="1" customWidth="1"/>
    <col min="5417" max="5632" width="10.90625" style="460"/>
    <col min="5633" max="5662" width="3.6328125" style="460" customWidth="1"/>
    <col min="5663" max="5663" width="10.54296875" style="460" customWidth="1"/>
    <col min="5664" max="5664" width="8.08984375" style="460" customWidth="1"/>
    <col min="5665" max="5665" width="10.54296875" style="460" customWidth="1"/>
    <col min="5666" max="5666" width="7.6328125" style="460" customWidth="1"/>
    <col min="5667" max="5667" width="26.08984375" style="460" customWidth="1"/>
    <col min="5668" max="5669" width="10.90625" style="460"/>
    <col min="5670" max="5670" width="13.453125" style="460" customWidth="1"/>
    <col min="5671" max="5671" width="10.90625" style="460"/>
    <col min="5672" max="5672" width="14.6328125" style="460" bestFit="1" customWidth="1"/>
    <col min="5673" max="5888" width="10.90625" style="460"/>
    <col min="5889" max="5918" width="3.6328125" style="460" customWidth="1"/>
    <col min="5919" max="5919" width="10.54296875" style="460" customWidth="1"/>
    <col min="5920" max="5920" width="8.08984375" style="460" customWidth="1"/>
    <col min="5921" max="5921" width="10.54296875" style="460" customWidth="1"/>
    <col min="5922" max="5922" width="7.6328125" style="460" customWidth="1"/>
    <col min="5923" max="5923" width="26.08984375" style="460" customWidth="1"/>
    <col min="5924" max="5925" width="10.90625" style="460"/>
    <col min="5926" max="5926" width="13.453125" style="460" customWidth="1"/>
    <col min="5927" max="5927" width="10.90625" style="460"/>
    <col min="5928" max="5928" width="14.6328125" style="460" bestFit="1" customWidth="1"/>
    <col min="5929" max="6144" width="10.90625" style="460"/>
    <col min="6145" max="6174" width="3.6328125" style="460" customWidth="1"/>
    <col min="6175" max="6175" width="10.54296875" style="460" customWidth="1"/>
    <col min="6176" max="6176" width="8.08984375" style="460" customWidth="1"/>
    <col min="6177" max="6177" width="10.54296875" style="460" customWidth="1"/>
    <col min="6178" max="6178" width="7.6328125" style="460" customWidth="1"/>
    <col min="6179" max="6179" width="26.08984375" style="460" customWidth="1"/>
    <col min="6180" max="6181" width="10.90625" style="460"/>
    <col min="6182" max="6182" width="13.453125" style="460" customWidth="1"/>
    <col min="6183" max="6183" width="10.90625" style="460"/>
    <col min="6184" max="6184" width="14.6328125" style="460" bestFit="1" customWidth="1"/>
    <col min="6185" max="6400" width="10.90625" style="460"/>
    <col min="6401" max="6430" width="3.6328125" style="460" customWidth="1"/>
    <col min="6431" max="6431" width="10.54296875" style="460" customWidth="1"/>
    <col min="6432" max="6432" width="8.08984375" style="460" customWidth="1"/>
    <col min="6433" max="6433" width="10.54296875" style="460" customWidth="1"/>
    <col min="6434" max="6434" width="7.6328125" style="460" customWidth="1"/>
    <col min="6435" max="6435" width="26.08984375" style="460" customWidth="1"/>
    <col min="6436" max="6437" width="10.90625" style="460"/>
    <col min="6438" max="6438" width="13.453125" style="460" customWidth="1"/>
    <col min="6439" max="6439" width="10.90625" style="460"/>
    <col min="6440" max="6440" width="14.6328125" style="460" bestFit="1" customWidth="1"/>
    <col min="6441" max="6656" width="10.90625" style="460"/>
    <col min="6657" max="6686" width="3.6328125" style="460" customWidth="1"/>
    <col min="6687" max="6687" width="10.54296875" style="460" customWidth="1"/>
    <col min="6688" max="6688" width="8.08984375" style="460" customWidth="1"/>
    <col min="6689" max="6689" width="10.54296875" style="460" customWidth="1"/>
    <col min="6690" max="6690" width="7.6328125" style="460" customWidth="1"/>
    <col min="6691" max="6691" width="26.08984375" style="460" customWidth="1"/>
    <col min="6692" max="6693" width="10.90625" style="460"/>
    <col min="6694" max="6694" width="13.453125" style="460" customWidth="1"/>
    <col min="6695" max="6695" width="10.90625" style="460"/>
    <col min="6696" max="6696" width="14.6328125" style="460" bestFit="1" customWidth="1"/>
    <col min="6697" max="6912" width="10.90625" style="460"/>
    <col min="6913" max="6942" width="3.6328125" style="460" customWidth="1"/>
    <col min="6943" max="6943" width="10.54296875" style="460" customWidth="1"/>
    <col min="6944" max="6944" width="8.08984375" style="460" customWidth="1"/>
    <col min="6945" max="6945" width="10.54296875" style="460" customWidth="1"/>
    <col min="6946" max="6946" width="7.6328125" style="460" customWidth="1"/>
    <col min="6947" max="6947" width="26.08984375" style="460" customWidth="1"/>
    <col min="6948" max="6949" width="10.90625" style="460"/>
    <col min="6950" max="6950" width="13.453125" style="460" customWidth="1"/>
    <col min="6951" max="6951" width="10.90625" style="460"/>
    <col min="6952" max="6952" width="14.6328125" style="460" bestFit="1" customWidth="1"/>
    <col min="6953" max="7168" width="10.90625" style="460"/>
    <col min="7169" max="7198" width="3.6328125" style="460" customWidth="1"/>
    <col min="7199" max="7199" width="10.54296875" style="460" customWidth="1"/>
    <col min="7200" max="7200" width="8.08984375" style="460" customWidth="1"/>
    <col min="7201" max="7201" width="10.54296875" style="460" customWidth="1"/>
    <col min="7202" max="7202" width="7.6328125" style="460" customWidth="1"/>
    <col min="7203" max="7203" width="26.08984375" style="460" customWidth="1"/>
    <col min="7204" max="7205" width="10.90625" style="460"/>
    <col min="7206" max="7206" width="13.453125" style="460" customWidth="1"/>
    <col min="7207" max="7207" width="10.90625" style="460"/>
    <col min="7208" max="7208" width="14.6328125" style="460" bestFit="1" customWidth="1"/>
    <col min="7209" max="7424" width="10.90625" style="460"/>
    <col min="7425" max="7454" width="3.6328125" style="460" customWidth="1"/>
    <col min="7455" max="7455" width="10.54296875" style="460" customWidth="1"/>
    <col min="7456" max="7456" width="8.08984375" style="460" customWidth="1"/>
    <col min="7457" max="7457" width="10.54296875" style="460" customWidth="1"/>
    <col min="7458" max="7458" width="7.6328125" style="460" customWidth="1"/>
    <col min="7459" max="7459" width="26.08984375" style="460" customWidth="1"/>
    <col min="7460" max="7461" width="10.90625" style="460"/>
    <col min="7462" max="7462" width="13.453125" style="460" customWidth="1"/>
    <col min="7463" max="7463" width="10.90625" style="460"/>
    <col min="7464" max="7464" width="14.6328125" style="460" bestFit="1" customWidth="1"/>
    <col min="7465" max="7680" width="10.90625" style="460"/>
    <col min="7681" max="7710" width="3.6328125" style="460" customWidth="1"/>
    <col min="7711" max="7711" width="10.54296875" style="460" customWidth="1"/>
    <col min="7712" max="7712" width="8.08984375" style="460" customWidth="1"/>
    <col min="7713" max="7713" width="10.54296875" style="460" customWidth="1"/>
    <col min="7714" max="7714" width="7.6328125" style="460" customWidth="1"/>
    <col min="7715" max="7715" width="26.08984375" style="460" customWidth="1"/>
    <col min="7716" max="7717" width="10.90625" style="460"/>
    <col min="7718" max="7718" width="13.453125" style="460" customWidth="1"/>
    <col min="7719" max="7719" width="10.90625" style="460"/>
    <col min="7720" max="7720" width="14.6328125" style="460" bestFit="1" customWidth="1"/>
    <col min="7721" max="7936" width="10.90625" style="460"/>
    <col min="7937" max="7966" width="3.6328125" style="460" customWidth="1"/>
    <col min="7967" max="7967" width="10.54296875" style="460" customWidth="1"/>
    <col min="7968" max="7968" width="8.08984375" style="460" customWidth="1"/>
    <col min="7969" max="7969" width="10.54296875" style="460" customWidth="1"/>
    <col min="7970" max="7970" width="7.6328125" style="460" customWidth="1"/>
    <col min="7971" max="7971" width="26.08984375" style="460" customWidth="1"/>
    <col min="7972" max="7973" width="10.90625" style="460"/>
    <col min="7974" max="7974" width="13.453125" style="460" customWidth="1"/>
    <col min="7975" max="7975" width="10.90625" style="460"/>
    <col min="7976" max="7976" width="14.6328125" style="460" bestFit="1" customWidth="1"/>
    <col min="7977" max="8192" width="10.90625" style="460"/>
    <col min="8193" max="8222" width="3.6328125" style="460" customWidth="1"/>
    <col min="8223" max="8223" width="10.54296875" style="460" customWidth="1"/>
    <col min="8224" max="8224" width="8.08984375" style="460" customWidth="1"/>
    <col min="8225" max="8225" width="10.54296875" style="460" customWidth="1"/>
    <col min="8226" max="8226" width="7.6328125" style="460" customWidth="1"/>
    <col min="8227" max="8227" width="26.08984375" style="460" customWidth="1"/>
    <col min="8228" max="8229" width="10.90625" style="460"/>
    <col min="8230" max="8230" width="13.453125" style="460" customWidth="1"/>
    <col min="8231" max="8231" width="10.90625" style="460"/>
    <col min="8232" max="8232" width="14.6328125" style="460" bestFit="1" customWidth="1"/>
    <col min="8233" max="8448" width="10.90625" style="460"/>
    <col min="8449" max="8478" width="3.6328125" style="460" customWidth="1"/>
    <col min="8479" max="8479" width="10.54296875" style="460" customWidth="1"/>
    <col min="8480" max="8480" width="8.08984375" style="460" customWidth="1"/>
    <col min="8481" max="8481" width="10.54296875" style="460" customWidth="1"/>
    <col min="8482" max="8482" width="7.6328125" style="460" customWidth="1"/>
    <col min="8483" max="8483" width="26.08984375" style="460" customWidth="1"/>
    <col min="8484" max="8485" width="10.90625" style="460"/>
    <col min="8486" max="8486" width="13.453125" style="460" customWidth="1"/>
    <col min="8487" max="8487" width="10.90625" style="460"/>
    <col min="8488" max="8488" width="14.6328125" style="460" bestFit="1" customWidth="1"/>
    <col min="8489" max="8704" width="10.90625" style="460"/>
    <col min="8705" max="8734" width="3.6328125" style="460" customWidth="1"/>
    <col min="8735" max="8735" width="10.54296875" style="460" customWidth="1"/>
    <col min="8736" max="8736" width="8.08984375" style="460" customWidth="1"/>
    <col min="8737" max="8737" width="10.54296875" style="460" customWidth="1"/>
    <col min="8738" max="8738" width="7.6328125" style="460" customWidth="1"/>
    <col min="8739" max="8739" width="26.08984375" style="460" customWidth="1"/>
    <col min="8740" max="8741" width="10.90625" style="460"/>
    <col min="8742" max="8742" width="13.453125" style="460" customWidth="1"/>
    <col min="8743" max="8743" width="10.90625" style="460"/>
    <col min="8744" max="8744" width="14.6328125" style="460" bestFit="1" customWidth="1"/>
    <col min="8745" max="8960" width="10.90625" style="460"/>
    <col min="8961" max="8990" width="3.6328125" style="460" customWidth="1"/>
    <col min="8991" max="8991" width="10.54296875" style="460" customWidth="1"/>
    <col min="8992" max="8992" width="8.08984375" style="460" customWidth="1"/>
    <col min="8993" max="8993" width="10.54296875" style="460" customWidth="1"/>
    <col min="8994" max="8994" width="7.6328125" style="460" customWidth="1"/>
    <col min="8995" max="8995" width="26.08984375" style="460" customWidth="1"/>
    <col min="8996" max="8997" width="10.90625" style="460"/>
    <col min="8998" max="8998" width="13.453125" style="460" customWidth="1"/>
    <col min="8999" max="8999" width="10.90625" style="460"/>
    <col min="9000" max="9000" width="14.6328125" style="460" bestFit="1" customWidth="1"/>
    <col min="9001" max="9216" width="10.90625" style="460"/>
    <col min="9217" max="9246" width="3.6328125" style="460" customWidth="1"/>
    <col min="9247" max="9247" width="10.54296875" style="460" customWidth="1"/>
    <col min="9248" max="9248" width="8.08984375" style="460" customWidth="1"/>
    <col min="9249" max="9249" width="10.54296875" style="460" customWidth="1"/>
    <col min="9250" max="9250" width="7.6328125" style="460" customWidth="1"/>
    <col min="9251" max="9251" width="26.08984375" style="460" customWidth="1"/>
    <col min="9252" max="9253" width="10.90625" style="460"/>
    <col min="9254" max="9254" width="13.453125" style="460" customWidth="1"/>
    <col min="9255" max="9255" width="10.90625" style="460"/>
    <col min="9256" max="9256" width="14.6328125" style="460" bestFit="1" customWidth="1"/>
    <col min="9257" max="9472" width="10.90625" style="460"/>
    <col min="9473" max="9502" width="3.6328125" style="460" customWidth="1"/>
    <col min="9503" max="9503" width="10.54296875" style="460" customWidth="1"/>
    <col min="9504" max="9504" width="8.08984375" style="460" customWidth="1"/>
    <col min="9505" max="9505" width="10.54296875" style="460" customWidth="1"/>
    <col min="9506" max="9506" width="7.6328125" style="460" customWidth="1"/>
    <col min="9507" max="9507" width="26.08984375" style="460" customWidth="1"/>
    <col min="9508" max="9509" width="10.90625" style="460"/>
    <col min="9510" max="9510" width="13.453125" style="460" customWidth="1"/>
    <col min="9511" max="9511" width="10.90625" style="460"/>
    <col min="9512" max="9512" width="14.6328125" style="460" bestFit="1" customWidth="1"/>
    <col min="9513" max="9728" width="10.90625" style="460"/>
    <col min="9729" max="9758" width="3.6328125" style="460" customWidth="1"/>
    <col min="9759" max="9759" width="10.54296875" style="460" customWidth="1"/>
    <col min="9760" max="9760" width="8.08984375" style="460" customWidth="1"/>
    <col min="9761" max="9761" width="10.54296875" style="460" customWidth="1"/>
    <col min="9762" max="9762" width="7.6328125" style="460" customWidth="1"/>
    <col min="9763" max="9763" width="26.08984375" style="460" customWidth="1"/>
    <col min="9764" max="9765" width="10.90625" style="460"/>
    <col min="9766" max="9766" width="13.453125" style="460" customWidth="1"/>
    <col min="9767" max="9767" width="10.90625" style="460"/>
    <col min="9768" max="9768" width="14.6328125" style="460" bestFit="1" customWidth="1"/>
    <col min="9769" max="9984" width="10.90625" style="460"/>
    <col min="9985" max="10014" width="3.6328125" style="460" customWidth="1"/>
    <col min="10015" max="10015" width="10.54296875" style="460" customWidth="1"/>
    <col min="10016" max="10016" width="8.08984375" style="460" customWidth="1"/>
    <col min="10017" max="10017" width="10.54296875" style="460" customWidth="1"/>
    <col min="10018" max="10018" width="7.6328125" style="460" customWidth="1"/>
    <col min="10019" max="10019" width="26.08984375" style="460" customWidth="1"/>
    <col min="10020" max="10021" width="10.90625" style="460"/>
    <col min="10022" max="10022" width="13.453125" style="460" customWidth="1"/>
    <col min="10023" max="10023" width="10.90625" style="460"/>
    <col min="10024" max="10024" width="14.6328125" style="460" bestFit="1" customWidth="1"/>
    <col min="10025" max="10240" width="10.90625" style="460"/>
    <col min="10241" max="10270" width="3.6328125" style="460" customWidth="1"/>
    <col min="10271" max="10271" width="10.54296875" style="460" customWidth="1"/>
    <col min="10272" max="10272" width="8.08984375" style="460" customWidth="1"/>
    <col min="10273" max="10273" width="10.54296875" style="460" customWidth="1"/>
    <col min="10274" max="10274" width="7.6328125" style="460" customWidth="1"/>
    <col min="10275" max="10275" width="26.08984375" style="460" customWidth="1"/>
    <col min="10276" max="10277" width="10.90625" style="460"/>
    <col min="10278" max="10278" width="13.453125" style="460" customWidth="1"/>
    <col min="10279" max="10279" width="10.90625" style="460"/>
    <col min="10280" max="10280" width="14.6328125" style="460" bestFit="1" customWidth="1"/>
    <col min="10281" max="10496" width="10.90625" style="460"/>
    <col min="10497" max="10526" width="3.6328125" style="460" customWidth="1"/>
    <col min="10527" max="10527" width="10.54296875" style="460" customWidth="1"/>
    <col min="10528" max="10528" width="8.08984375" style="460" customWidth="1"/>
    <col min="10529" max="10529" width="10.54296875" style="460" customWidth="1"/>
    <col min="10530" max="10530" width="7.6328125" style="460" customWidth="1"/>
    <col min="10531" max="10531" width="26.08984375" style="460" customWidth="1"/>
    <col min="10532" max="10533" width="10.90625" style="460"/>
    <col min="10534" max="10534" width="13.453125" style="460" customWidth="1"/>
    <col min="10535" max="10535" width="10.90625" style="460"/>
    <col min="10536" max="10536" width="14.6328125" style="460" bestFit="1" customWidth="1"/>
    <col min="10537" max="10752" width="10.90625" style="460"/>
    <col min="10753" max="10782" width="3.6328125" style="460" customWidth="1"/>
    <col min="10783" max="10783" width="10.54296875" style="460" customWidth="1"/>
    <col min="10784" max="10784" width="8.08984375" style="460" customWidth="1"/>
    <col min="10785" max="10785" width="10.54296875" style="460" customWidth="1"/>
    <col min="10786" max="10786" width="7.6328125" style="460" customWidth="1"/>
    <col min="10787" max="10787" width="26.08984375" style="460" customWidth="1"/>
    <col min="10788" max="10789" width="10.90625" style="460"/>
    <col min="10790" max="10790" width="13.453125" style="460" customWidth="1"/>
    <col min="10791" max="10791" width="10.90625" style="460"/>
    <col min="10792" max="10792" width="14.6328125" style="460" bestFit="1" customWidth="1"/>
    <col min="10793" max="11008" width="10.90625" style="460"/>
    <col min="11009" max="11038" width="3.6328125" style="460" customWidth="1"/>
    <col min="11039" max="11039" width="10.54296875" style="460" customWidth="1"/>
    <col min="11040" max="11040" width="8.08984375" style="460" customWidth="1"/>
    <col min="11041" max="11041" width="10.54296875" style="460" customWidth="1"/>
    <col min="11042" max="11042" width="7.6328125" style="460" customWidth="1"/>
    <col min="11043" max="11043" width="26.08984375" style="460" customWidth="1"/>
    <col min="11044" max="11045" width="10.90625" style="460"/>
    <col min="11046" max="11046" width="13.453125" style="460" customWidth="1"/>
    <col min="11047" max="11047" width="10.90625" style="460"/>
    <col min="11048" max="11048" width="14.6328125" style="460" bestFit="1" customWidth="1"/>
    <col min="11049" max="11264" width="10.90625" style="460"/>
    <col min="11265" max="11294" width="3.6328125" style="460" customWidth="1"/>
    <col min="11295" max="11295" width="10.54296875" style="460" customWidth="1"/>
    <col min="11296" max="11296" width="8.08984375" style="460" customWidth="1"/>
    <col min="11297" max="11297" width="10.54296875" style="460" customWidth="1"/>
    <col min="11298" max="11298" width="7.6328125" style="460" customWidth="1"/>
    <col min="11299" max="11299" width="26.08984375" style="460" customWidth="1"/>
    <col min="11300" max="11301" width="10.90625" style="460"/>
    <col min="11302" max="11302" width="13.453125" style="460" customWidth="1"/>
    <col min="11303" max="11303" width="10.90625" style="460"/>
    <col min="11304" max="11304" width="14.6328125" style="460" bestFit="1" customWidth="1"/>
    <col min="11305" max="11520" width="10.90625" style="460"/>
    <col min="11521" max="11550" width="3.6328125" style="460" customWidth="1"/>
    <col min="11551" max="11551" width="10.54296875" style="460" customWidth="1"/>
    <col min="11552" max="11552" width="8.08984375" style="460" customWidth="1"/>
    <col min="11553" max="11553" width="10.54296875" style="460" customWidth="1"/>
    <col min="11554" max="11554" width="7.6328125" style="460" customWidth="1"/>
    <col min="11555" max="11555" width="26.08984375" style="460" customWidth="1"/>
    <col min="11556" max="11557" width="10.90625" style="460"/>
    <col min="11558" max="11558" width="13.453125" style="460" customWidth="1"/>
    <col min="11559" max="11559" width="10.90625" style="460"/>
    <col min="11560" max="11560" width="14.6328125" style="460" bestFit="1" customWidth="1"/>
    <col min="11561" max="11776" width="10.90625" style="460"/>
    <col min="11777" max="11806" width="3.6328125" style="460" customWidth="1"/>
    <col min="11807" max="11807" width="10.54296875" style="460" customWidth="1"/>
    <col min="11808" max="11808" width="8.08984375" style="460" customWidth="1"/>
    <col min="11809" max="11809" width="10.54296875" style="460" customWidth="1"/>
    <col min="11810" max="11810" width="7.6328125" style="460" customWidth="1"/>
    <col min="11811" max="11811" width="26.08984375" style="460" customWidth="1"/>
    <col min="11812" max="11813" width="10.90625" style="460"/>
    <col min="11814" max="11814" width="13.453125" style="460" customWidth="1"/>
    <col min="11815" max="11815" width="10.90625" style="460"/>
    <col min="11816" max="11816" width="14.6328125" style="460" bestFit="1" customWidth="1"/>
    <col min="11817" max="12032" width="10.90625" style="460"/>
    <col min="12033" max="12062" width="3.6328125" style="460" customWidth="1"/>
    <col min="12063" max="12063" width="10.54296875" style="460" customWidth="1"/>
    <col min="12064" max="12064" width="8.08984375" style="460" customWidth="1"/>
    <col min="12065" max="12065" width="10.54296875" style="460" customWidth="1"/>
    <col min="12066" max="12066" width="7.6328125" style="460" customWidth="1"/>
    <col min="12067" max="12067" width="26.08984375" style="460" customWidth="1"/>
    <col min="12068" max="12069" width="10.90625" style="460"/>
    <col min="12070" max="12070" width="13.453125" style="460" customWidth="1"/>
    <col min="12071" max="12071" width="10.90625" style="460"/>
    <col min="12072" max="12072" width="14.6328125" style="460" bestFit="1" customWidth="1"/>
    <col min="12073" max="12288" width="10.90625" style="460"/>
    <col min="12289" max="12318" width="3.6328125" style="460" customWidth="1"/>
    <col min="12319" max="12319" width="10.54296875" style="460" customWidth="1"/>
    <col min="12320" max="12320" width="8.08984375" style="460" customWidth="1"/>
    <col min="12321" max="12321" width="10.54296875" style="460" customWidth="1"/>
    <col min="12322" max="12322" width="7.6328125" style="460" customWidth="1"/>
    <col min="12323" max="12323" width="26.08984375" style="460" customWidth="1"/>
    <col min="12324" max="12325" width="10.90625" style="460"/>
    <col min="12326" max="12326" width="13.453125" style="460" customWidth="1"/>
    <col min="12327" max="12327" width="10.90625" style="460"/>
    <col min="12328" max="12328" width="14.6328125" style="460" bestFit="1" customWidth="1"/>
    <col min="12329" max="12544" width="10.90625" style="460"/>
    <col min="12545" max="12574" width="3.6328125" style="460" customWidth="1"/>
    <col min="12575" max="12575" width="10.54296875" style="460" customWidth="1"/>
    <col min="12576" max="12576" width="8.08984375" style="460" customWidth="1"/>
    <col min="12577" max="12577" width="10.54296875" style="460" customWidth="1"/>
    <col min="12578" max="12578" width="7.6328125" style="460" customWidth="1"/>
    <col min="12579" max="12579" width="26.08984375" style="460" customWidth="1"/>
    <col min="12580" max="12581" width="10.90625" style="460"/>
    <col min="12582" max="12582" width="13.453125" style="460" customWidth="1"/>
    <col min="12583" max="12583" width="10.90625" style="460"/>
    <col min="12584" max="12584" width="14.6328125" style="460" bestFit="1" customWidth="1"/>
    <col min="12585" max="12800" width="10.90625" style="460"/>
    <col min="12801" max="12830" width="3.6328125" style="460" customWidth="1"/>
    <col min="12831" max="12831" width="10.54296875" style="460" customWidth="1"/>
    <col min="12832" max="12832" width="8.08984375" style="460" customWidth="1"/>
    <col min="12833" max="12833" width="10.54296875" style="460" customWidth="1"/>
    <col min="12834" max="12834" width="7.6328125" style="460" customWidth="1"/>
    <col min="12835" max="12835" width="26.08984375" style="460" customWidth="1"/>
    <col min="12836" max="12837" width="10.90625" style="460"/>
    <col min="12838" max="12838" width="13.453125" style="460" customWidth="1"/>
    <col min="12839" max="12839" width="10.90625" style="460"/>
    <col min="12840" max="12840" width="14.6328125" style="460" bestFit="1" customWidth="1"/>
    <col min="12841" max="13056" width="10.90625" style="460"/>
    <col min="13057" max="13086" width="3.6328125" style="460" customWidth="1"/>
    <col min="13087" max="13087" width="10.54296875" style="460" customWidth="1"/>
    <col min="13088" max="13088" width="8.08984375" style="460" customWidth="1"/>
    <col min="13089" max="13089" width="10.54296875" style="460" customWidth="1"/>
    <col min="13090" max="13090" width="7.6328125" style="460" customWidth="1"/>
    <col min="13091" max="13091" width="26.08984375" style="460" customWidth="1"/>
    <col min="13092" max="13093" width="10.90625" style="460"/>
    <col min="13094" max="13094" width="13.453125" style="460" customWidth="1"/>
    <col min="13095" max="13095" width="10.90625" style="460"/>
    <col min="13096" max="13096" width="14.6328125" style="460" bestFit="1" customWidth="1"/>
    <col min="13097" max="13312" width="10.90625" style="460"/>
    <col min="13313" max="13342" width="3.6328125" style="460" customWidth="1"/>
    <col min="13343" max="13343" width="10.54296875" style="460" customWidth="1"/>
    <col min="13344" max="13344" width="8.08984375" style="460" customWidth="1"/>
    <col min="13345" max="13345" width="10.54296875" style="460" customWidth="1"/>
    <col min="13346" max="13346" width="7.6328125" style="460" customWidth="1"/>
    <col min="13347" max="13347" width="26.08984375" style="460" customWidth="1"/>
    <col min="13348" max="13349" width="10.90625" style="460"/>
    <col min="13350" max="13350" width="13.453125" style="460" customWidth="1"/>
    <col min="13351" max="13351" width="10.90625" style="460"/>
    <col min="13352" max="13352" width="14.6328125" style="460" bestFit="1" customWidth="1"/>
    <col min="13353" max="13568" width="10.90625" style="460"/>
    <col min="13569" max="13598" width="3.6328125" style="460" customWidth="1"/>
    <col min="13599" max="13599" width="10.54296875" style="460" customWidth="1"/>
    <col min="13600" max="13600" width="8.08984375" style="460" customWidth="1"/>
    <col min="13601" max="13601" width="10.54296875" style="460" customWidth="1"/>
    <col min="13602" max="13602" width="7.6328125" style="460" customWidth="1"/>
    <col min="13603" max="13603" width="26.08984375" style="460" customWidth="1"/>
    <col min="13604" max="13605" width="10.90625" style="460"/>
    <col min="13606" max="13606" width="13.453125" style="460" customWidth="1"/>
    <col min="13607" max="13607" width="10.90625" style="460"/>
    <col min="13608" max="13608" width="14.6328125" style="460" bestFit="1" customWidth="1"/>
    <col min="13609" max="13824" width="10.90625" style="460"/>
    <col min="13825" max="13854" width="3.6328125" style="460" customWidth="1"/>
    <col min="13855" max="13855" width="10.54296875" style="460" customWidth="1"/>
    <col min="13856" max="13856" width="8.08984375" style="460" customWidth="1"/>
    <col min="13857" max="13857" width="10.54296875" style="460" customWidth="1"/>
    <col min="13858" max="13858" width="7.6328125" style="460" customWidth="1"/>
    <col min="13859" max="13859" width="26.08984375" style="460" customWidth="1"/>
    <col min="13860" max="13861" width="10.90625" style="460"/>
    <col min="13862" max="13862" width="13.453125" style="460" customWidth="1"/>
    <col min="13863" max="13863" width="10.90625" style="460"/>
    <col min="13864" max="13864" width="14.6328125" style="460" bestFit="1" customWidth="1"/>
    <col min="13865" max="14080" width="10.90625" style="460"/>
    <col min="14081" max="14110" width="3.6328125" style="460" customWidth="1"/>
    <col min="14111" max="14111" width="10.54296875" style="460" customWidth="1"/>
    <col min="14112" max="14112" width="8.08984375" style="460" customWidth="1"/>
    <col min="14113" max="14113" width="10.54296875" style="460" customWidth="1"/>
    <col min="14114" max="14114" width="7.6328125" style="460" customWidth="1"/>
    <col min="14115" max="14115" width="26.08984375" style="460" customWidth="1"/>
    <col min="14116" max="14117" width="10.90625" style="460"/>
    <col min="14118" max="14118" width="13.453125" style="460" customWidth="1"/>
    <col min="14119" max="14119" width="10.90625" style="460"/>
    <col min="14120" max="14120" width="14.6328125" style="460" bestFit="1" customWidth="1"/>
    <col min="14121" max="14336" width="10.90625" style="460"/>
    <col min="14337" max="14366" width="3.6328125" style="460" customWidth="1"/>
    <col min="14367" max="14367" width="10.54296875" style="460" customWidth="1"/>
    <col min="14368" max="14368" width="8.08984375" style="460" customWidth="1"/>
    <col min="14369" max="14369" width="10.54296875" style="460" customWidth="1"/>
    <col min="14370" max="14370" width="7.6328125" style="460" customWidth="1"/>
    <col min="14371" max="14371" width="26.08984375" style="460" customWidth="1"/>
    <col min="14372" max="14373" width="10.90625" style="460"/>
    <col min="14374" max="14374" width="13.453125" style="460" customWidth="1"/>
    <col min="14375" max="14375" width="10.90625" style="460"/>
    <col min="14376" max="14376" width="14.6328125" style="460" bestFit="1" customWidth="1"/>
    <col min="14377" max="14592" width="10.90625" style="460"/>
    <col min="14593" max="14622" width="3.6328125" style="460" customWidth="1"/>
    <col min="14623" max="14623" width="10.54296875" style="460" customWidth="1"/>
    <col min="14624" max="14624" width="8.08984375" style="460" customWidth="1"/>
    <col min="14625" max="14625" width="10.54296875" style="460" customWidth="1"/>
    <col min="14626" max="14626" width="7.6328125" style="460" customWidth="1"/>
    <col min="14627" max="14627" width="26.08984375" style="460" customWidth="1"/>
    <col min="14628" max="14629" width="10.90625" style="460"/>
    <col min="14630" max="14630" width="13.453125" style="460" customWidth="1"/>
    <col min="14631" max="14631" width="10.90625" style="460"/>
    <col min="14632" max="14632" width="14.6328125" style="460" bestFit="1" customWidth="1"/>
    <col min="14633" max="14848" width="10.90625" style="460"/>
    <col min="14849" max="14878" width="3.6328125" style="460" customWidth="1"/>
    <col min="14879" max="14879" width="10.54296875" style="460" customWidth="1"/>
    <col min="14880" max="14880" width="8.08984375" style="460" customWidth="1"/>
    <col min="14881" max="14881" width="10.54296875" style="460" customWidth="1"/>
    <col min="14882" max="14882" width="7.6328125" style="460" customWidth="1"/>
    <col min="14883" max="14883" width="26.08984375" style="460" customWidth="1"/>
    <col min="14884" max="14885" width="10.90625" style="460"/>
    <col min="14886" max="14886" width="13.453125" style="460" customWidth="1"/>
    <col min="14887" max="14887" width="10.90625" style="460"/>
    <col min="14888" max="14888" width="14.6328125" style="460" bestFit="1" customWidth="1"/>
    <col min="14889" max="15104" width="10.90625" style="460"/>
    <col min="15105" max="15134" width="3.6328125" style="460" customWidth="1"/>
    <col min="15135" max="15135" width="10.54296875" style="460" customWidth="1"/>
    <col min="15136" max="15136" width="8.08984375" style="460" customWidth="1"/>
    <col min="15137" max="15137" width="10.54296875" style="460" customWidth="1"/>
    <col min="15138" max="15138" width="7.6328125" style="460" customWidth="1"/>
    <col min="15139" max="15139" width="26.08984375" style="460" customWidth="1"/>
    <col min="15140" max="15141" width="10.90625" style="460"/>
    <col min="15142" max="15142" width="13.453125" style="460" customWidth="1"/>
    <col min="15143" max="15143" width="10.90625" style="460"/>
    <col min="15144" max="15144" width="14.6328125" style="460" bestFit="1" customWidth="1"/>
    <col min="15145" max="15360" width="10.90625" style="460"/>
    <col min="15361" max="15390" width="3.6328125" style="460" customWidth="1"/>
    <col min="15391" max="15391" width="10.54296875" style="460" customWidth="1"/>
    <col min="15392" max="15392" width="8.08984375" style="460" customWidth="1"/>
    <col min="15393" max="15393" width="10.54296875" style="460" customWidth="1"/>
    <col min="15394" max="15394" width="7.6328125" style="460" customWidth="1"/>
    <col min="15395" max="15395" width="26.08984375" style="460" customWidth="1"/>
    <col min="15396" max="15397" width="10.90625" style="460"/>
    <col min="15398" max="15398" width="13.453125" style="460" customWidth="1"/>
    <col min="15399" max="15399" width="10.90625" style="460"/>
    <col min="15400" max="15400" width="14.6328125" style="460" bestFit="1" customWidth="1"/>
    <col min="15401" max="15616" width="10.90625" style="460"/>
    <col min="15617" max="15646" width="3.6328125" style="460" customWidth="1"/>
    <col min="15647" max="15647" width="10.54296875" style="460" customWidth="1"/>
    <col min="15648" max="15648" width="8.08984375" style="460" customWidth="1"/>
    <col min="15649" max="15649" width="10.54296875" style="460" customWidth="1"/>
    <col min="15650" max="15650" width="7.6328125" style="460" customWidth="1"/>
    <col min="15651" max="15651" width="26.08984375" style="460" customWidth="1"/>
    <col min="15652" max="15653" width="10.90625" style="460"/>
    <col min="15654" max="15654" width="13.453125" style="460" customWidth="1"/>
    <col min="15655" max="15655" width="10.90625" style="460"/>
    <col min="15656" max="15656" width="14.6328125" style="460" bestFit="1" customWidth="1"/>
    <col min="15657" max="15872" width="10.90625" style="460"/>
    <col min="15873" max="15902" width="3.6328125" style="460" customWidth="1"/>
    <col min="15903" max="15903" width="10.54296875" style="460" customWidth="1"/>
    <col min="15904" max="15904" width="8.08984375" style="460" customWidth="1"/>
    <col min="15905" max="15905" width="10.54296875" style="460" customWidth="1"/>
    <col min="15906" max="15906" width="7.6328125" style="460" customWidth="1"/>
    <col min="15907" max="15907" width="26.08984375" style="460" customWidth="1"/>
    <col min="15908" max="15909" width="10.90625" style="460"/>
    <col min="15910" max="15910" width="13.453125" style="460" customWidth="1"/>
    <col min="15911" max="15911" width="10.90625" style="460"/>
    <col min="15912" max="15912" width="14.6328125" style="460" bestFit="1" customWidth="1"/>
    <col min="15913" max="16128" width="10.90625" style="460"/>
    <col min="16129" max="16158" width="3.6328125" style="460" customWidth="1"/>
    <col min="16159" max="16159" width="10.54296875" style="460" customWidth="1"/>
    <col min="16160" max="16160" width="8.08984375" style="460" customWidth="1"/>
    <col min="16161" max="16161" width="10.54296875" style="460" customWidth="1"/>
    <col min="16162" max="16162" width="7.6328125" style="460" customWidth="1"/>
    <col min="16163" max="16163" width="26.08984375" style="460" customWidth="1"/>
    <col min="16164" max="16165" width="10.90625" style="460"/>
    <col min="16166" max="16166" width="13.453125" style="460" customWidth="1"/>
    <col min="16167" max="16167" width="10.90625" style="460"/>
    <col min="16168" max="16168" width="14.6328125" style="460" bestFit="1" customWidth="1"/>
    <col min="16169" max="16384" width="10.90625" style="460"/>
  </cols>
  <sheetData>
    <row r="1" spans="1:42" ht="25.25" customHeight="1" x14ac:dyDescent="0.5">
      <c r="A1" s="1001"/>
      <c r="B1" s="1002"/>
      <c r="C1" s="1002"/>
      <c r="D1" s="1002"/>
      <c r="E1" s="1002"/>
      <c r="F1" s="1002"/>
      <c r="G1" s="1002"/>
      <c r="H1" s="1003"/>
      <c r="I1" s="1007" t="s">
        <v>460</v>
      </c>
      <c r="J1" s="1008"/>
      <c r="K1" s="1008"/>
      <c r="L1" s="1008"/>
      <c r="M1" s="1008"/>
      <c r="N1" s="1008"/>
      <c r="O1" s="1008"/>
      <c r="P1" s="1008"/>
      <c r="Q1" s="1008"/>
      <c r="R1" s="1008"/>
      <c r="S1" s="1008"/>
      <c r="T1" s="1008"/>
      <c r="U1" s="1008"/>
      <c r="V1" s="1008"/>
      <c r="W1" s="1008"/>
      <c r="X1" s="1008"/>
      <c r="Y1" s="1008"/>
      <c r="Z1" s="1008"/>
      <c r="AA1" s="1008"/>
      <c r="AB1" s="1008"/>
      <c r="AC1" s="1008"/>
      <c r="AD1" s="1008"/>
      <c r="AE1" s="1008"/>
      <c r="AF1" s="1008"/>
      <c r="AG1" s="1008"/>
      <c r="AH1" s="1008"/>
      <c r="AI1" s="1008"/>
      <c r="AJ1" s="1008"/>
      <c r="AK1" s="1009"/>
      <c r="AL1" s="1013" t="s">
        <v>459</v>
      </c>
      <c r="AM1" s="1014"/>
      <c r="AN1" s="1015"/>
    </row>
    <row r="2" spans="1:42" ht="25.25" customHeight="1" x14ac:dyDescent="0.5">
      <c r="A2" s="1004"/>
      <c r="B2" s="1005"/>
      <c r="C2" s="1005"/>
      <c r="D2" s="1005"/>
      <c r="E2" s="1005"/>
      <c r="F2" s="1005"/>
      <c r="G2" s="1005"/>
      <c r="H2" s="1006"/>
      <c r="I2" s="1010"/>
      <c r="J2" s="1011"/>
      <c r="K2" s="1011"/>
      <c r="L2" s="1011"/>
      <c r="M2" s="1011"/>
      <c r="N2" s="1011"/>
      <c r="O2" s="1011"/>
      <c r="P2" s="1011"/>
      <c r="Q2" s="1011"/>
      <c r="R2" s="1011"/>
      <c r="S2" s="1011"/>
      <c r="T2" s="1011"/>
      <c r="U2" s="1011"/>
      <c r="V2" s="1011"/>
      <c r="W2" s="1011"/>
      <c r="X2" s="1011"/>
      <c r="Y2" s="1011"/>
      <c r="Z2" s="1011"/>
      <c r="AA2" s="1011"/>
      <c r="AB2" s="1011"/>
      <c r="AC2" s="1011"/>
      <c r="AD2" s="1011"/>
      <c r="AE2" s="1011"/>
      <c r="AF2" s="1011"/>
      <c r="AG2" s="1011"/>
      <c r="AH2" s="1011"/>
      <c r="AI2" s="1011"/>
      <c r="AJ2" s="1011"/>
      <c r="AK2" s="1012"/>
      <c r="AL2" s="1016" t="s">
        <v>458</v>
      </c>
      <c r="AM2" s="1017"/>
      <c r="AN2" s="1018"/>
    </row>
    <row r="3" spans="1:42" ht="25.25" customHeight="1" x14ac:dyDescent="0.5">
      <c r="A3" s="1004"/>
      <c r="B3" s="1005"/>
      <c r="C3" s="1005"/>
      <c r="D3" s="1005"/>
      <c r="E3" s="1005"/>
      <c r="F3" s="1005"/>
      <c r="G3" s="1005"/>
      <c r="H3" s="1006"/>
      <c r="I3" s="1019" t="s">
        <v>457</v>
      </c>
      <c r="J3" s="1020"/>
      <c r="K3" s="1020"/>
      <c r="L3" s="1020"/>
      <c r="M3" s="1020"/>
      <c r="N3" s="1020"/>
      <c r="O3" s="1020"/>
      <c r="P3" s="1020"/>
      <c r="Q3" s="1020"/>
      <c r="R3" s="1020"/>
      <c r="S3" s="1020"/>
      <c r="T3" s="1020"/>
      <c r="U3" s="1020"/>
      <c r="V3" s="1020"/>
      <c r="W3" s="1020"/>
      <c r="X3" s="1020"/>
      <c r="Y3" s="1020"/>
      <c r="Z3" s="1020"/>
      <c r="AA3" s="1020"/>
      <c r="AB3" s="1020"/>
      <c r="AC3" s="1020"/>
      <c r="AD3" s="1020"/>
      <c r="AE3" s="1020"/>
      <c r="AF3" s="1020"/>
      <c r="AG3" s="1020"/>
      <c r="AH3" s="1020"/>
      <c r="AI3" s="1020"/>
      <c r="AJ3" s="1020"/>
      <c r="AK3" s="1021"/>
      <c r="AL3" s="1022" t="s">
        <v>456</v>
      </c>
      <c r="AM3" s="1023"/>
      <c r="AN3" s="1024"/>
    </row>
    <row r="4" spans="1:42" s="500" customFormat="1" ht="21.5" customHeight="1" x14ac:dyDescent="0.25">
      <c r="A4" s="977" t="s">
        <v>455</v>
      </c>
      <c r="B4" s="978"/>
      <c r="C4" s="978"/>
      <c r="D4" s="978"/>
      <c r="E4" s="978"/>
      <c r="F4" s="978" t="s">
        <v>454</v>
      </c>
      <c r="G4" s="978"/>
      <c r="H4" s="999">
        <v>15</v>
      </c>
      <c r="I4" s="999"/>
      <c r="J4" s="978" t="s">
        <v>453</v>
      </c>
      <c r="K4" s="978"/>
      <c r="L4" s="999">
        <v>10</v>
      </c>
      <c r="M4" s="999"/>
      <c r="N4" s="978" t="s">
        <v>9</v>
      </c>
      <c r="O4" s="978"/>
      <c r="P4" s="999">
        <v>2024</v>
      </c>
      <c r="Q4" s="999"/>
      <c r="R4" s="497"/>
      <c r="S4" s="497"/>
      <c r="T4" s="497"/>
      <c r="U4" s="978" t="s">
        <v>452</v>
      </c>
      <c r="V4" s="978"/>
      <c r="W4" s="978"/>
      <c r="X4" s="978"/>
      <c r="Y4" s="978"/>
      <c r="Z4" s="1000"/>
      <c r="AA4" s="1000"/>
      <c r="AB4" s="1000"/>
      <c r="AC4" s="1000"/>
      <c r="AD4" s="1000"/>
      <c r="AE4" s="1000"/>
      <c r="AF4" s="1000"/>
      <c r="AG4" s="978" t="s">
        <v>451</v>
      </c>
      <c r="AH4" s="978"/>
      <c r="AI4" s="978"/>
      <c r="AJ4" s="989" t="s">
        <v>723</v>
      </c>
      <c r="AK4" s="989"/>
      <c r="AL4" s="989"/>
      <c r="AM4" s="989"/>
      <c r="AN4" s="990"/>
    </row>
    <row r="5" spans="1:42" ht="40.65" customHeight="1" x14ac:dyDescent="0.25">
      <c r="A5" s="991" t="s">
        <v>450</v>
      </c>
      <c r="B5" s="992"/>
      <c r="C5" s="992"/>
      <c r="D5" s="992"/>
      <c r="E5" s="992"/>
      <c r="F5" s="992"/>
      <c r="G5" s="992"/>
      <c r="H5" s="992"/>
      <c r="I5" s="993" t="s">
        <v>550</v>
      </c>
      <c r="J5" s="994"/>
      <c r="K5" s="994"/>
      <c r="L5" s="994"/>
      <c r="M5" s="994"/>
      <c r="N5" s="994"/>
      <c r="O5" s="994"/>
      <c r="P5" s="994"/>
      <c r="Q5" s="994"/>
      <c r="R5" s="994"/>
      <c r="S5" s="994"/>
      <c r="T5" s="994"/>
      <c r="U5" s="994"/>
      <c r="V5" s="994"/>
      <c r="W5" s="994"/>
      <c r="X5" s="994"/>
      <c r="Y5" s="994"/>
      <c r="Z5" s="994"/>
      <c r="AA5" s="994"/>
      <c r="AB5" s="994"/>
      <c r="AC5" s="994"/>
      <c r="AD5" s="994"/>
      <c r="AE5" s="994"/>
      <c r="AF5" s="994"/>
      <c r="AG5" s="994"/>
      <c r="AH5" s="994"/>
      <c r="AI5" s="994"/>
      <c r="AJ5" s="994"/>
      <c r="AK5" s="994"/>
      <c r="AL5" s="994"/>
      <c r="AM5" s="994"/>
      <c r="AN5" s="995"/>
    </row>
    <row r="6" spans="1:42" ht="20" x14ac:dyDescent="0.4">
      <c r="A6" s="977" t="s">
        <v>449</v>
      </c>
      <c r="B6" s="978"/>
      <c r="C6" s="978"/>
      <c r="D6" s="978"/>
      <c r="E6" s="978"/>
      <c r="F6" s="978"/>
      <c r="G6" s="978"/>
      <c r="H6" s="978"/>
      <c r="I6" s="979"/>
      <c r="J6" s="979"/>
      <c r="K6" s="979"/>
      <c r="L6" s="979"/>
      <c r="M6" s="979"/>
      <c r="N6" s="979"/>
      <c r="O6" s="979"/>
      <c r="P6" s="979"/>
      <c r="Q6" s="979"/>
      <c r="R6" s="979"/>
      <c r="S6" s="979"/>
      <c r="T6" s="979"/>
      <c r="U6" s="979"/>
      <c r="V6" s="979"/>
      <c r="W6" s="979"/>
      <c r="X6" s="979"/>
      <c r="Y6" s="979"/>
      <c r="Z6" s="979"/>
      <c r="AA6" s="979"/>
      <c r="AB6" s="979"/>
      <c r="AC6" s="979"/>
      <c r="AD6" s="979"/>
      <c r="AE6" s="980" t="s">
        <v>446</v>
      </c>
      <c r="AF6" s="981"/>
      <c r="AG6" s="981"/>
      <c r="AH6" s="982"/>
      <c r="AI6" s="499"/>
      <c r="AJ6" s="996" t="s">
        <v>448</v>
      </c>
      <c r="AK6" s="997"/>
      <c r="AL6" s="998"/>
      <c r="AM6" s="983"/>
      <c r="AN6" s="984"/>
    </row>
    <row r="7" spans="1:42" ht="20" x14ac:dyDescent="0.4">
      <c r="A7" s="977" t="s">
        <v>447</v>
      </c>
      <c r="B7" s="978"/>
      <c r="C7" s="978"/>
      <c r="D7" s="978"/>
      <c r="E7" s="978"/>
      <c r="F7" s="978"/>
      <c r="G7" s="978"/>
      <c r="H7" s="978"/>
      <c r="I7" s="979"/>
      <c r="J7" s="979"/>
      <c r="K7" s="979"/>
      <c r="L7" s="979"/>
      <c r="M7" s="979"/>
      <c r="N7" s="979"/>
      <c r="O7" s="979"/>
      <c r="P7" s="979"/>
      <c r="Q7" s="979"/>
      <c r="R7" s="979"/>
      <c r="S7" s="979"/>
      <c r="T7" s="979"/>
      <c r="U7" s="979"/>
      <c r="V7" s="979"/>
      <c r="W7" s="979"/>
      <c r="X7" s="979"/>
      <c r="Y7" s="979"/>
      <c r="Z7" s="979"/>
      <c r="AA7" s="979"/>
      <c r="AB7" s="979"/>
      <c r="AC7" s="979"/>
      <c r="AD7" s="979"/>
      <c r="AE7" s="980" t="s">
        <v>446</v>
      </c>
      <c r="AF7" s="981"/>
      <c r="AG7" s="981"/>
      <c r="AH7" s="982"/>
      <c r="AI7" s="499"/>
      <c r="AJ7" s="980" t="s">
        <v>445</v>
      </c>
      <c r="AK7" s="981"/>
      <c r="AL7" s="982"/>
      <c r="AM7" s="983"/>
      <c r="AN7" s="984"/>
    </row>
    <row r="8" spans="1:42" ht="16" thickBot="1" x14ac:dyDescent="0.3">
      <c r="A8" s="498"/>
      <c r="B8" s="497"/>
      <c r="C8" s="497"/>
      <c r="D8" s="497"/>
      <c r="E8" s="497"/>
      <c r="F8" s="497"/>
      <c r="G8" s="497"/>
      <c r="H8" s="497"/>
      <c r="I8" s="497"/>
      <c r="J8" s="497"/>
      <c r="K8" s="497"/>
      <c r="L8" s="497"/>
      <c r="M8" s="497"/>
      <c r="N8" s="497"/>
      <c r="O8" s="497"/>
      <c r="P8" s="497"/>
      <c r="Q8" s="497"/>
      <c r="R8" s="497"/>
      <c r="S8" s="497"/>
      <c r="T8" s="497"/>
      <c r="U8" s="497"/>
      <c r="V8" s="497"/>
      <c r="W8" s="497"/>
      <c r="X8" s="497"/>
      <c r="Y8" s="497"/>
      <c r="Z8" s="497"/>
      <c r="AA8" s="497"/>
      <c r="AB8" s="497"/>
      <c r="AC8" s="497"/>
      <c r="AD8" s="497"/>
      <c r="AE8" s="497"/>
      <c r="AF8" s="497"/>
      <c r="AG8" s="497"/>
      <c r="AH8" s="497"/>
      <c r="AI8" s="496"/>
      <c r="AJ8" s="496"/>
      <c r="AK8" s="496"/>
      <c r="AL8" s="496"/>
      <c r="AM8" s="495"/>
      <c r="AN8" s="494"/>
    </row>
    <row r="9" spans="1:42" ht="39.75" customHeight="1" thickBot="1" x14ac:dyDescent="0.3">
      <c r="A9" s="966" t="s">
        <v>115</v>
      </c>
      <c r="B9" s="967"/>
      <c r="C9" s="967"/>
      <c r="D9" s="967"/>
      <c r="E9" s="967"/>
      <c r="F9" s="967"/>
      <c r="G9" s="967"/>
      <c r="H9" s="968" t="s">
        <v>117</v>
      </c>
      <c r="I9" s="969"/>
      <c r="J9" s="969"/>
      <c r="K9" s="969"/>
      <c r="L9" s="969"/>
      <c r="M9" s="969"/>
      <c r="N9" s="969"/>
      <c r="O9" s="969"/>
      <c r="P9" s="969"/>
      <c r="Q9" s="969"/>
      <c r="R9" s="969"/>
      <c r="S9" s="969"/>
      <c r="T9" s="970"/>
      <c r="U9" s="967" t="s">
        <v>31</v>
      </c>
      <c r="V9" s="967"/>
      <c r="W9" s="967"/>
      <c r="X9" s="967"/>
      <c r="Y9" s="967"/>
      <c r="Z9" s="967"/>
      <c r="AA9" s="967"/>
      <c r="AB9" s="967"/>
      <c r="AC9" s="967"/>
      <c r="AD9" s="967"/>
      <c r="AE9" s="971" t="s">
        <v>120</v>
      </c>
      <c r="AF9" s="972"/>
      <c r="AG9" s="973"/>
      <c r="AH9" s="973"/>
      <c r="AI9" s="974"/>
      <c r="AJ9" s="493" t="s">
        <v>444</v>
      </c>
      <c r="AK9" s="492" t="str">
        <f>+PRESUPUESTO!D16</f>
        <v>m2</v>
      </c>
      <c r="AL9" s="491" t="s">
        <v>443</v>
      </c>
      <c r="AM9" s="975" t="s">
        <v>442</v>
      </c>
      <c r="AN9" s="976"/>
    </row>
    <row r="10" spans="1:42" ht="15.75" customHeight="1" x14ac:dyDescent="0.3">
      <c r="A10" s="948"/>
      <c r="B10" s="949"/>
      <c r="C10" s="949"/>
      <c r="D10" s="949"/>
      <c r="E10" s="949"/>
      <c r="F10" s="949"/>
      <c r="G10" s="949"/>
      <c r="H10" s="949"/>
      <c r="I10" s="949"/>
      <c r="J10" s="949"/>
      <c r="K10" s="949"/>
      <c r="L10" s="949"/>
      <c r="M10" s="949"/>
      <c r="N10" s="949"/>
      <c r="O10" s="949"/>
      <c r="P10" s="949"/>
      <c r="Q10" s="949"/>
      <c r="R10" s="949"/>
      <c r="S10" s="949"/>
      <c r="T10" s="949"/>
      <c r="U10" s="949"/>
      <c r="V10" s="949"/>
      <c r="W10" s="949"/>
      <c r="X10" s="949"/>
      <c r="Y10" s="949"/>
      <c r="Z10" s="949"/>
      <c r="AA10" s="949"/>
      <c r="AB10" s="949"/>
      <c r="AC10" s="949"/>
      <c r="AD10" s="949"/>
      <c r="AE10" s="949"/>
      <c r="AF10" s="950"/>
      <c r="AG10" s="957" t="s">
        <v>441</v>
      </c>
      <c r="AH10" s="958"/>
      <c r="AI10" s="961" t="s">
        <v>440</v>
      </c>
      <c r="AJ10" s="963" t="s">
        <v>439</v>
      </c>
      <c r="AK10" s="965"/>
      <c r="AL10" s="965"/>
      <c r="AM10" s="961" t="s">
        <v>438</v>
      </c>
      <c r="AN10" s="985" t="s">
        <v>437</v>
      </c>
    </row>
    <row r="11" spans="1:42" ht="16.5" customHeight="1" thickBot="1" x14ac:dyDescent="0.35">
      <c r="A11" s="951"/>
      <c r="B11" s="952"/>
      <c r="C11" s="952"/>
      <c r="D11" s="952"/>
      <c r="E11" s="952"/>
      <c r="F11" s="952"/>
      <c r="G11" s="952"/>
      <c r="H11" s="952"/>
      <c r="I11" s="952"/>
      <c r="J11" s="952"/>
      <c r="K11" s="952"/>
      <c r="L11" s="952"/>
      <c r="M11" s="952"/>
      <c r="N11" s="952"/>
      <c r="O11" s="952"/>
      <c r="P11" s="952"/>
      <c r="Q11" s="952"/>
      <c r="R11" s="952"/>
      <c r="S11" s="952"/>
      <c r="T11" s="952"/>
      <c r="U11" s="952"/>
      <c r="V11" s="952"/>
      <c r="W11" s="952"/>
      <c r="X11" s="952"/>
      <c r="Y11" s="952"/>
      <c r="Z11" s="952"/>
      <c r="AA11" s="952"/>
      <c r="AB11" s="952"/>
      <c r="AC11" s="952"/>
      <c r="AD11" s="952"/>
      <c r="AE11" s="952"/>
      <c r="AF11" s="953"/>
      <c r="AG11" s="959"/>
      <c r="AH11" s="960"/>
      <c r="AI11" s="962"/>
      <c r="AJ11" s="490" t="s">
        <v>436</v>
      </c>
      <c r="AK11" s="490" t="s">
        <v>435</v>
      </c>
      <c r="AL11" s="490" t="s">
        <v>434</v>
      </c>
      <c r="AM11" s="962"/>
      <c r="AN11" s="986"/>
    </row>
    <row r="12" spans="1:42" ht="15.75" customHeight="1" x14ac:dyDescent="0.35">
      <c r="A12" s="951"/>
      <c r="B12" s="952"/>
      <c r="C12" s="952"/>
      <c r="D12" s="952"/>
      <c r="E12" s="952"/>
      <c r="F12" s="952"/>
      <c r="G12" s="952"/>
      <c r="H12" s="952"/>
      <c r="I12" s="952"/>
      <c r="J12" s="952"/>
      <c r="K12" s="952"/>
      <c r="L12" s="952"/>
      <c r="M12" s="952"/>
      <c r="N12" s="952"/>
      <c r="O12" s="952"/>
      <c r="P12" s="952"/>
      <c r="Q12" s="952"/>
      <c r="R12" s="952"/>
      <c r="S12" s="952"/>
      <c r="T12" s="952"/>
      <c r="U12" s="952"/>
      <c r="V12" s="952"/>
      <c r="W12" s="952"/>
      <c r="X12" s="952"/>
      <c r="Y12" s="952"/>
      <c r="Z12" s="952"/>
      <c r="AA12" s="952"/>
      <c r="AB12" s="952"/>
      <c r="AC12" s="952"/>
      <c r="AD12" s="952"/>
      <c r="AE12" s="952"/>
      <c r="AF12" s="953"/>
      <c r="AG12" s="987"/>
      <c r="AH12" s="988"/>
      <c r="AI12" s="484" t="s">
        <v>552</v>
      </c>
      <c r="AJ12" s="482"/>
      <c r="AK12" s="481"/>
      <c r="AL12" s="481"/>
      <c r="AM12" s="485"/>
      <c r="AN12" s="480"/>
    </row>
    <row r="13" spans="1:42" ht="15.75" customHeight="1" x14ac:dyDescent="0.35">
      <c r="A13" s="951"/>
      <c r="B13" s="952"/>
      <c r="C13" s="952"/>
      <c r="D13" s="952"/>
      <c r="E13" s="952"/>
      <c r="F13" s="952"/>
      <c r="G13" s="952"/>
      <c r="H13" s="952"/>
      <c r="I13" s="952"/>
      <c r="J13" s="952"/>
      <c r="K13" s="952"/>
      <c r="L13" s="952"/>
      <c r="M13" s="952"/>
      <c r="N13" s="952"/>
      <c r="O13" s="952"/>
      <c r="P13" s="952"/>
      <c r="Q13" s="952"/>
      <c r="R13" s="952"/>
      <c r="S13" s="952"/>
      <c r="T13" s="952"/>
      <c r="U13" s="952"/>
      <c r="V13" s="952"/>
      <c r="W13" s="952"/>
      <c r="X13" s="952"/>
      <c r="Y13" s="952"/>
      <c r="Z13" s="952"/>
      <c r="AA13" s="952"/>
      <c r="AB13" s="952"/>
      <c r="AC13" s="952"/>
      <c r="AD13" s="952"/>
      <c r="AE13" s="952"/>
      <c r="AF13" s="953"/>
      <c r="AG13" s="946"/>
      <c r="AH13" s="947"/>
      <c r="AI13" s="483" t="s">
        <v>567</v>
      </c>
      <c r="AJ13" s="482"/>
      <c r="AK13" s="481"/>
      <c r="AL13" s="481"/>
      <c r="AM13" s="485">
        <v>1</v>
      </c>
      <c r="AN13" s="480">
        <f>AM13</f>
        <v>1</v>
      </c>
    </row>
    <row r="14" spans="1:42" ht="15.75" customHeight="1" x14ac:dyDescent="0.35">
      <c r="A14" s="951"/>
      <c r="B14" s="952"/>
      <c r="C14" s="952"/>
      <c r="D14" s="952"/>
      <c r="E14" s="952"/>
      <c r="F14" s="952"/>
      <c r="G14" s="952"/>
      <c r="H14" s="952"/>
      <c r="I14" s="952"/>
      <c r="J14" s="952"/>
      <c r="K14" s="952"/>
      <c r="L14" s="952"/>
      <c r="M14" s="952"/>
      <c r="N14" s="952"/>
      <c r="O14" s="952"/>
      <c r="P14" s="952"/>
      <c r="Q14" s="952"/>
      <c r="R14" s="952"/>
      <c r="S14" s="952"/>
      <c r="T14" s="952"/>
      <c r="U14" s="952"/>
      <c r="V14" s="952"/>
      <c r="W14" s="952"/>
      <c r="X14" s="952"/>
      <c r="Y14" s="952"/>
      <c r="Z14" s="952"/>
      <c r="AA14" s="952"/>
      <c r="AB14" s="952"/>
      <c r="AC14" s="952"/>
      <c r="AD14" s="952"/>
      <c r="AE14" s="952"/>
      <c r="AF14" s="953"/>
      <c r="AG14" s="946"/>
      <c r="AH14" s="947"/>
      <c r="AI14" s="483" t="s">
        <v>568</v>
      </c>
      <c r="AJ14" s="482"/>
      <c r="AK14" s="481"/>
      <c r="AL14" s="481"/>
      <c r="AM14" s="485">
        <v>1</v>
      </c>
      <c r="AN14" s="480">
        <f t="shared" ref="AN14:AN25" si="0">AM14</f>
        <v>1</v>
      </c>
    </row>
    <row r="15" spans="1:42" ht="15.75" customHeight="1" x14ac:dyDescent="0.35">
      <c r="A15" s="951"/>
      <c r="B15" s="952"/>
      <c r="C15" s="952"/>
      <c r="D15" s="952"/>
      <c r="E15" s="952"/>
      <c r="F15" s="952"/>
      <c r="G15" s="952"/>
      <c r="H15" s="952"/>
      <c r="I15" s="952"/>
      <c r="J15" s="952"/>
      <c r="K15" s="952"/>
      <c r="L15" s="952"/>
      <c r="M15" s="952"/>
      <c r="N15" s="952"/>
      <c r="O15" s="952"/>
      <c r="P15" s="952"/>
      <c r="Q15" s="952"/>
      <c r="R15" s="952"/>
      <c r="S15" s="952"/>
      <c r="T15" s="952"/>
      <c r="U15" s="952"/>
      <c r="V15" s="952"/>
      <c r="W15" s="952"/>
      <c r="X15" s="952"/>
      <c r="Y15" s="952"/>
      <c r="Z15" s="952"/>
      <c r="AA15" s="952"/>
      <c r="AB15" s="952"/>
      <c r="AC15" s="952"/>
      <c r="AD15" s="952"/>
      <c r="AE15" s="952"/>
      <c r="AF15" s="953"/>
      <c r="AG15" s="946"/>
      <c r="AH15" s="947"/>
      <c r="AI15" s="483" t="s">
        <v>566</v>
      </c>
      <c r="AJ15" s="482"/>
      <c r="AK15" s="481"/>
      <c r="AL15" s="481"/>
      <c r="AM15" s="485">
        <v>1</v>
      </c>
      <c r="AN15" s="480">
        <f t="shared" si="0"/>
        <v>1</v>
      </c>
      <c r="AP15" s="489"/>
    </row>
    <row r="16" spans="1:42" ht="15.75" customHeight="1" x14ac:dyDescent="0.35">
      <c r="A16" s="951"/>
      <c r="B16" s="952"/>
      <c r="C16" s="952"/>
      <c r="D16" s="952"/>
      <c r="E16" s="952"/>
      <c r="F16" s="952"/>
      <c r="G16" s="952"/>
      <c r="H16" s="952"/>
      <c r="I16" s="952"/>
      <c r="J16" s="952"/>
      <c r="K16" s="952"/>
      <c r="L16" s="952"/>
      <c r="M16" s="952"/>
      <c r="N16" s="952"/>
      <c r="O16" s="952"/>
      <c r="P16" s="952"/>
      <c r="Q16" s="952"/>
      <c r="R16" s="952"/>
      <c r="S16" s="952"/>
      <c r="T16" s="952"/>
      <c r="U16" s="952"/>
      <c r="V16" s="952"/>
      <c r="W16" s="952"/>
      <c r="X16" s="952"/>
      <c r="Y16" s="952"/>
      <c r="Z16" s="952"/>
      <c r="AA16" s="952"/>
      <c r="AB16" s="952"/>
      <c r="AC16" s="952"/>
      <c r="AD16" s="952"/>
      <c r="AE16" s="952"/>
      <c r="AF16" s="953"/>
      <c r="AG16" s="946"/>
      <c r="AH16" s="947"/>
      <c r="AI16" s="483" t="s">
        <v>562</v>
      </c>
      <c r="AJ16" s="482"/>
      <c r="AK16" s="481"/>
      <c r="AL16" s="481"/>
      <c r="AM16" s="485">
        <v>2</v>
      </c>
      <c r="AN16" s="480">
        <f t="shared" si="0"/>
        <v>2</v>
      </c>
    </row>
    <row r="17" spans="1:41" ht="15.75" customHeight="1" x14ac:dyDescent="0.35">
      <c r="A17" s="951"/>
      <c r="B17" s="952"/>
      <c r="C17" s="952"/>
      <c r="D17" s="952"/>
      <c r="E17" s="952"/>
      <c r="F17" s="952"/>
      <c r="G17" s="952"/>
      <c r="H17" s="952"/>
      <c r="I17" s="952"/>
      <c r="J17" s="952"/>
      <c r="K17" s="952"/>
      <c r="L17" s="952"/>
      <c r="M17" s="952"/>
      <c r="N17" s="952"/>
      <c r="O17" s="952"/>
      <c r="P17" s="952"/>
      <c r="Q17" s="952"/>
      <c r="R17" s="952"/>
      <c r="S17" s="952"/>
      <c r="T17" s="952"/>
      <c r="U17" s="952"/>
      <c r="V17" s="952"/>
      <c r="W17" s="952"/>
      <c r="X17" s="952"/>
      <c r="Y17" s="952"/>
      <c r="Z17" s="952"/>
      <c r="AA17" s="952"/>
      <c r="AB17" s="952"/>
      <c r="AC17" s="952"/>
      <c r="AD17" s="952"/>
      <c r="AE17" s="952"/>
      <c r="AF17" s="953"/>
      <c r="AG17" s="946"/>
      <c r="AH17" s="947"/>
      <c r="AI17" s="483" t="s">
        <v>561</v>
      </c>
      <c r="AJ17" s="482"/>
      <c r="AK17" s="481"/>
      <c r="AL17" s="481"/>
      <c r="AM17" s="485">
        <v>5</v>
      </c>
      <c r="AN17" s="480">
        <f t="shared" si="0"/>
        <v>5</v>
      </c>
      <c r="AO17" s="488"/>
    </row>
    <row r="18" spans="1:41" ht="15.75" customHeight="1" x14ac:dyDescent="0.35">
      <c r="A18" s="951"/>
      <c r="B18" s="952"/>
      <c r="C18" s="952"/>
      <c r="D18" s="952"/>
      <c r="E18" s="952"/>
      <c r="F18" s="952"/>
      <c r="G18" s="952"/>
      <c r="H18" s="952"/>
      <c r="I18" s="952"/>
      <c r="J18" s="952"/>
      <c r="K18" s="952"/>
      <c r="L18" s="952"/>
      <c r="M18" s="952"/>
      <c r="N18" s="952"/>
      <c r="O18" s="952"/>
      <c r="P18" s="952"/>
      <c r="Q18" s="952"/>
      <c r="R18" s="952"/>
      <c r="S18" s="952"/>
      <c r="T18" s="952"/>
      <c r="U18" s="952"/>
      <c r="V18" s="952"/>
      <c r="W18" s="952"/>
      <c r="X18" s="952"/>
      <c r="Y18" s="952"/>
      <c r="Z18" s="952"/>
      <c r="AA18" s="952"/>
      <c r="AB18" s="952"/>
      <c r="AC18" s="952"/>
      <c r="AD18" s="952"/>
      <c r="AE18" s="952"/>
      <c r="AF18" s="953"/>
      <c r="AG18" s="946"/>
      <c r="AH18" s="947"/>
      <c r="AI18" s="483" t="s">
        <v>559</v>
      </c>
      <c r="AJ18" s="482"/>
      <c r="AK18" s="481"/>
      <c r="AL18" s="481"/>
      <c r="AM18" s="485">
        <v>5</v>
      </c>
      <c r="AN18" s="480">
        <f t="shared" si="0"/>
        <v>5</v>
      </c>
    </row>
    <row r="19" spans="1:41" ht="15.75" customHeight="1" x14ac:dyDescent="0.35">
      <c r="A19" s="951"/>
      <c r="B19" s="952"/>
      <c r="C19" s="952"/>
      <c r="D19" s="952"/>
      <c r="E19" s="952"/>
      <c r="F19" s="952"/>
      <c r="G19" s="952"/>
      <c r="H19" s="952"/>
      <c r="I19" s="952"/>
      <c r="J19" s="952"/>
      <c r="K19" s="952"/>
      <c r="L19" s="952"/>
      <c r="M19" s="952"/>
      <c r="N19" s="952"/>
      <c r="O19" s="952"/>
      <c r="P19" s="952"/>
      <c r="Q19" s="952"/>
      <c r="R19" s="952"/>
      <c r="S19" s="952"/>
      <c r="T19" s="952"/>
      <c r="U19" s="952"/>
      <c r="V19" s="952"/>
      <c r="W19" s="952"/>
      <c r="X19" s="952"/>
      <c r="Y19" s="952"/>
      <c r="Z19" s="952"/>
      <c r="AA19" s="952"/>
      <c r="AB19" s="952"/>
      <c r="AC19" s="952"/>
      <c r="AD19" s="952"/>
      <c r="AE19" s="952"/>
      <c r="AF19" s="953"/>
      <c r="AG19" s="946"/>
      <c r="AH19" s="947"/>
      <c r="AI19" s="483"/>
      <c r="AJ19" s="482"/>
      <c r="AK19" s="481"/>
      <c r="AL19" s="481"/>
      <c r="AM19" s="485"/>
      <c r="AN19" s="480">
        <f t="shared" si="0"/>
        <v>0</v>
      </c>
    </row>
    <row r="20" spans="1:41" ht="15.75" customHeight="1" x14ac:dyDescent="0.35">
      <c r="A20" s="951"/>
      <c r="B20" s="952"/>
      <c r="C20" s="952"/>
      <c r="D20" s="952"/>
      <c r="E20" s="952"/>
      <c r="F20" s="952"/>
      <c r="G20" s="952"/>
      <c r="H20" s="952"/>
      <c r="I20" s="952"/>
      <c r="J20" s="952"/>
      <c r="K20" s="952"/>
      <c r="L20" s="952"/>
      <c r="M20" s="952"/>
      <c r="N20" s="952"/>
      <c r="O20" s="952"/>
      <c r="P20" s="952"/>
      <c r="Q20" s="952"/>
      <c r="R20" s="952"/>
      <c r="S20" s="952"/>
      <c r="T20" s="952"/>
      <c r="U20" s="952"/>
      <c r="V20" s="952"/>
      <c r="W20" s="952"/>
      <c r="X20" s="952"/>
      <c r="Y20" s="952"/>
      <c r="Z20" s="952"/>
      <c r="AA20" s="952"/>
      <c r="AB20" s="952"/>
      <c r="AC20" s="952"/>
      <c r="AD20" s="952"/>
      <c r="AE20" s="952"/>
      <c r="AF20" s="953"/>
      <c r="AG20" s="946"/>
      <c r="AH20" s="947"/>
      <c r="AI20" s="484" t="s">
        <v>571</v>
      </c>
      <c r="AJ20" s="482"/>
      <c r="AK20" s="481"/>
      <c r="AL20" s="481"/>
      <c r="AM20" s="485"/>
      <c r="AN20" s="480">
        <f t="shared" si="0"/>
        <v>0</v>
      </c>
    </row>
    <row r="21" spans="1:41" ht="15.75" customHeight="1" x14ac:dyDescent="0.35">
      <c r="A21" s="951"/>
      <c r="B21" s="952"/>
      <c r="C21" s="952"/>
      <c r="D21" s="952"/>
      <c r="E21" s="952"/>
      <c r="F21" s="952"/>
      <c r="G21" s="952"/>
      <c r="H21" s="952"/>
      <c r="I21" s="952"/>
      <c r="J21" s="952"/>
      <c r="K21" s="952"/>
      <c r="L21" s="952"/>
      <c r="M21" s="952"/>
      <c r="N21" s="952"/>
      <c r="O21" s="952"/>
      <c r="P21" s="952"/>
      <c r="Q21" s="952"/>
      <c r="R21" s="952"/>
      <c r="S21" s="952"/>
      <c r="T21" s="952"/>
      <c r="U21" s="952"/>
      <c r="V21" s="952"/>
      <c r="W21" s="952"/>
      <c r="X21" s="952"/>
      <c r="Y21" s="952"/>
      <c r="Z21" s="952"/>
      <c r="AA21" s="952"/>
      <c r="AB21" s="952"/>
      <c r="AC21" s="952"/>
      <c r="AD21" s="952"/>
      <c r="AE21" s="952"/>
      <c r="AF21" s="953"/>
      <c r="AG21" s="946"/>
      <c r="AH21" s="947"/>
      <c r="AI21" s="483" t="s">
        <v>570</v>
      </c>
      <c r="AJ21" s="482"/>
      <c r="AK21" s="481"/>
      <c r="AL21" s="481"/>
      <c r="AM21" s="485">
        <v>2</v>
      </c>
      <c r="AN21" s="480">
        <f t="shared" si="0"/>
        <v>2</v>
      </c>
    </row>
    <row r="22" spans="1:41" ht="15.75" customHeight="1" x14ac:dyDescent="0.35">
      <c r="A22" s="951"/>
      <c r="B22" s="952"/>
      <c r="C22" s="952"/>
      <c r="D22" s="952"/>
      <c r="E22" s="952"/>
      <c r="F22" s="952"/>
      <c r="G22" s="952"/>
      <c r="H22" s="952"/>
      <c r="I22" s="952"/>
      <c r="J22" s="952"/>
      <c r="K22" s="952"/>
      <c r="L22" s="952"/>
      <c r="M22" s="952"/>
      <c r="N22" s="952"/>
      <c r="O22" s="952"/>
      <c r="P22" s="952"/>
      <c r="Q22" s="952"/>
      <c r="R22" s="952"/>
      <c r="S22" s="952"/>
      <c r="T22" s="952"/>
      <c r="U22" s="952"/>
      <c r="V22" s="952"/>
      <c r="W22" s="952"/>
      <c r="X22" s="952"/>
      <c r="Y22" s="952"/>
      <c r="Z22" s="952"/>
      <c r="AA22" s="952"/>
      <c r="AB22" s="952"/>
      <c r="AC22" s="952"/>
      <c r="AD22" s="952"/>
      <c r="AE22" s="952"/>
      <c r="AF22" s="953"/>
      <c r="AG22" s="562"/>
      <c r="AH22" s="563"/>
      <c r="AI22" s="483" t="s">
        <v>572</v>
      </c>
      <c r="AJ22" s="482"/>
      <c r="AK22" s="481"/>
      <c r="AL22" s="481"/>
      <c r="AM22" s="485">
        <v>3</v>
      </c>
      <c r="AN22" s="480">
        <f t="shared" si="0"/>
        <v>3</v>
      </c>
    </row>
    <row r="23" spans="1:41" ht="15.75" customHeight="1" x14ac:dyDescent="0.35">
      <c r="A23" s="951"/>
      <c r="B23" s="952"/>
      <c r="C23" s="952"/>
      <c r="D23" s="952"/>
      <c r="E23" s="952"/>
      <c r="F23" s="952"/>
      <c r="G23" s="952"/>
      <c r="H23" s="952"/>
      <c r="I23" s="952"/>
      <c r="J23" s="952"/>
      <c r="K23" s="952"/>
      <c r="L23" s="952"/>
      <c r="M23" s="952"/>
      <c r="N23" s="952"/>
      <c r="O23" s="952"/>
      <c r="P23" s="952"/>
      <c r="Q23" s="952"/>
      <c r="R23" s="952"/>
      <c r="S23" s="952"/>
      <c r="T23" s="952"/>
      <c r="U23" s="952"/>
      <c r="V23" s="952"/>
      <c r="W23" s="952"/>
      <c r="X23" s="952"/>
      <c r="Y23" s="952"/>
      <c r="Z23" s="952"/>
      <c r="AA23" s="952"/>
      <c r="AB23" s="952"/>
      <c r="AC23" s="952"/>
      <c r="AD23" s="952"/>
      <c r="AE23" s="952"/>
      <c r="AF23" s="953"/>
      <c r="AG23" s="562"/>
      <c r="AH23" s="563"/>
      <c r="AI23" s="483" t="s">
        <v>573</v>
      </c>
      <c r="AJ23" s="482"/>
      <c r="AK23" s="481"/>
      <c r="AL23" s="481"/>
      <c r="AM23" s="485">
        <v>2</v>
      </c>
      <c r="AN23" s="480">
        <f t="shared" si="0"/>
        <v>2</v>
      </c>
    </row>
    <row r="24" spans="1:41" ht="15.75" customHeight="1" x14ac:dyDescent="0.35">
      <c r="A24" s="951"/>
      <c r="B24" s="952"/>
      <c r="C24" s="952"/>
      <c r="D24" s="952"/>
      <c r="E24" s="952"/>
      <c r="F24" s="952"/>
      <c r="G24" s="952"/>
      <c r="H24" s="952"/>
      <c r="I24" s="952"/>
      <c r="J24" s="952"/>
      <c r="K24" s="952"/>
      <c r="L24" s="952"/>
      <c r="M24" s="952"/>
      <c r="N24" s="952"/>
      <c r="O24" s="952"/>
      <c r="P24" s="952"/>
      <c r="Q24" s="952"/>
      <c r="R24" s="952"/>
      <c r="S24" s="952"/>
      <c r="T24" s="952"/>
      <c r="U24" s="952"/>
      <c r="V24" s="952"/>
      <c r="W24" s="952"/>
      <c r="X24" s="952"/>
      <c r="Y24" s="952"/>
      <c r="Z24" s="952"/>
      <c r="AA24" s="952"/>
      <c r="AB24" s="952"/>
      <c r="AC24" s="952"/>
      <c r="AD24" s="952"/>
      <c r="AE24" s="952"/>
      <c r="AF24" s="953"/>
      <c r="AG24" s="562"/>
      <c r="AH24" s="563"/>
      <c r="AI24" s="483" t="s">
        <v>574</v>
      </c>
      <c r="AJ24" s="482"/>
      <c r="AK24" s="481"/>
      <c r="AL24" s="481"/>
      <c r="AM24" s="485">
        <v>2</v>
      </c>
      <c r="AN24" s="480">
        <f t="shared" si="0"/>
        <v>2</v>
      </c>
    </row>
    <row r="25" spans="1:41" ht="15.75" customHeight="1" x14ac:dyDescent="0.35">
      <c r="A25" s="951"/>
      <c r="B25" s="952"/>
      <c r="C25" s="952"/>
      <c r="D25" s="952"/>
      <c r="E25" s="952"/>
      <c r="F25" s="952"/>
      <c r="G25" s="952"/>
      <c r="H25" s="952"/>
      <c r="I25" s="952"/>
      <c r="J25" s="952"/>
      <c r="K25" s="952"/>
      <c r="L25" s="952"/>
      <c r="M25" s="952"/>
      <c r="N25" s="952"/>
      <c r="O25" s="952"/>
      <c r="P25" s="952"/>
      <c r="Q25" s="952"/>
      <c r="R25" s="952"/>
      <c r="S25" s="952"/>
      <c r="T25" s="952"/>
      <c r="U25" s="952"/>
      <c r="V25" s="952"/>
      <c r="W25" s="952"/>
      <c r="X25" s="952"/>
      <c r="Y25" s="952"/>
      <c r="Z25" s="952"/>
      <c r="AA25" s="952"/>
      <c r="AB25" s="952"/>
      <c r="AC25" s="952"/>
      <c r="AD25" s="952"/>
      <c r="AE25" s="952"/>
      <c r="AF25" s="953"/>
      <c r="AG25" s="562"/>
      <c r="AH25" s="563"/>
      <c r="AI25" s="483" t="s">
        <v>575</v>
      </c>
      <c r="AJ25" s="482"/>
      <c r="AK25" s="481"/>
      <c r="AL25" s="481"/>
      <c r="AM25" s="485">
        <v>3</v>
      </c>
      <c r="AN25" s="480">
        <f t="shared" si="0"/>
        <v>3</v>
      </c>
    </row>
    <row r="26" spans="1:41" ht="15.75" customHeight="1" x14ac:dyDescent="0.35">
      <c r="A26" s="951"/>
      <c r="B26" s="952"/>
      <c r="C26" s="952"/>
      <c r="D26" s="952"/>
      <c r="E26" s="952"/>
      <c r="F26" s="952"/>
      <c r="G26" s="952"/>
      <c r="H26" s="952"/>
      <c r="I26" s="952"/>
      <c r="J26" s="952"/>
      <c r="K26" s="952"/>
      <c r="L26" s="952"/>
      <c r="M26" s="952"/>
      <c r="N26" s="952"/>
      <c r="O26" s="952"/>
      <c r="P26" s="952"/>
      <c r="Q26" s="952"/>
      <c r="R26" s="952"/>
      <c r="S26" s="952"/>
      <c r="T26" s="952"/>
      <c r="U26" s="952"/>
      <c r="V26" s="952"/>
      <c r="W26" s="952"/>
      <c r="X26" s="952"/>
      <c r="Y26" s="952"/>
      <c r="Z26" s="952"/>
      <c r="AA26" s="952"/>
      <c r="AB26" s="952"/>
      <c r="AC26" s="952"/>
      <c r="AD26" s="952"/>
      <c r="AE26" s="952"/>
      <c r="AF26" s="953"/>
      <c r="AG26" s="562"/>
      <c r="AH26" s="563"/>
      <c r="AI26" s="483"/>
      <c r="AJ26" s="482"/>
      <c r="AK26" s="482"/>
      <c r="AL26" s="481"/>
      <c r="AM26" s="481"/>
      <c r="AN26" s="480"/>
    </row>
    <row r="27" spans="1:41" ht="15.75" customHeight="1" x14ac:dyDescent="0.35">
      <c r="A27" s="951"/>
      <c r="B27" s="952"/>
      <c r="C27" s="952"/>
      <c r="D27" s="952"/>
      <c r="E27" s="952"/>
      <c r="F27" s="952"/>
      <c r="G27" s="952"/>
      <c r="H27" s="952"/>
      <c r="I27" s="952"/>
      <c r="J27" s="952"/>
      <c r="K27" s="952"/>
      <c r="L27" s="952"/>
      <c r="M27" s="952"/>
      <c r="N27" s="952"/>
      <c r="O27" s="952"/>
      <c r="P27" s="952"/>
      <c r="Q27" s="952"/>
      <c r="R27" s="952"/>
      <c r="S27" s="952"/>
      <c r="T27" s="952"/>
      <c r="U27" s="952"/>
      <c r="V27" s="952"/>
      <c r="W27" s="952"/>
      <c r="X27" s="952"/>
      <c r="Y27" s="952"/>
      <c r="Z27" s="952"/>
      <c r="AA27" s="952"/>
      <c r="AB27" s="952"/>
      <c r="AC27" s="952"/>
      <c r="AD27" s="952"/>
      <c r="AE27" s="952"/>
      <c r="AF27" s="953"/>
      <c r="AG27" s="562"/>
      <c r="AH27" s="563"/>
      <c r="AI27" s="483"/>
      <c r="AJ27" s="482"/>
      <c r="AK27" s="482"/>
      <c r="AL27" s="481"/>
      <c r="AM27" s="481"/>
      <c r="AN27" s="480"/>
    </row>
    <row r="28" spans="1:41" ht="15.75" customHeight="1" x14ac:dyDescent="0.35">
      <c r="A28" s="951"/>
      <c r="B28" s="952"/>
      <c r="C28" s="952"/>
      <c r="D28" s="952"/>
      <c r="E28" s="952"/>
      <c r="F28" s="952"/>
      <c r="G28" s="952"/>
      <c r="H28" s="952"/>
      <c r="I28" s="952"/>
      <c r="J28" s="952"/>
      <c r="K28" s="952"/>
      <c r="L28" s="952"/>
      <c r="M28" s="952"/>
      <c r="N28" s="952"/>
      <c r="O28" s="952"/>
      <c r="P28" s="952"/>
      <c r="Q28" s="952"/>
      <c r="R28" s="952"/>
      <c r="S28" s="952"/>
      <c r="T28" s="952"/>
      <c r="U28" s="952"/>
      <c r="V28" s="952"/>
      <c r="W28" s="952"/>
      <c r="X28" s="952"/>
      <c r="Y28" s="952"/>
      <c r="Z28" s="952"/>
      <c r="AA28" s="952"/>
      <c r="AB28" s="952"/>
      <c r="AC28" s="952"/>
      <c r="AD28" s="952"/>
      <c r="AE28" s="952"/>
      <c r="AF28" s="953"/>
      <c r="AG28" s="562"/>
      <c r="AH28" s="563"/>
      <c r="AI28" s="483"/>
      <c r="AJ28" s="482"/>
      <c r="AK28" s="482"/>
      <c r="AL28" s="481"/>
      <c r="AM28" s="481"/>
      <c r="AN28" s="480"/>
    </row>
    <row r="29" spans="1:41" ht="15.75" customHeight="1" x14ac:dyDescent="0.35">
      <c r="A29" s="951"/>
      <c r="B29" s="952"/>
      <c r="C29" s="952"/>
      <c r="D29" s="952"/>
      <c r="E29" s="952"/>
      <c r="F29" s="952"/>
      <c r="G29" s="952"/>
      <c r="H29" s="952"/>
      <c r="I29" s="952"/>
      <c r="J29" s="952"/>
      <c r="K29" s="952"/>
      <c r="L29" s="952"/>
      <c r="M29" s="952"/>
      <c r="N29" s="952"/>
      <c r="O29" s="952"/>
      <c r="P29" s="952"/>
      <c r="Q29" s="952"/>
      <c r="R29" s="952"/>
      <c r="S29" s="952"/>
      <c r="T29" s="952"/>
      <c r="U29" s="952"/>
      <c r="V29" s="952"/>
      <c r="W29" s="952"/>
      <c r="X29" s="952"/>
      <c r="Y29" s="952"/>
      <c r="Z29" s="952"/>
      <c r="AA29" s="952"/>
      <c r="AB29" s="952"/>
      <c r="AC29" s="952"/>
      <c r="AD29" s="952"/>
      <c r="AE29" s="952"/>
      <c r="AF29" s="953"/>
      <c r="AG29" s="562"/>
      <c r="AH29" s="563"/>
      <c r="AI29" s="483"/>
      <c r="AJ29" s="482"/>
      <c r="AK29" s="482"/>
      <c r="AL29" s="481"/>
      <c r="AM29" s="481"/>
      <c r="AN29" s="480"/>
    </row>
    <row r="30" spans="1:41" ht="15.75" customHeight="1" x14ac:dyDescent="0.35">
      <c r="A30" s="951"/>
      <c r="B30" s="952"/>
      <c r="C30" s="952"/>
      <c r="D30" s="952"/>
      <c r="E30" s="952"/>
      <c r="F30" s="952"/>
      <c r="G30" s="952"/>
      <c r="H30" s="952"/>
      <c r="I30" s="952"/>
      <c r="J30" s="952"/>
      <c r="K30" s="952"/>
      <c r="L30" s="952"/>
      <c r="M30" s="952"/>
      <c r="N30" s="952"/>
      <c r="O30" s="952"/>
      <c r="P30" s="952"/>
      <c r="Q30" s="952"/>
      <c r="R30" s="952"/>
      <c r="S30" s="952"/>
      <c r="T30" s="952"/>
      <c r="U30" s="952"/>
      <c r="V30" s="952"/>
      <c r="W30" s="952"/>
      <c r="X30" s="952"/>
      <c r="Y30" s="952"/>
      <c r="Z30" s="952"/>
      <c r="AA30" s="952"/>
      <c r="AB30" s="952"/>
      <c r="AC30" s="952"/>
      <c r="AD30" s="952"/>
      <c r="AE30" s="952"/>
      <c r="AF30" s="953"/>
      <c r="AG30" s="562"/>
      <c r="AH30" s="563"/>
      <c r="AI30" s="483"/>
      <c r="AJ30" s="482"/>
      <c r="AK30" s="482"/>
      <c r="AL30" s="481"/>
      <c r="AM30" s="481"/>
      <c r="AN30" s="480"/>
    </row>
    <row r="31" spans="1:41" ht="15.75" customHeight="1" x14ac:dyDescent="0.35">
      <c r="A31" s="951"/>
      <c r="B31" s="952"/>
      <c r="C31" s="952"/>
      <c r="D31" s="952"/>
      <c r="E31" s="952"/>
      <c r="F31" s="952"/>
      <c r="G31" s="952"/>
      <c r="H31" s="952"/>
      <c r="I31" s="952"/>
      <c r="J31" s="952"/>
      <c r="K31" s="952"/>
      <c r="L31" s="952"/>
      <c r="M31" s="952"/>
      <c r="N31" s="952"/>
      <c r="O31" s="952"/>
      <c r="P31" s="952"/>
      <c r="Q31" s="952"/>
      <c r="R31" s="952"/>
      <c r="S31" s="952"/>
      <c r="T31" s="952"/>
      <c r="U31" s="952"/>
      <c r="V31" s="952"/>
      <c r="W31" s="952"/>
      <c r="X31" s="952"/>
      <c r="Y31" s="952"/>
      <c r="Z31" s="952"/>
      <c r="AA31" s="952"/>
      <c r="AB31" s="952"/>
      <c r="AC31" s="952"/>
      <c r="AD31" s="952"/>
      <c r="AE31" s="952"/>
      <c r="AF31" s="953"/>
      <c r="AG31" s="562"/>
      <c r="AH31" s="563"/>
      <c r="AI31" s="483"/>
      <c r="AJ31" s="482"/>
      <c r="AK31" s="482"/>
      <c r="AL31" s="481"/>
      <c r="AM31" s="481"/>
      <c r="AN31" s="480"/>
    </row>
    <row r="32" spans="1:41" ht="15.75" customHeight="1" x14ac:dyDescent="0.35">
      <c r="A32" s="951"/>
      <c r="B32" s="952"/>
      <c r="C32" s="952"/>
      <c r="D32" s="952"/>
      <c r="E32" s="952"/>
      <c r="F32" s="952"/>
      <c r="G32" s="952"/>
      <c r="H32" s="952"/>
      <c r="I32" s="952"/>
      <c r="J32" s="952"/>
      <c r="K32" s="952"/>
      <c r="L32" s="952"/>
      <c r="M32" s="952"/>
      <c r="N32" s="952"/>
      <c r="O32" s="952"/>
      <c r="P32" s="952"/>
      <c r="Q32" s="952"/>
      <c r="R32" s="952"/>
      <c r="S32" s="952"/>
      <c r="T32" s="952"/>
      <c r="U32" s="952"/>
      <c r="V32" s="952"/>
      <c r="W32" s="952"/>
      <c r="X32" s="952"/>
      <c r="Y32" s="952"/>
      <c r="Z32" s="952"/>
      <c r="AA32" s="952"/>
      <c r="AB32" s="952"/>
      <c r="AC32" s="952"/>
      <c r="AD32" s="952"/>
      <c r="AE32" s="952"/>
      <c r="AF32" s="953"/>
      <c r="AG32" s="562"/>
      <c r="AH32" s="563"/>
      <c r="AI32" s="483"/>
      <c r="AJ32" s="482"/>
      <c r="AK32" s="482"/>
      <c r="AL32" s="481"/>
      <c r="AM32" s="481"/>
      <c r="AN32" s="480"/>
    </row>
    <row r="33" spans="1:40" ht="15.75" customHeight="1" x14ac:dyDescent="0.35">
      <c r="A33" s="951"/>
      <c r="B33" s="952"/>
      <c r="C33" s="952"/>
      <c r="D33" s="952"/>
      <c r="E33" s="952"/>
      <c r="F33" s="952"/>
      <c r="G33" s="952"/>
      <c r="H33" s="952"/>
      <c r="I33" s="952"/>
      <c r="J33" s="952"/>
      <c r="K33" s="952"/>
      <c r="L33" s="952"/>
      <c r="M33" s="952"/>
      <c r="N33" s="952"/>
      <c r="O33" s="952"/>
      <c r="P33" s="952"/>
      <c r="Q33" s="952"/>
      <c r="R33" s="952"/>
      <c r="S33" s="952"/>
      <c r="T33" s="952"/>
      <c r="U33" s="952"/>
      <c r="V33" s="952"/>
      <c r="W33" s="952"/>
      <c r="X33" s="952"/>
      <c r="Y33" s="952"/>
      <c r="Z33" s="952"/>
      <c r="AA33" s="952"/>
      <c r="AB33" s="952"/>
      <c r="AC33" s="952"/>
      <c r="AD33" s="952"/>
      <c r="AE33" s="952"/>
      <c r="AF33" s="953"/>
      <c r="AG33" s="562"/>
      <c r="AH33" s="563"/>
      <c r="AI33" s="483"/>
      <c r="AJ33" s="482"/>
      <c r="AK33" s="482"/>
      <c r="AL33" s="481"/>
      <c r="AM33" s="481"/>
      <c r="AN33" s="480"/>
    </row>
    <row r="34" spans="1:40" ht="15.75" customHeight="1" x14ac:dyDescent="0.35">
      <c r="A34" s="951"/>
      <c r="B34" s="952"/>
      <c r="C34" s="952"/>
      <c r="D34" s="952"/>
      <c r="E34" s="952"/>
      <c r="F34" s="952"/>
      <c r="G34" s="952"/>
      <c r="H34" s="952"/>
      <c r="I34" s="952"/>
      <c r="J34" s="952"/>
      <c r="K34" s="952"/>
      <c r="L34" s="952"/>
      <c r="M34" s="952"/>
      <c r="N34" s="952"/>
      <c r="O34" s="952"/>
      <c r="P34" s="952"/>
      <c r="Q34" s="952"/>
      <c r="R34" s="952"/>
      <c r="S34" s="952"/>
      <c r="T34" s="952"/>
      <c r="U34" s="952"/>
      <c r="V34" s="952"/>
      <c r="W34" s="952"/>
      <c r="X34" s="952"/>
      <c r="Y34" s="952"/>
      <c r="Z34" s="952"/>
      <c r="AA34" s="952"/>
      <c r="AB34" s="952"/>
      <c r="AC34" s="952"/>
      <c r="AD34" s="952"/>
      <c r="AE34" s="952"/>
      <c r="AF34" s="953"/>
      <c r="AG34" s="562"/>
      <c r="AH34" s="563"/>
      <c r="AI34" s="483"/>
      <c r="AJ34" s="482"/>
      <c r="AK34" s="482"/>
      <c r="AL34" s="481"/>
      <c r="AM34" s="481"/>
      <c r="AN34" s="480"/>
    </row>
    <row r="35" spans="1:40" ht="15.75" customHeight="1" x14ac:dyDescent="0.35">
      <c r="A35" s="951"/>
      <c r="B35" s="952"/>
      <c r="C35" s="952"/>
      <c r="D35" s="952"/>
      <c r="E35" s="952"/>
      <c r="F35" s="952"/>
      <c r="G35" s="952"/>
      <c r="H35" s="952"/>
      <c r="I35" s="952"/>
      <c r="J35" s="952"/>
      <c r="K35" s="952"/>
      <c r="L35" s="952"/>
      <c r="M35" s="952"/>
      <c r="N35" s="952"/>
      <c r="O35" s="952"/>
      <c r="P35" s="952"/>
      <c r="Q35" s="952"/>
      <c r="R35" s="952"/>
      <c r="S35" s="952"/>
      <c r="T35" s="952"/>
      <c r="U35" s="952"/>
      <c r="V35" s="952"/>
      <c r="W35" s="952"/>
      <c r="X35" s="952"/>
      <c r="Y35" s="952"/>
      <c r="Z35" s="952"/>
      <c r="AA35" s="952"/>
      <c r="AB35" s="952"/>
      <c r="AC35" s="952"/>
      <c r="AD35" s="952"/>
      <c r="AE35" s="952"/>
      <c r="AF35" s="953"/>
      <c r="AG35" s="562"/>
      <c r="AH35" s="563"/>
      <c r="AI35" s="483"/>
      <c r="AJ35" s="482"/>
      <c r="AK35" s="482"/>
      <c r="AL35" s="481"/>
      <c r="AM35" s="481"/>
      <c r="AN35" s="480"/>
    </row>
    <row r="36" spans="1:40" ht="15.75" customHeight="1" x14ac:dyDescent="0.35">
      <c r="A36" s="951"/>
      <c r="B36" s="952"/>
      <c r="C36" s="952"/>
      <c r="D36" s="952"/>
      <c r="E36" s="952"/>
      <c r="F36" s="952"/>
      <c r="G36" s="952"/>
      <c r="H36" s="952"/>
      <c r="I36" s="952"/>
      <c r="J36" s="952"/>
      <c r="K36" s="952"/>
      <c r="L36" s="952"/>
      <c r="M36" s="952"/>
      <c r="N36" s="952"/>
      <c r="O36" s="952"/>
      <c r="P36" s="952"/>
      <c r="Q36" s="952"/>
      <c r="R36" s="952"/>
      <c r="S36" s="952"/>
      <c r="T36" s="952"/>
      <c r="U36" s="952"/>
      <c r="V36" s="952"/>
      <c r="W36" s="952"/>
      <c r="X36" s="952"/>
      <c r="Y36" s="952"/>
      <c r="Z36" s="952"/>
      <c r="AA36" s="952"/>
      <c r="AB36" s="952"/>
      <c r="AC36" s="952"/>
      <c r="AD36" s="952"/>
      <c r="AE36" s="952"/>
      <c r="AF36" s="953"/>
      <c r="AG36" s="946"/>
      <c r="AH36" s="947"/>
      <c r="AI36" s="483"/>
      <c r="AJ36" s="482"/>
      <c r="AK36" s="482"/>
      <c r="AL36" s="481"/>
      <c r="AM36" s="481"/>
      <c r="AN36" s="480"/>
    </row>
    <row r="37" spans="1:40" ht="15.75" customHeight="1" x14ac:dyDescent="0.35">
      <c r="A37" s="951"/>
      <c r="B37" s="952"/>
      <c r="C37" s="952"/>
      <c r="D37" s="952"/>
      <c r="E37" s="952"/>
      <c r="F37" s="952"/>
      <c r="G37" s="952"/>
      <c r="H37" s="952"/>
      <c r="I37" s="952"/>
      <c r="J37" s="952"/>
      <c r="K37" s="952"/>
      <c r="L37" s="952"/>
      <c r="M37" s="952"/>
      <c r="N37" s="952"/>
      <c r="O37" s="952"/>
      <c r="P37" s="952"/>
      <c r="Q37" s="952"/>
      <c r="R37" s="952"/>
      <c r="S37" s="952"/>
      <c r="T37" s="952"/>
      <c r="U37" s="952"/>
      <c r="V37" s="952"/>
      <c r="W37" s="952"/>
      <c r="X37" s="952"/>
      <c r="Y37" s="952"/>
      <c r="Z37" s="952"/>
      <c r="AA37" s="952"/>
      <c r="AB37" s="952"/>
      <c r="AC37" s="952"/>
      <c r="AD37" s="952"/>
      <c r="AE37" s="952"/>
      <c r="AF37" s="953"/>
      <c r="AG37" s="946"/>
      <c r="AH37" s="947"/>
      <c r="AI37" s="483"/>
      <c r="AJ37" s="482"/>
      <c r="AK37" s="482"/>
      <c r="AL37" s="481"/>
      <c r="AM37" s="481"/>
      <c r="AN37" s="480"/>
    </row>
    <row r="38" spans="1:40" ht="15.75" customHeight="1" x14ac:dyDescent="0.35">
      <c r="A38" s="951"/>
      <c r="B38" s="952"/>
      <c r="C38" s="952"/>
      <c r="D38" s="952"/>
      <c r="E38" s="952"/>
      <c r="F38" s="952"/>
      <c r="G38" s="952"/>
      <c r="H38" s="952"/>
      <c r="I38" s="952"/>
      <c r="J38" s="952"/>
      <c r="K38" s="952"/>
      <c r="L38" s="952"/>
      <c r="M38" s="952"/>
      <c r="N38" s="952"/>
      <c r="O38" s="952"/>
      <c r="P38" s="952"/>
      <c r="Q38" s="952"/>
      <c r="R38" s="952"/>
      <c r="S38" s="952"/>
      <c r="T38" s="952"/>
      <c r="U38" s="952"/>
      <c r="V38" s="952"/>
      <c r="W38" s="952"/>
      <c r="X38" s="952"/>
      <c r="Y38" s="952"/>
      <c r="Z38" s="952"/>
      <c r="AA38" s="952"/>
      <c r="AB38" s="952"/>
      <c r="AC38" s="952"/>
      <c r="AD38" s="952"/>
      <c r="AE38" s="952"/>
      <c r="AF38" s="953"/>
      <c r="AG38" s="944"/>
      <c r="AH38" s="945"/>
      <c r="AI38" s="568"/>
      <c r="AJ38" s="564"/>
      <c r="AK38" s="565"/>
      <c r="AL38" s="565"/>
      <c r="AM38" s="566"/>
      <c r="AN38" s="567"/>
    </row>
    <row r="39" spans="1:40" ht="15.75" customHeight="1" x14ac:dyDescent="0.35">
      <c r="A39" s="951"/>
      <c r="B39" s="952"/>
      <c r="C39" s="952"/>
      <c r="D39" s="952"/>
      <c r="E39" s="952"/>
      <c r="F39" s="952"/>
      <c r="G39" s="952"/>
      <c r="H39" s="952"/>
      <c r="I39" s="952"/>
      <c r="J39" s="952"/>
      <c r="K39" s="952"/>
      <c r="L39" s="952"/>
      <c r="M39" s="952"/>
      <c r="N39" s="952"/>
      <c r="O39" s="952"/>
      <c r="P39" s="952"/>
      <c r="Q39" s="952"/>
      <c r="R39" s="952"/>
      <c r="S39" s="952"/>
      <c r="T39" s="952"/>
      <c r="U39" s="952"/>
      <c r="V39" s="952"/>
      <c r="W39" s="952"/>
      <c r="X39" s="952"/>
      <c r="Y39" s="952"/>
      <c r="Z39" s="952"/>
      <c r="AA39" s="952"/>
      <c r="AB39" s="952"/>
      <c r="AC39" s="952"/>
      <c r="AD39" s="952"/>
      <c r="AE39" s="952"/>
      <c r="AF39" s="953"/>
      <c r="AG39" s="487"/>
      <c r="AH39" s="486"/>
      <c r="AI39" s="483"/>
      <c r="AJ39" s="482"/>
      <c r="AK39" s="481"/>
      <c r="AL39" s="481"/>
      <c r="AM39" s="485"/>
      <c r="AN39" s="480"/>
    </row>
    <row r="40" spans="1:40" ht="15.75" customHeight="1" x14ac:dyDescent="0.35">
      <c r="A40" s="951"/>
      <c r="B40" s="952"/>
      <c r="C40" s="952"/>
      <c r="D40" s="952"/>
      <c r="E40" s="952"/>
      <c r="F40" s="952"/>
      <c r="G40" s="952"/>
      <c r="H40" s="952"/>
      <c r="I40" s="952"/>
      <c r="J40" s="952"/>
      <c r="K40" s="952"/>
      <c r="L40" s="952"/>
      <c r="M40" s="952"/>
      <c r="N40" s="952"/>
      <c r="O40" s="952"/>
      <c r="P40" s="952"/>
      <c r="Q40" s="952"/>
      <c r="R40" s="952"/>
      <c r="S40" s="952"/>
      <c r="T40" s="952"/>
      <c r="U40" s="952"/>
      <c r="V40" s="952"/>
      <c r="W40" s="952"/>
      <c r="X40" s="952"/>
      <c r="Y40" s="952"/>
      <c r="Z40" s="952"/>
      <c r="AA40" s="952"/>
      <c r="AB40" s="952"/>
      <c r="AC40" s="952"/>
      <c r="AD40" s="952"/>
      <c r="AE40" s="952"/>
      <c r="AF40" s="953"/>
      <c r="AG40" s="944"/>
      <c r="AH40" s="945"/>
      <c r="AI40" s="483"/>
      <c r="AJ40" s="564"/>
      <c r="AK40" s="565"/>
      <c r="AL40" s="565"/>
      <c r="AM40" s="566"/>
      <c r="AN40" s="567"/>
    </row>
    <row r="41" spans="1:40" ht="15.75" customHeight="1" x14ac:dyDescent="0.35">
      <c r="A41" s="951"/>
      <c r="B41" s="952"/>
      <c r="C41" s="952"/>
      <c r="D41" s="952"/>
      <c r="E41" s="952"/>
      <c r="F41" s="952"/>
      <c r="G41" s="952"/>
      <c r="H41" s="952"/>
      <c r="I41" s="952"/>
      <c r="J41" s="952"/>
      <c r="K41" s="952"/>
      <c r="L41" s="952"/>
      <c r="M41" s="952"/>
      <c r="N41" s="952"/>
      <c r="O41" s="952"/>
      <c r="P41" s="952"/>
      <c r="Q41" s="952"/>
      <c r="R41" s="952"/>
      <c r="S41" s="952"/>
      <c r="T41" s="952"/>
      <c r="U41" s="952"/>
      <c r="V41" s="952"/>
      <c r="W41" s="952"/>
      <c r="X41" s="952"/>
      <c r="Y41" s="952"/>
      <c r="Z41" s="952"/>
      <c r="AA41" s="952"/>
      <c r="AB41" s="952"/>
      <c r="AC41" s="952"/>
      <c r="AD41" s="952"/>
      <c r="AE41" s="952"/>
      <c r="AF41" s="953"/>
      <c r="AG41" s="946"/>
      <c r="AH41" s="947"/>
      <c r="AI41" s="483"/>
      <c r="AJ41" s="482"/>
      <c r="AK41" s="481"/>
      <c r="AL41" s="481"/>
      <c r="AM41" s="481"/>
      <c r="AN41" s="480"/>
    </row>
    <row r="42" spans="1:40" ht="16.5" customHeight="1" thickBot="1" x14ac:dyDescent="0.4">
      <c r="A42" s="951"/>
      <c r="B42" s="952"/>
      <c r="C42" s="952"/>
      <c r="D42" s="952"/>
      <c r="E42" s="952"/>
      <c r="F42" s="952"/>
      <c r="G42" s="952"/>
      <c r="H42" s="952"/>
      <c r="I42" s="952"/>
      <c r="J42" s="952"/>
      <c r="K42" s="952"/>
      <c r="L42" s="952"/>
      <c r="M42" s="952"/>
      <c r="N42" s="952"/>
      <c r="O42" s="952"/>
      <c r="P42" s="952"/>
      <c r="Q42" s="952"/>
      <c r="R42" s="952"/>
      <c r="S42" s="952"/>
      <c r="T42" s="952"/>
      <c r="U42" s="952"/>
      <c r="V42" s="952"/>
      <c r="W42" s="952"/>
      <c r="X42" s="952"/>
      <c r="Y42" s="952"/>
      <c r="Z42" s="952"/>
      <c r="AA42" s="952"/>
      <c r="AB42" s="952"/>
      <c r="AC42" s="952"/>
      <c r="AD42" s="952"/>
      <c r="AE42" s="952"/>
      <c r="AF42" s="953"/>
      <c r="AG42" s="930"/>
      <c r="AH42" s="931"/>
      <c r="AI42" s="479"/>
      <c r="AJ42" s="478"/>
      <c r="AK42" s="478"/>
      <c r="AL42" s="478"/>
      <c r="AM42" s="478"/>
      <c r="AN42" s="477"/>
    </row>
    <row r="43" spans="1:40" ht="15" customHeight="1" x14ac:dyDescent="0.35">
      <c r="A43" s="951"/>
      <c r="B43" s="952"/>
      <c r="C43" s="952"/>
      <c r="D43" s="952"/>
      <c r="E43" s="952"/>
      <c r="F43" s="952"/>
      <c r="G43" s="952"/>
      <c r="H43" s="952"/>
      <c r="I43" s="952"/>
      <c r="J43" s="952"/>
      <c r="K43" s="952"/>
      <c r="L43" s="952"/>
      <c r="M43" s="952"/>
      <c r="N43" s="952"/>
      <c r="O43" s="952"/>
      <c r="P43" s="952"/>
      <c r="Q43" s="952"/>
      <c r="R43" s="952"/>
      <c r="S43" s="952"/>
      <c r="T43" s="952"/>
      <c r="U43" s="952"/>
      <c r="V43" s="952"/>
      <c r="W43" s="952"/>
      <c r="X43" s="952"/>
      <c r="Y43" s="952"/>
      <c r="Z43" s="952"/>
      <c r="AA43" s="952"/>
      <c r="AB43" s="952"/>
      <c r="AC43" s="952"/>
      <c r="AD43" s="952"/>
      <c r="AE43" s="952"/>
      <c r="AF43" s="953"/>
      <c r="AG43" s="932" t="s">
        <v>433</v>
      </c>
      <c r="AH43" s="933"/>
      <c r="AI43" s="933"/>
      <c r="AJ43" s="933"/>
      <c r="AK43" s="933"/>
      <c r="AL43" s="933"/>
      <c r="AM43" s="934"/>
      <c r="AN43" s="476">
        <f>SUM(AN12:AN42)</f>
        <v>27</v>
      </c>
    </row>
    <row r="44" spans="1:40" ht="15" customHeight="1" x14ac:dyDescent="0.35">
      <c r="A44" s="951"/>
      <c r="B44" s="952"/>
      <c r="C44" s="952"/>
      <c r="D44" s="952"/>
      <c r="E44" s="952"/>
      <c r="F44" s="952"/>
      <c r="G44" s="952"/>
      <c r="H44" s="952"/>
      <c r="I44" s="952"/>
      <c r="J44" s="952"/>
      <c r="K44" s="952"/>
      <c r="L44" s="952"/>
      <c r="M44" s="952"/>
      <c r="N44" s="952"/>
      <c r="O44" s="952"/>
      <c r="P44" s="952"/>
      <c r="Q44" s="952"/>
      <c r="R44" s="952"/>
      <c r="S44" s="952"/>
      <c r="T44" s="952"/>
      <c r="U44" s="952"/>
      <c r="V44" s="952"/>
      <c r="W44" s="952"/>
      <c r="X44" s="952"/>
      <c r="Y44" s="952"/>
      <c r="Z44" s="952"/>
      <c r="AA44" s="952"/>
      <c r="AB44" s="952"/>
      <c r="AC44" s="952"/>
      <c r="AD44" s="952"/>
      <c r="AE44" s="952"/>
      <c r="AF44" s="953"/>
      <c r="AG44" s="935"/>
      <c r="AH44" s="936"/>
      <c r="AI44" s="936"/>
      <c r="AJ44" s="936"/>
      <c r="AK44" s="936"/>
      <c r="AL44" s="936"/>
      <c r="AM44" s="937"/>
      <c r="AN44" s="475"/>
    </row>
    <row r="45" spans="1:40" ht="18.5" thickBot="1" x14ac:dyDescent="0.45">
      <c r="A45" s="954"/>
      <c r="B45" s="955"/>
      <c r="C45" s="955"/>
      <c r="D45" s="955"/>
      <c r="E45" s="955"/>
      <c r="F45" s="955"/>
      <c r="G45" s="955"/>
      <c r="H45" s="955"/>
      <c r="I45" s="955"/>
      <c r="J45" s="955"/>
      <c r="K45" s="955"/>
      <c r="L45" s="955"/>
      <c r="M45" s="955"/>
      <c r="N45" s="955"/>
      <c r="O45" s="955"/>
      <c r="P45" s="955"/>
      <c r="Q45" s="955"/>
      <c r="R45" s="955"/>
      <c r="S45" s="955"/>
      <c r="T45" s="955"/>
      <c r="U45" s="955"/>
      <c r="V45" s="955"/>
      <c r="W45" s="955"/>
      <c r="X45" s="955"/>
      <c r="Y45" s="955"/>
      <c r="Z45" s="955"/>
      <c r="AA45" s="955"/>
      <c r="AB45" s="955"/>
      <c r="AC45" s="955"/>
      <c r="AD45" s="955"/>
      <c r="AE45" s="955"/>
      <c r="AF45" s="956"/>
      <c r="AG45" s="938" t="s">
        <v>432</v>
      </c>
      <c r="AH45" s="939"/>
      <c r="AI45" s="939"/>
      <c r="AJ45" s="939"/>
      <c r="AK45" s="939"/>
      <c r="AL45" s="939"/>
      <c r="AM45" s="940"/>
      <c r="AN45" s="474">
        <f>AN43-AN44</f>
        <v>27</v>
      </c>
    </row>
    <row r="46" spans="1:40" ht="15.75" customHeight="1" x14ac:dyDescent="0.35">
      <c r="A46" s="473"/>
      <c r="B46" s="472"/>
      <c r="C46" s="468"/>
      <c r="D46" s="468"/>
      <c r="E46" s="468"/>
      <c r="F46" s="468"/>
      <c r="G46" s="468"/>
      <c r="H46" s="469"/>
      <c r="I46" s="468"/>
      <c r="J46" s="468"/>
      <c r="K46" s="468"/>
      <c r="L46" s="468"/>
      <c r="M46" s="468"/>
      <c r="N46" s="468"/>
      <c r="O46" s="468"/>
      <c r="P46" s="468"/>
      <c r="Q46" s="468"/>
      <c r="R46" s="468"/>
      <c r="S46" s="941"/>
      <c r="T46" s="941"/>
      <c r="U46" s="941"/>
      <c r="V46" s="941"/>
      <c r="W46" s="941"/>
      <c r="X46" s="941"/>
      <c r="Y46" s="941"/>
      <c r="Z46" s="941"/>
      <c r="AA46" s="941"/>
      <c r="AB46" s="941"/>
      <c r="AC46" s="941"/>
      <c r="AD46" s="941"/>
      <c r="AE46" s="941"/>
      <c r="AF46" s="941"/>
      <c r="AG46" s="941"/>
      <c r="AH46" s="941"/>
      <c r="AI46" s="471"/>
      <c r="AJ46" s="470"/>
      <c r="AK46" s="469"/>
      <c r="AL46" s="468"/>
      <c r="AM46" s="468"/>
      <c r="AN46" s="467"/>
    </row>
    <row r="47" spans="1:40" ht="15.75" customHeight="1" x14ac:dyDescent="0.35">
      <c r="A47" s="463"/>
      <c r="B47" s="462"/>
      <c r="H47" s="461"/>
      <c r="S47" s="942"/>
      <c r="T47" s="942"/>
      <c r="U47" s="942"/>
      <c r="V47" s="942"/>
      <c r="W47" s="942"/>
      <c r="X47" s="942"/>
      <c r="Y47" s="942"/>
      <c r="Z47" s="942"/>
      <c r="AA47" s="942"/>
      <c r="AB47" s="942"/>
      <c r="AC47" s="942"/>
      <c r="AD47" s="942"/>
      <c r="AE47" s="942"/>
      <c r="AF47" s="942"/>
      <c r="AG47" s="942"/>
      <c r="AH47" s="942"/>
      <c r="AI47" s="466"/>
      <c r="AJ47" s="465"/>
      <c r="AK47" s="461"/>
      <c r="AN47" s="464"/>
    </row>
    <row r="48" spans="1:40" ht="15" customHeight="1" x14ac:dyDescent="0.35">
      <c r="A48" s="463"/>
      <c r="B48" s="462"/>
      <c r="H48" s="461"/>
      <c r="S48" s="942"/>
      <c r="T48" s="942"/>
      <c r="U48" s="942"/>
      <c r="V48" s="942"/>
      <c r="W48" s="942"/>
      <c r="X48" s="942"/>
      <c r="Y48" s="942"/>
      <c r="Z48" s="942"/>
      <c r="AA48" s="942"/>
      <c r="AB48" s="942"/>
      <c r="AC48" s="942"/>
      <c r="AD48" s="942"/>
      <c r="AE48" s="942"/>
      <c r="AF48" s="942"/>
      <c r="AG48" s="942"/>
      <c r="AH48" s="942"/>
      <c r="AI48" s="466"/>
      <c r="AJ48" s="465"/>
      <c r="AK48" s="461"/>
      <c r="AN48" s="464"/>
    </row>
    <row r="49" spans="1:40" ht="15" customHeight="1" x14ac:dyDescent="0.35">
      <c r="A49" s="463"/>
      <c r="B49" s="462"/>
      <c r="H49" s="461"/>
      <c r="S49" s="942"/>
      <c r="T49" s="942"/>
      <c r="U49" s="942"/>
      <c r="V49" s="942"/>
      <c r="W49" s="942"/>
      <c r="X49" s="942"/>
      <c r="Y49" s="942"/>
      <c r="Z49" s="942"/>
      <c r="AA49" s="942"/>
      <c r="AB49" s="942"/>
      <c r="AC49" s="942"/>
      <c r="AD49" s="942"/>
      <c r="AE49" s="942"/>
      <c r="AF49" s="942"/>
      <c r="AG49" s="942"/>
      <c r="AH49" s="942"/>
      <c r="AI49" s="466"/>
      <c r="AJ49" s="465"/>
      <c r="AK49" s="461"/>
      <c r="AN49" s="464"/>
    </row>
    <row r="50" spans="1:40" ht="15" customHeight="1" x14ac:dyDescent="0.35">
      <c r="A50" s="463"/>
      <c r="B50" s="462"/>
      <c r="H50" s="461"/>
      <c r="S50" s="942"/>
      <c r="T50" s="942"/>
      <c r="U50" s="942"/>
      <c r="V50" s="942"/>
      <c r="W50" s="942"/>
      <c r="X50" s="942"/>
      <c r="Y50" s="942"/>
      <c r="Z50" s="942"/>
      <c r="AA50" s="942"/>
      <c r="AB50" s="942"/>
      <c r="AC50" s="942"/>
      <c r="AD50" s="942"/>
      <c r="AE50" s="942"/>
      <c r="AF50" s="942"/>
      <c r="AG50" s="942"/>
      <c r="AH50" s="942"/>
      <c r="AI50" s="466"/>
      <c r="AJ50" s="465"/>
      <c r="AK50" s="461"/>
      <c r="AN50" s="464"/>
    </row>
    <row r="51" spans="1:40" ht="13.25" customHeight="1" x14ac:dyDescent="0.35">
      <c r="A51" s="463"/>
      <c r="B51" s="462"/>
      <c r="H51" s="461"/>
      <c r="S51" s="942"/>
      <c r="T51" s="942"/>
      <c r="U51" s="942"/>
      <c r="V51" s="942"/>
      <c r="W51" s="942"/>
      <c r="X51" s="942"/>
      <c r="Y51" s="942"/>
      <c r="Z51" s="942"/>
      <c r="AA51" s="942"/>
      <c r="AB51" s="942"/>
      <c r="AC51" s="942"/>
      <c r="AD51" s="942"/>
      <c r="AE51" s="942"/>
      <c r="AF51" s="942"/>
      <c r="AG51" s="942"/>
      <c r="AH51" s="942"/>
      <c r="AI51" s="466"/>
      <c r="AJ51" s="465"/>
      <c r="AK51" s="461"/>
      <c r="AN51" s="464"/>
    </row>
    <row r="52" spans="1:40" ht="13.25" customHeight="1" x14ac:dyDescent="0.35">
      <c r="A52" s="463"/>
      <c r="B52" s="462"/>
      <c r="H52" s="461"/>
      <c r="S52" s="942"/>
      <c r="T52" s="942"/>
      <c r="U52" s="942"/>
      <c r="V52" s="942"/>
      <c r="W52" s="942"/>
      <c r="X52" s="942"/>
      <c r="Y52" s="942"/>
      <c r="Z52" s="942"/>
      <c r="AA52" s="942"/>
      <c r="AB52" s="942"/>
      <c r="AC52" s="942"/>
      <c r="AD52" s="942"/>
      <c r="AE52" s="942"/>
      <c r="AF52" s="942"/>
      <c r="AG52" s="942"/>
      <c r="AH52" s="942"/>
      <c r="AI52" s="922" t="s">
        <v>723</v>
      </c>
      <c r="AJ52" s="923"/>
      <c r="AK52" s="923"/>
      <c r="AL52" s="923"/>
      <c r="AM52" s="923"/>
      <c r="AN52" s="924"/>
    </row>
    <row r="53" spans="1:40" ht="13.25" customHeight="1" x14ac:dyDescent="0.3">
      <c r="A53" s="920"/>
      <c r="B53" s="921"/>
      <c r="C53" s="921"/>
      <c r="D53" s="921"/>
      <c r="E53" s="921"/>
      <c r="F53" s="921"/>
      <c r="G53" s="921"/>
      <c r="H53" s="921"/>
      <c r="I53" s="921"/>
      <c r="J53" s="921"/>
      <c r="K53" s="921"/>
      <c r="L53" s="921"/>
      <c r="M53" s="921"/>
      <c r="N53" s="921"/>
      <c r="O53" s="921"/>
      <c r="P53" s="921"/>
      <c r="Q53" s="921"/>
      <c r="R53" s="921"/>
      <c r="S53" s="942"/>
      <c r="T53" s="942"/>
      <c r="U53" s="942"/>
      <c r="V53" s="942"/>
      <c r="W53" s="942"/>
      <c r="X53" s="942"/>
      <c r="Y53" s="942"/>
      <c r="Z53" s="942"/>
      <c r="AA53" s="942"/>
      <c r="AB53" s="942"/>
      <c r="AC53" s="942"/>
      <c r="AD53" s="942"/>
      <c r="AE53" s="942"/>
      <c r="AF53" s="942"/>
      <c r="AG53" s="942"/>
      <c r="AH53" s="942"/>
      <c r="AI53" s="922" t="s">
        <v>724</v>
      </c>
      <c r="AJ53" s="923"/>
      <c r="AK53" s="923"/>
      <c r="AL53" s="923"/>
      <c r="AM53" s="923"/>
      <c r="AN53" s="924"/>
    </row>
    <row r="54" spans="1:40" ht="13" x14ac:dyDescent="0.3">
      <c r="A54" s="920"/>
      <c r="B54" s="921"/>
      <c r="C54" s="921"/>
      <c r="D54" s="921"/>
      <c r="E54" s="921"/>
      <c r="F54" s="921"/>
      <c r="G54" s="921"/>
      <c r="H54" s="921"/>
      <c r="I54" s="921"/>
      <c r="J54" s="921"/>
      <c r="K54" s="921"/>
      <c r="L54" s="921"/>
      <c r="M54" s="921"/>
      <c r="N54" s="921"/>
      <c r="O54" s="921"/>
      <c r="P54" s="921"/>
      <c r="Q54" s="921"/>
      <c r="R54" s="921"/>
      <c r="S54" s="942"/>
      <c r="T54" s="942"/>
      <c r="U54" s="942"/>
      <c r="V54" s="942"/>
      <c r="W54" s="942"/>
      <c r="X54" s="942"/>
      <c r="Y54" s="942"/>
      <c r="Z54" s="942"/>
      <c r="AA54" s="942"/>
      <c r="AB54" s="942"/>
      <c r="AC54" s="942"/>
      <c r="AD54" s="942"/>
      <c r="AE54" s="942"/>
      <c r="AF54" s="942"/>
      <c r="AG54" s="942"/>
      <c r="AH54" s="942"/>
      <c r="AI54" s="922" t="s">
        <v>726</v>
      </c>
      <c r="AJ54" s="923"/>
      <c r="AK54" s="923"/>
      <c r="AL54" s="923"/>
      <c r="AM54" s="923"/>
      <c r="AN54" s="924"/>
    </row>
    <row r="55" spans="1:40" ht="13.5" thickBot="1" x14ac:dyDescent="0.35">
      <c r="A55" s="925"/>
      <c r="B55" s="926"/>
      <c r="C55" s="926"/>
      <c r="D55" s="926"/>
      <c r="E55" s="926"/>
      <c r="F55" s="926"/>
      <c r="G55" s="926"/>
      <c r="H55" s="926"/>
      <c r="I55" s="926"/>
      <c r="J55" s="926"/>
      <c r="K55" s="926"/>
      <c r="L55" s="926"/>
      <c r="M55" s="926"/>
      <c r="N55" s="926"/>
      <c r="O55" s="926"/>
      <c r="P55" s="926"/>
      <c r="Q55" s="926"/>
      <c r="R55" s="926"/>
      <c r="S55" s="943"/>
      <c r="T55" s="943"/>
      <c r="U55" s="943"/>
      <c r="V55" s="943"/>
      <c r="W55" s="943"/>
      <c r="X55" s="943"/>
      <c r="Y55" s="943"/>
      <c r="Z55" s="943"/>
      <c r="AA55" s="943"/>
      <c r="AB55" s="943"/>
      <c r="AC55" s="943"/>
      <c r="AD55" s="943"/>
      <c r="AE55" s="943"/>
      <c r="AF55" s="943"/>
      <c r="AG55" s="943"/>
      <c r="AH55" s="943"/>
      <c r="AI55" s="927"/>
      <c r="AJ55" s="928"/>
      <c r="AK55" s="928"/>
      <c r="AL55" s="928"/>
      <c r="AM55" s="928"/>
      <c r="AN55" s="929"/>
    </row>
    <row r="56" spans="1:40" ht="23" x14ac:dyDescent="0.5">
      <c r="A56" s="1001"/>
      <c r="B56" s="1002"/>
      <c r="C56" s="1002"/>
      <c r="D56" s="1002"/>
      <c r="E56" s="1002"/>
      <c r="F56" s="1002"/>
      <c r="G56" s="1002"/>
      <c r="H56" s="1003"/>
      <c r="I56" s="1007" t="s">
        <v>460</v>
      </c>
      <c r="J56" s="1008"/>
      <c r="K56" s="1008"/>
      <c r="L56" s="1008"/>
      <c r="M56" s="1008"/>
      <c r="N56" s="1008"/>
      <c r="O56" s="1008"/>
      <c r="P56" s="1008"/>
      <c r="Q56" s="1008"/>
      <c r="R56" s="1008"/>
      <c r="S56" s="1008"/>
      <c r="T56" s="1008"/>
      <c r="U56" s="1008"/>
      <c r="V56" s="1008"/>
      <c r="W56" s="1008"/>
      <c r="X56" s="1008"/>
      <c r="Y56" s="1008"/>
      <c r="Z56" s="1008"/>
      <c r="AA56" s="1008"/>
      <c r="AB56" s="1008"/>
      <c r="AC56" s="1008"/>
      <c r="AD56" s="1008"/>
      <c r="AE56" s="1008"/>
      <c r="AF56" s="1008"/>
      <c r="AG56" s="1008"/>
      <c r="AH56" s="1008"/>
      <c r="AI56" s="1008"/>
      <c r="AJ56" s="1008"/>
      <c r="AK56" s="1009"/>
      <c r="AL56" s="1013" t="s">
        <v>459</v>
      </c>
      <c r="AM56" s="1014"/>
      <c r="AN56" s="1015"/>
    </row>
    <row r="57" spans="1:40" ht="23" x14ac:dyDescent="0.5">
      <c r="A57" s="1004"/>
      <c r="B57" s="1005"/>
      <c r="C57" s="1005"/>
      <c r="D57" s="1005"/>
      <c r="E57" s="1005"/>
      <c r="F57" s="1005"/>
      <c r="G57" s="1005"/>
      <c r="H57" s="1006"/>
      <c r="I57" s="1010"/>
      <c r="J57" s="1011"/>
      <c r="K57" s="1011"/>
      <c r="L57" s="1011"/>
      <c r="M57" s="1011"/>
      <c r="N57" s="1011"/>
      <c r="O57" s="1011"/>
      <c r="P57" s="1011"/>
      <c r="Q57" s="1011"/>
      <c r="R57" s="1011"/>
      <c r="S57" s="1011"/>
      <c r="T57" s="1011"/>
      <c r="U57" s="1011"/>
      <c r="V57" s="1011"/>
      <c r="W57" s="1011"/>
      <c r="X57" s="1011"/>
      <c r="Y57" s="1011"/>
      <c r="Z57" s="1011"/>
      <c r="AA57" s="1011"/>
      <c r="AB57" s="1011"/>
      <c r="AC57" s="1011"/>
      <c r="AD57" s="1011"/>
      <c r="AE57" s="1011"/>
      <c r="AF57" s="1011"/>
      <c r="AG57" s="1011"/>
      <c r="AH57" s="1011"/>
      <c r="AI57" s="1011"/>
      <c r="AJ57" s="1011"/>
      <c r="AK57" s="1012"/>
      <c r="AL57" s="1016" t="s">
        <v>458</v>
      </c>
      <c r="AM57" s="1017"/>
      <c r="AN57" s="1018"/>
    </row>
    <row r="58" spans="1:40" ht="23" x14ac:dyDescent="0.5">
      <c r="A58" s="1004"/>
      <c r="B58" s="1005"/>
      <c r="C58" s="1005"/>
      <c r="D58" s="1005"/>
      <c r="E58" s="1005"/>
      <c r="F58" s="1005"/>
      <c r="G58" s="1005"/>
      <c r="H58" s="1006"/>
      <c r="I58" s="1019" t="s">
        <v>457</v>
      </c>
      <c r="J58" s="1020"/>
      <c r="K58" s="1020"/>
      <c r="L58" s="1020"/>
      <c r="M58" s="1020"/>
      <c r="N58" s="1020"/>
      <c r="O58" s="1020"/>
      <c r="P58" s="1020"/>
      <c r="Q58" s="1020"/>
      <c r="R58" s="1020"/>
      <c r="S58" s="1020"/>
      <c r="T58" s="1020"/>
      <c r="U58" s="1020"/>
      <c r="V58" s="1020"/>
      <c r="W58" s="1020"/>
      <c r="X58" s="1020"/>
      <c r="Y58" s="1020"/>
      <c r="Z58" s="1020"/>
      <c r="AA58" s="1020"/>
      <c r="AB58" s="1020"/>
      <c r="AC58" s="1020"/>
      <c r="AD58" s="1020"/>
      <c r="AE58" s="1020"/>
      <c r="AF58" s="1020"/>
      <c r="AG58" s="1020"/>
      <c r="AH58" s="1020"/>
      <c r="AI58" s="1020"/>
      <c r="AJ58" s="1020"/>
      <c r="AK58" s="1021"/>
      <c r="AL58" s="1022" t="s">
        <v>456</v>
      </c>
      <c r="AM58" s="1023"/>
      <c r="AN58" s="1024"/>
    </row>
    <row r="59" spans="1:40" ht="14" x14ac:dyDescent="0.25">
      <c r="A59" s="977" t="s">
        <v>455</v>
      </c>
      <c r="B59" s="978"/>
      <c r="C59" s="978"/>
      <c r="D59" s="978"/>
      <c r="E59" s="978"/>
      <c r="F59" s="978" t="s">
        <v>454</v>
      </c>
      <c r="G59" s="978"/>
      <c r="H59" s="999">
        <v>15</v>
      </c>
      <c r="I59" s="999"/>
      <c r="J59" s="978" t="s">
        <v>453</v>
      </c>
      <c r="K59" s="978"/>
      <c r="L59" s="999">
        <v>10</v>
      </c>
      <c r="M59" s="999"/>
      <c r="N59" s="978" t="s">
        <v>9</v>
      </c>
      <c r="O59" s="978"/>
      <c r="P59" s="999">
        <v>2024</v>
      </c>
      <c r="Q59" s="999"/>
      <c r="R59" s="497"/>
      <c r="S59" s="497"/>
      <c r="T59" s="497"/>
      <c r="U59" s="978" t="s">
        <v>452</v>
      </c>
      <c r="V59" s="978"/>
      <c r="W59" s="978"/>
      <c r="X59" s="978"/>
      <c r="Y59" s="978"/>
      <c r="Z59" s="1000"/>
      <c r="AA59" s="1000"/>
      <c r="AB59" s="1000"/>
      <c r="AC59" s="1000"/>
      <c r="AD59" s="1000"/>
      <c r="AE59" s="1000"/>
      <c r="AF59" s="1000"/>
      <c r="AG59" s="978" t="s">
        <v>451</v>
      </c>
      <c r="AH59" s="978"/>
      <c r="AI59" s="978"/>
      <c r="AJ59" s="989" t="s">
        <v>723</v>
      </c>
      <c r="AK59" s="989"/>
      <c r="AL59" s="989"/>
      <c r="AM59" s="989"/>
      <c r="AN59" s="990"/>
    </row>
    <row r="60" spans="1:40" ht="17.5" customHeight="1" x14ac:dyDescent="0.25">
      <c r="A60" s="991" t="s">
        <v>450</v>
      </c>
      <c r="B60" s="992"/>
      <c r="C60" s="992"/>
      <c r="D60" s="992"/>
      <c r="E60" s="992"/>
      <c r="F60" s="992"/>
      <c r="G60" s="992"/>
      <c r="H60" s="992"/>
      <c r="I60" s="993" t="s">
        <v>550</v>
      </c>
      <c r="J60" s="994"/>
      <c r="K60" s="994"/>
      <c r="L60" s="994"/>
      <c r="M60" s="994"/>
      <c r="N60" s="994"/>
      <c r="O60" s="994"/>
      <c r="P60" s="994"/>
      <c r="Q60" s="994"/>
      <c r="R60" s="994"/>
      <c r="S60" s="994"/>
      <c r="T60" s="994"/>
      <c r="U60" s="994"/>
      <c r="V60" s="994"/>
      <c r="W60" s="994"/>
      <c r="X60" s="994"/>
      <c r="Y60" s="994"/>
      <c r="Z60" s="994"/>
      <c r="AA60" s="994"/>
      <c r="AB60" s="994"/>
      <c r="AC60" s="994"/>
      <c r="AD60" s="994"/>
      <c r="AE60" s="994"/>
      <c r="AF60" s="994"/>
      <c r="AG60" s="994"/>
      <c r="AH60" s="994"/>
      <c r="AI60" s="994"/>
      <c r="AJ60" s="994"/>
      <c r="AK60" s="994"/>
      <c r="AL60" s="994"/>
      <c r="AM60" s="994"/>
      <c r="AN60" s="995"/>
    </row>
    <row r="61" spans="1:40" ht="20" x14ac:dyDescent="0.4">
      <c r="A61" s="977" t="s">
        <v>449</v>
      </c>
      <c r="B61" s="978"/>
      <c r="C61" s="978"/>
      <c r="D61" s="978"/>
      <c r="E61" s="978"/>
      <c r="F61" s="978"/>
      <c r="G61" s="978"/>
      <c r="H61" s="978"/>
      <c r="I61" s="979"/>
      <c r="J61" s="979"/>
      <c r="K61" s="979"/>
      <c r="L61" s="979"/>
      <c r="M61" s="979"/>
      <c r="N61" s="979"/>
      <c r="O61" s="979"/>
      <c r="P61" s="979"/>
      <c r="Q61" s="979"/>
      <c r="R61" s="979"/>
      <c r="S61" s="979"/>
      <c r="T61" s="979"/>
      <c r="U61" s="979"/>
      <c r="V61" s="979"/>
      <c r="W61" s="979"/>
      <c r="X61" s="979"/>
      <c r="Y61" s="979"/>
      <c r="Z61" s="979"/>
      <c r="AA61" s="979"/>
      <c r="AB61" s="979"/>
      <c r="AC61" s="979"/>
      <c r="AD61" s="979"/>
      <c r="AE61" s="980" t="s">
        <v>446</v>
      </c>
      <c r="AF61" s="981"/>
      <c r="AG61" s="981"/>
      <c r="AH61" s="982"/>
      <c r="AI61" s="499"/>
      <c r="AJ61" s="996" t="s">
        <v>448</v>
      </c>
      <c r="AK61" s="997"/>
      <c r="AL61" s="998"/>
      <c r="AM61" s="983"/>
      <c r="AN61" s="984"/>
    </row>
    <row r="62" spans="1:40" ht="20" x14ac:dyDescent="0.4">
      <c r="A62" s="977" t="s">
        <v>447</v>
      </c>
      <c r="B62" s="978"/>
      <c r="C62" s="978"/>
      <c r="D62" s="978"/>
      <c r="E62" s="978"/>
      <c r="F62" s="978"/>
      <c r="G62" s="978"/>
      <c r="H62" s="978"/>
      <c r="I62" s="979"/>
      <c r="J62" s="979"/>
      <c r="K62" s="979"/>
      <c r="L62" s="979"/>
      <c r="M62" s="979"/>
      <c r="N62" s="979"/>
      <c r="O62" s="979"/>
      <c r="P62" s="979"/>
      <c r="Q62" s="979"/>
      <c r="R62" s="979"/>
      <c r="S62" s="979"/>
      <c r="T62" s="979"/>
      <c r="U62" s="979"/>
      <c r="V62" s="979"/>
      <c r="W62" s="979"/>
      <c r="X62" s="979"/>
      <c r="Y62" s="979"/>
      <c r="Z62" s="979"/>
      <c r="AA62" s="979"/>
      <c r="AB62" s="979"/>
      <c r="AC62" s="979"/>
      <c r="AD62" s="979"/>
      <c r="AE62" s="980" t="s">
        <v>446</v>
      </c>
      <c r="AF62" s="981"/>
      <c r="AG62" s="981"/>
      <c r="AH62" s="982"/>
      <c r="AI62" s="499"/>
      <c r="AJ62" s="980" t="s">
        <v>445</v>
      </c>
      <c r="AK62" s="981"/>
      <c r="AL62" s="982"/>
      <c r="AM62" s="983"/>
      <c r="AN62" s="984"/>
    </row>
    <row r="63" spans="1:40" ht="16" thickBot="1" x14ac:dyDescent="0.3">
      <c r="A63" s="498"/>
      <c r="B63" s="497"/>
      <c r="C63" s="497"/>
      <c r="D63" s="497"/>
      <c r="E63" s="497"/>
      <c r="F63" s="497"/>
      <c r="G63" s="497"/>
      <c r="H63" s="497"/>
      <c r="I63" s="497"/>
      <c r="J63" s="497"/>
      <c r="K63" s="497"/>
      <c r="L63" s="497"/>
      <c r="M63" s="497"/>
      <c r="N63" s="497"/>
      <c r="O63" s="497"/>
      <c r="P63" s="497"/>
      <c r="Q63" s="497"/>
      <c r="R63" s="497"/>
      <c r="S63" s="497"/>
      <c r="T63" s="497"/>
      <c r="U63" s="497"/>
      <c r="V63" s="497"/>
      <c r="W63" s="497"/>
      <c r="X63" s="497"/>
      <c r="Y63" s="497"/>
      <c r="Z63" s="497"/>
      <c r="AA63" s="497"/>
      <c r="AB63" s="497"/>
      <c r="AC63" s="497"/>
      <c r="AD63" s="497"/>
      <c r="AE63" s="497"/>
      <c r="AF63" s="497"/>
      <c r="AG63" s="497"/>
      <c r="AH63" s="497"/>
      <c r="AI63" s="496"/>
      <c r="AJ63" s="496"/>
      <c r="AK63" s="496"/>
      <c r="AL63" s="496"/>
      <c r="AM63" s="495"/>
      <c r="AN63" s="494"/>
    </row>
    <row r="64" spans="1:40" ht="16" thickBot="1" x14ac:dyDescent="0.3">
      <c r="A64" s="966" t="s">
        <v>116</v>
      </c>
      <c r="B64" s="967"/>
      <c r="C64" s="967"/>
      <c r="D64" s="967"/>
      <c r="E64" s="967"/>
      <c r="F64" s="967"/>
      <c r="G64" s="967"/>
      <c r="H64" s="968" t="s">
        <v>117</v>
      </c>
      <c r="I64" s="969"/>
      <c r="J64" s="969"/>
      <c r="K64" s="969"/>
      <c r="L64" s="969"/>
      <c r="M64" s="969"/>
      <c r="N64" s="969"/>
      <c r="O64" s="969"/>
      <c r="P64" s="969"/>
      <c r="Q64" s="969"/>
      <c r="R64" s="969"/>
      <c r="S64" s="969"/>
      <c r="T64" s="970"/>
      <c r="U64" s="967" t="s">
        <v>31</v>
      </c>
      <c r="V64" s="967"/>
      <c r="W64" s="967"/>
      <c r="X64" s="967"/>
      <c r="Y64" s="967"/>
      <c r="Z64" s="967"/>
      <c r="AA64" s="967"/>
      <c r="AB64" s="967"/>
      <c r="AC64" s="967"/>
      <c r="AD64" s="967"/>
      <c r="AE64" s="971" t="s">
        <v>122</v>
      </c>
      <c r="AF64" s="972"/>
      <c r="AG64" s="973"/>
      <c r="AH64" s="973"/>
      <c r="AI64" s="974"/>
      <c r="AJ64" s="493" t="s">
        <v>444</v>
      </c>
      <c r="AK64" s="492" t="s">
        <v>33</v>
      </c>
      <c r="AL64" s="491" t="s">
        <v>443</v>
      </c>
      <c r="AM64" s="975" t="s">
        <v>442</v>
      </c>
      <c r="AN64" s="976"/>
    </row>
    <row r="65" spans="1:40" ht="13" x14ac:dyDescent="0.3">
      <c r="A65" s="948"/>
      <c r="B65" s="949"/>
      <c r="C65" s="949"/>
      <c r="D65" s="949"/>
      <c r="E65" s="949"/>
      <c r="F65" s="949"/>
      <c r="G65" s="949"/>
      <c r="H65" s="949"/>
      <c r="I65" s="949"/>
      <c r="J65" s="949"/>
      <c r="K65" s="949"/>
      <c r="L65" s="949"/>
      <c r="M65" s="949"/>
      <c r="N65" s="949"/>
      <c r="O65" s="949"/>
      <c r="P65" s="949"/>
      <c r="Q65" s="949"/>
      <c r="R65" s="949"/>
      <c r="S65" s="949"/>
      <c r="T65" s="949"/>
      <c r="U65" s="949"/>
      <c r="V65" s="949"/>
      <c r="W65" s="949"/>
      <c r="X65" s="949"/>
      <c r="Y65" s="949"/>
      <c r="Z65" s="949"/>
      <c r="AA65" s="949"/>
      <c r="AB65" s="949"/>
      <c r="AC65" s="949"/>
      <c r="AD65" s="949"/>
      <c r="AE65" s="949"/>
      <c r="AF65" s="950"/>
      <c r="AG65" s="957" t="s">
        <v>441</v>
      </c>
      <c r="AH65" s="958"/>
      <c r="AI65" s="961" t="s">
        <v>440</v>
      </c>
      <c r="AJ65" s="963" t="s">
        <v>439</v>
      </c>
      <c r="AK65" s="965"/>
      <c r="AL65" s="965"/>
      <c r="AM65" s="961" t="s">
        <v>438</v>
      </c>
      <c r="AN65" s="985" t="s">
        <v>437</v>
      </c>
    </row>
    <row r="66" spans="1:40" ht="13.5" thickBot="1" x14ac:dyDescent="0.35">
      <c r="A66" s="951"/>
      <c r="B66" s="952"/>
      <c r="C66" s="952"/>
      <c r="D66" s="952"/>
      <c r="E66" s="952"/>
      <c r="F66" s="952"/>
      <c r="G66" s="952"/>
      <c r="H66" s="952"/>
      <c r="I66" s="952"/>
      <c r="J66" s="952"/>
      <c r="K66" s="952"/>
      <c r="L66" s="952"/>
      <c r="M66" s="952"/>
      <c r="N66" s="952"/>
      <c r="O66" s="952"/>
      <c r="P66" s="952"/>
      <c r="Q66" s="952"/>
      <c r="R66" s="952"/>
      <c r="S66" s="952"/>
      <c r="T66" s="952"/>
      <c r="U66" s="952"/>
      <c r="V66" s="952"/>
      <c r="W66" s="952"/>
      <c r="X66" s="952"/>
      <c r="Y66" s="952"/>
      <c r="Z66" s="952"/>
      <c r="AA66" s="952"/>
      <c r="AB66" s="952"/>
      <c r="AC66" s="952"/>
      <c r="AD66" s="952"/>
      <c r="AE66" s="952"/>
      <c r="AF66" s="953"/>
      <c r="AG66" s="959"/>
      <c r="AH66" s="960"/>
      <c r="AI66" s="962"/>
      <c r="AJ66" s="490" t="s">
        <v>436</v>
      </c>
      <c r="AK66" s="490" t="s">
        <v>435</v>
      </c>
      <c r="AL66" s="490" t="s">
        <v>434</v>
      </c>
      <c r="AM66" s="962"/>
      <c r="AN66" s="986"/>
    </row>
    <row r="67" spans="1:40" ht="15.5" x14ac:dyDescent="0.35">
      <c r="A67" s="951"/>
      <c r="B67" s="952"/>
      <c r="C67" s="952"/>
      <c r="D67" s="952"/>
      <c r="E67" s="952"/>
      <c r="F67" s="952"/>
      <c r="G67" s="952"/>
      <c r="H67" s="952"/>
      <c r="I67" s="952"/>
      <c r="J67" s="952"/>
      <c r="K67" s="952"/>
      <c r="L67" s="952"/>
      <c r="M67" s="952"/>
      <c r="N67" s="952"/>
      <c r="O67" s="952"/>
      <c r="P67" s="952"/>
      <c r="Q67" s="952"/>
      <c r="R67" s="952"/>
      <c r="S67" s="952"/>
      <c r="T67" s="952"/>
      <c r="U67" s="952"/>
      <c r="V67" s="952"/>
      <c r="W67" s="952"/>
      <c r="X67" s="952"/>
      <c r="Y67" s="952"/>
      <c r="Z67" s="952"/>
      <c r="AA67" s="952"/>
      <c r="AB67" s="952"/>
      <c r="AC67" s="952"/>
      <c r="AD67" s="952"/>
      <c r="AE67" s="952"/>
      <c r="AF67" s="953"/>
      <c r="AG67" s="987"/>
      <c r="AH67" s="988"/>
      <c r="AI67" s="484" t="s">
        <v>552</v>
      </c>
      <c r="AJ67" s="482"/>
      <c r="AK67" s="481"/>
      <c r="AL67" s="481"/>
      <c r="AM67" s="485"/>
      <c r="AN67" s="480"/>
    </row>
    <row r="68" spans="1:40" ht="15.5" x14ac:dyDescent="0.35">
      <c r="A68" s="951"/>
      <c r="B68" s="952"/>
      <c r="C68" s="952"/>
      <c r="D68" s="952"/>
      <c r="E68" s="952"/>
      <c r="F68" s="952"/>
      <c r="G68" s="952"/>
      <c r="H68" s="952"/>
      <c r="I68" s="952"/>
      <c r="J68" s="952"/>
      <c r="K68" s="952"/>
      <c r="L68" s="952"/>
      <c r="M68" s="952"/>
      <c r="N68" s="952"/>
      <c r="O68" s="952"/>
      <c r="P68" s="952"/>
      <c r="Q68" s="952"/>
      <c r="R68" s="952"/>
      <c r="S68" s="952"/>
      <c r="T68" s="952"/>
      <c r="U68" s="952"/>
      <c r="V68" s="952"/>
      <c r="W68" s="952"/>
      <c r="X68" s="952"/>
      <c r="Y68" s="952"/>
      <c r="Z68" s="952"/>
      <c r="AA68" s="952"/>
      <c r="AB68" s="952"/>
      <c r="AC68" s="952"/>
      <c r="AD68" s="952"/>
      <c r="AE68" s="952"/>
      <c r="AF68" s="953"/>
      <c r="AG68" s="946"/>
      <c r="AH68" s="947"/>
      <c r="AI68" s="483" t="s">
        <v>567</v>
      </c>
      <c r="AJ68" s="482"/>
      <c r="AK68" s="481"/>
      <c r="AL68" s="481"/>
      <c r="AM68" s="485">
        <v>1</v>
      </c>
      <c r="AN68" s="480">
        <f>AM68</f>
        <v>1</v>
      </c>
    </row>
    <row r="69" spans="1:40" ht="15.5" x14ac:dyDescent="0.35">
      <c r="A69" s="951"/>
      <c r="B69" s="952"/>
      <c r="C69" s="952"/>
      <c r="D69" s="952"/>
      <c r="E69" s="952"/>
      <c r="F69" s="952"/>
      <c r="G69" s="952"/>
      <c r="H69" s="952"/>
      <c r="I69" s="952"/>
      <c r="J69" s="952"/>
      <c r="K69" s="952"/>
      <c r="L69" s="952"/>
      <c r="M69" s="952"/>
      <c r="N69" s="952"/>
      <c r="O69" s="952"/>
      <c r="P69" s="952"/>
      <c r="Q69" s="952"/>
      <c r="R69" s="952"/>
      <c r="S69" s="952"/>
      <c r="T69" s="952"/>
      <c r="U69" s="952"/>
      <c r="V69" s="952"/>
      <c r="W69" s="952"/>
      <c r="X69" s="952"/>
      <c r="Y69" s="952"/>
      <c r="Z69" s="952"/>
      <c r="AA69" s="952"/>
      <c r="AB69" s="952"/>
      <c r="AC69" s="952"/>
      <c r="AD69" s="952"/>
      <c r="AE69" s="952"/>
      <c r="AF69" s="953"/>
      <c r="AG69" s="946"/>
      <c r="AH69" s="947"/>
      <c r="AI69" s="483" t="s">
        <v>568</v>
      </c>
      <c r="AJ69" s="482"/>
      <c r="AK69" s="481"/>
      <c r="AL69" s="481"/>
      <c r="AM69" s="485">
        <v>1</v>
      </c>
      <c r="AN69" s="480">
        <f t="shared" ref="AN69:AN82" si="1">AM69</f>
        <v>1</v>
      </c>
    </row>
    <row r="70" spans="1:40" ht="15.5" x14ac:dyDescent="0.35">
      <c r="A70" s="951"/>
      <c r="B70" s="952"/>
      <c r="C70" s="952"/>
      <c r="D70" s="952"/>
      <c r="E70" s="952"/>
      <c r="F70" s="952"/>
      <c r="G70" s="952"/>
      <c r="H70" s="952"/>
      <c r="I70" s="952"/>
      <c r="J70" s="952"/>
      <c r="K70" s="952"/>
      <c r="L70" s="952"/>
      <c r="M70" s="952"/>
      <c r="N70" s="952"/>
      <c r="O70" s="952"/>
      <c r="P70" s="952"/>
      <c r="Q70" s="952"/>
      <c r="R70" s="952"/>
      <c r="S70" s="952"/>
      <c r="T70" s="952"/>
      <c r="U70" s="952"/>
      <c r="V70" s="952"/>
      <c r="W70" s="952"/>
      <c r="X70" s="952"/>
      <c r="Y70" s="952"/>
      <c r="Z70" s="952"/>
      <c r="AA70" s="952"/>
      <c r="AB70" s="952"/>
      <c r="AC70" s="952"/>
      <c r="AD70" s="952"/>
      <c r="AE70" s="952"/>
      <c r="AF70" s="953"/>
      <c r="AG70" s="946"/>
      <c r="AH70" s="947"/>
      <c r="AI70" s="483" t="s">
        <v>566</v>
      </c>
      <c r="AJ70" s="482"/>
      <c r="AK70" s="481"/>
      <c r="AL70" s="481"/>
      <c r="AM70" s="485">
        <v>1</v>
      </c>
      <c r="AN70" s="480">
        <f t="shared" si="1"/>
        <v>1</v>
      </c>
    </row>
    <row r="71" spans="1:40" ht="15.5" x14ac:dyDescent="0.35">
      <c r="A71" s="951"/>
      <c r="B71" s="952"/>
      <c r="C71" s="952"/>
      <c r="D71" s="952"/>
      <c r="E71" s="952"/>
      <c r="F71" s="952"/>
      <c r="G71" s="952"/>
      <c r="H71" s="952"/>
      <c r="I71" s="952"/>
      <c r="J71" s="952"/>
      <c r="K71" s="952"/>
      <c r="L71" s="952"/>
      <c r="M71" s="952"/>
      <c r="N71" s="952"/>
      <c r="O71" s="952"/>
      <c r="P71" s="952"/>
      <c r="Q71" s="952"/>
      <c r="R71" s="952"/>
      <c r="S71" s="952"/>
      <c r="T71" s="952"/>
      <c r="U71" s="952"/>
      <c r="V71" s="952"/>
      <c r="W71" s="952"/>
      <c r="X71" s="952"/>
      <c r="Y71" s="952"/>
      <c r="Z71" s="952"/>
      <c r="AA71" s="952"/>
      <c r="AB71" s="952"/>
      <c r="AC71" s="952"/>
      <c r="AD71" s="952"/>
      <c r="AE71" s="952"/>
      <c r="AF71" s="953"/>
      <c r="AG71" s="946"/>
      <c r="AH71" s="947"/>
      <c r="AI71" s="483" t="s">
        <v>562</v>
      </c>
      <c r="AJ71" s="482"/>
      <c r="AK71" s="481"/>
      <c r="AL71" s="481"/>
      <c r="AM71" s="485">
        <v>2</v>
      </c>
      <c r="AN71" s="480">
        <f t="shared" si="1"/>
        <v>2</v>
      </c>
    </row>
    <row r="72" spans="1:40" ht="15.5" x14ac:dyDescent="0.35">
      <c r="A72" s="951"/>
      <c r="B72" s="952"/>
      <c r="C72" s="952"/>
      <c r="D72" s="952"/>
      <c r="E72" s="952"/>
      <c r="F72" s="952"/>
      <c r="G72" s="952"/>
      <c r="H72" s="952"/>
      <c r="I72" s="952"/>
      <c r="J72" s="952"/>
      <c r="K72" s="952"/>
      <c r="L72" s="952"/>
      <c r="M72" s="952"/>
      <c r="N72" s="952"/>
      <c r="O72" s="952"/>
      <c r="P72" s="952"/>
      <c r="Q72" s="952"/>
      <c r="R72" s="952"/>
      <c r="S72" s="952"/>
      <c r="T72" s="952"/>
      <c r="U72" s="952"/>
      <c r="V72" s="952"/>
      <c r="W72" s="952"/>
      <c r="X72" s="952"/>
      <c r="Y72" s="952"/>
      <c r="Z72" s="952"/>
      <c r="AA72" s="952"/>
      <c r="AB72" s="952"/>
      <c r="AC72" s="952"/>
      <c r="AD72" s="952"/>
      <c r="AE72" s="952"/>
      <c r="AF72" s="953"/>
      <c r="AG72" s="946"/>
      <c r="AH72" s="947"/>
      <c r="AI72" s="483" t="s">
        <v>561</v>
      </c>
      <c r="AJ72" s="482"/>
      <c r="AK72" s="481"/>
      <c r="AL72" s="481"/>
      <c r="AM72" s="485">
        <v>5</v>
      </c>
      <c r="AN72" s="480">
        <f t="shared" si="1"/>
        <v>5</v>
      </c>
    </row>
    <row r="73" spans="1:40" ht="15.5" x14ac:dyDescent="0.35">
      <c r="A73" s="951"/>
      <c r="B73" s="952"/>
      <c r="C73" s="952"/>
      <c r="D73" s="952"/>
      <c r="E73" s="952"/>
      <c r="F73" s="952"/>
      <c r="G73" s="952"/>
      <c r="H73" s="952"/>
      <c r="I73" s="952"/>
      <c r="J73" s="952"/>
      <c r="K73" s="952"/>
      <c r="L73" s="952"/>
      <c r="M73" s="952"/>
      <c r="N73" s="952"/>
      <c r="O73" s="952"/>
      <c r="P73" s="952"/>
      <c r="Q73" s="952"/>
      <c r="R73" s="952"/>
      <c r="S73" s="952"/>
      <c r="T73" s="952"/>
      <c r="U73" s="952"/>
      <c r="V73" s="952"/>
      <c r="W73" s="952"/>
      <c r="X73" s="952"/>
      <c r="Y73" s="952"/>
      <c r="Z73" s="952"/>
      <c r="AA73" s="952"/>
      <c r="AB73" s="952"/>
      <c r="AC73" s="952"/>
      <c r="AD73" s="952"/>
      <c r="AE73" s="952"/>
      <c r="AF73" s="953"/>
      <c r="AG73" s="946"/>
      <c r="AH73" s="947"/>
      <c r="AI73" s="483" t="s">
        <v>559</v>
      </c>
      <c r="AJ73" s="482"/>
      <c r="AK73" s="481"/>
      <c r="AL73" s="481"/>
      <c r="AM73" s="485">
        <v>5</v>
      </c>
      <c r="AN73" s="480">
        <f t="shared" si="1"/>
        <v>5</v>
      </c>
    </row>
    <row r="74" spans="1:40" ht="15.5" x14ac:dyDescent="0.35">
      <c r="A74" s="951"/>
      <c r="B74" s="952"/>
      <c r="C74" s="952"/>
      <c r="D74" s="952"/>
      <c r="E74" s="952"/>
      <c r="F74" s="952"/>
      <c r="G74" s="952"/>
      <c r="H74" s="952"/>
      <c r="I74" s="952"/>
      <c r="J74" s="952"/>
      <c r="K74" s="952"/>
      <c r="L74" s="952"/>
      <c r="M74" s="952"/>
      <c r="N74" s="952"/>
      <c r="O74" s="952"/>
      <c r="P74" s="952"/>
      <c r="Q74" s="952"/>
      <c r="R74" s="952"/>
      <c r="S74" s="952"/>
      <c r="T74" s="952"/>
      <c r="U74" s="952"/>
      <c r="V74" s="952"/>
      <c r="W74" s="952"/>
      <c r="X74" s="952"/>
      <c r="Y74" s="952"/>
      <c r="Z74" s="952"/>
      <c r="AA74" s="952"/>
      <c r="AB74" s="952"/>
      <c r="AC74" s="952"/>
      <c r="AD74" s="952"/>
      <c r="AE74" s="952"/>
      <c r="AF74" s="953"/>
      <c r="AG74" s="946"/>
      <c r="AH74" s="947"/>
      <c r="AI74" s="483"/>
      <c r="AJ74" s="482"/>
      <c r="AK74" s="481"/>
      <c r="AL74" s="481"/>
      <c r="AM74" s="485"/>
      <c r="AN74" s="480">
        <f t="shared" si="1"/>
        <v>0</v>
      </c>
    </row>
    <row r="75" spans="1:40" ht="15.5" x14ac:dyDescent="0.35">
      <c r="A75" s="951"/>
      <c r="B75" s="952"/>
      <c r="C75" s="952"/>
      <c r="D75" s="952"/>
      <c r="E75" s="952"/>
      <c r="F75" s="952"/>
      <c r="G75" s="952"/>
      <c r="H75" s="952"/>
      <c r="I75" s="952"/>
      <c r="J75" s="952"/>
      <c r="K75" s="952"/>
      <c r="L75" s="952"/>
      <c r="M75" s="952"/>
      <c r="N75" s="952"/>
      <c r="O75" s="952"/>
      <c r="P75" s="952"/>
      <c r="Q75" s="952"/>
      <c r="R75" s="952"/>
      <c r="S75" s="952"/>
      <c r="T75" s="952"/>
      <c r="U75" s="952"/>
      <c r="V75" s="952"/>
      <c r="W75" s="952"/>
      <c r="X75" s="952"/>
      <c r="Y75" s="952"/>
      <c r="Z75" s="952"/>
      <c r="AA75" s="952"/>
      <c r="AB75" s="952"/>
      <c r="AC75" s="952"/>
      <c r="AD75" s="952"/>
      <c r="AE75" s="952"/>
      <c r="AF75" s="953"/>
      <c r="AG75" s="946"/>
      <c r="AH75" s="947"/>
      <c r="AI75" s="483"/>
      <c r="AJ75" s="482"/>
      <c r="AK75" s="481"/>
      <c r="AL75" s="481"/>
      <c r="AM75" s="485"/>
      <c r="AN75" s="480">
        <f t="shared" si="1"/>
        <v>0</v>
      </c>
    </row>
    <row r="76" spans="1:40" ht="15.5" x14ac:dyDescent="0.35">
      <c r="A76" s="951"/>
      <c r="B76" s="952"/>
      <c r="C76" s="952"/>
      <c r="D76" s="952"/>
      <c r="E76" s="952"/>
      <c r="F76" s="952"/>
      <c r="G76" s="952"/>
      <c r="H76" s="952"/>
      <c r="I76" s="952"/>
      <c r="J76" s="952"/>
      <c r="K76" s="952"/>
      <c r="L76" s="952"/>
      <c r="M76" s="952"/>
      <c r="N76" s="952"/>
      <c r="O76" s="952"/>
      <c r="P76" s="952"/>
      <c r="Q76" s="952"/>
      <c r="R76" s="952"/>
      <c r="S76" s="952"/>
      <c r="T76" s="952"/>
      <c r="U76" s="952"/>
      <c r="V76" s="952"/>
      <c r="W76" s="952"/>
      <c r="X76" s="952"/>
      <c r="Y76" s="952"/>
      <c r="Z76" s="952"/>
      <c r="AA76" s="952"/>
      <c r="AB76" s="952"/>
      <c r="AC76" s="952"/>
      <c r="AD76" s="952"/>
      <c r="AE76" s="952"/>
      <c r="AF76" s="953"/>
      <c r="AG76" s="946"/>
      <c r="AH76" s="947"/>
      <c r="AI76" s="483"/>
      <c r="AJ76" s="482"/>
      <c r="AK76" s="481"/>
      <c r="AL76" s="481"/>
      <c r="AM76" s="485"/>
      <c r="AN76" s="480">
        <f t="shared" si="1"/>
        <v>0</v>
      </c>
    </row>
    <row r="77" spans="1:40" ht="31" x14ac:dyDescent="0.35">
      <c r="A77" s="951"/>
      <c r="B77" s="952"/>
      <c r="C77" s="952"/>
      <c r="D77" s="952"/>
      <c r="E77" s="952"/>
      <c r="F77" s="952"/>
      <c r="G77" s="952"/>
      <c r="H77" s="952"/>
      <c r="I77" s="952"/>
      <c r="J77" s="952"/>
      <c r="K77" s="952"/>
      <c r="L77" s="952"/>
      <c r="M77" s="952"/>
      <c r="N77" s="952"/>
      <c r="O77" s="952"/>
      <c r="P77" s="952"/>
      <c r="Q77" s="952"/>
      <c r="R77" s="952"/>
      <c r="S77" s="952"/>
      <c r="T77" s="952"/>
      <c r="U77" s="952"/>
      <c r="V77" s="952"/>
      <c r="W77" s="952"/>
      <c r="X77" s="952"/>
      <c r="Y77" s="952"/>
      <c r="Z77" s="952"/>
      <c r="AA77" s="952"/>
      <c r="AB77" s="952"/>
      <c r="AC77" s="952"/>
      <c r="AD77" s="952"/>
      <c r="AE77" s="952"/>
      <c r="AF77" s="953"/>
      <c r="AG77" s="946"/>
      <c r="AH77" s="947"/>
      <c r="AI77" s="484" t="s">
        <v>571</v>
      </c>
      <c r="AJ77" s="482"/>
      <c r="AK77" s="481"/>
      <c r="AL77" s="481"/>
      <c r="AM77" s="485"/>
      <c r="AN77" s="480">
        <f t="shared" si="1"/>
        <v>0</v>
      </c>
    </row>
    <row r="78" spans="1:40" ht="15.5" x14ac:dyDescent="0.35">
      <c r="A78" s="951"/>
      <c r="B78" s="952"/>
      <c r="C78" s="952"/>
      <c r="D78" s="952"/>
      <c r="E78" s="952"/>
      <c r="F78" s="952"/>
      <c r="G78" s="952"/>
      <c r="H78" s="952"/>
      <c r="I78" s="952"/>
      <c r="J78" s="952"/>
      <c r="K78" s="952"/>
      <c r="L78" s="952"/>
      <c r="M78" s="952"/>
      <c r="N78" s="952"/>
      <c r="O78" s="952"/>
      <c r="P78" s="952"/>
      <c r="Q78" s="952"/>
      <c r="R78" s="952"/>
      <c r="S78" s="952"/>
      <c r="T78" s="952"/>
      <c r="U78" s="952"/>
      <c r="V78" s="952"/>
      <c r="W78" s="952"/>
      <c r="X78" s="952"/>
      <c r="Y78" s="952"/>
      <c r="Z78" s="952"/>
      <c r="AA78" s="952"/>
      <c r="AB78" s="952"/>
      <c r="AC78" s="952"/>
      <c r="AD78" s="952"/>
      <c r="AE78" s="952"/>
      <c r="AF78" s="953"/>
      <c r="AG78" s="946"/>
      <c r="AH78" s="947"/>
      <c r="AI78" s="483" t="s">
        <v>570</v>
      </c>
      <c r="AJ78" s="482"/>
      <c r="AK78" s="481"/>
      <c r="AL78" s="481"/>
      <c r="AM78" s="485">
        <v>2</v>
      </c>
      <c r="AN78" s="480">
        <f t="shared" si="1"/>
        <v>2</v>
      </c>
    </row>
    <row r="79" spans="1:40" ht="31" x14ac:dyDescent="0.35">
      <c r="A79" s="951"/>
      <c r="B79" s="952"/>
      <c r="C79" s="952"/>
      <c r="D79" s="952"/>
      <c r="E79" s="952"/>
      <c r="F79" s="952"/>
      <c r="G79" s="952"/>
      <c r="H79" s="952"/>
      <c r="I79" s="952"/>
      <c r="J79" s="952"/>
      <c r="K79" s="952"/>
      <c r="L79" s="952"/>
      <c r="M79" s="952"/>
      <c r="N79" s="952"/>
      <c r="O79" s="952"/>
      <c r="P79" s="952"/>
      <c r="Q79" s="952"/>
      <c r="R79" s="952"/>
      <c r="S79" s="952"/>
      <c r="T79" s="952"/>
      <c r="U79" s="952"/>
      <c r="V79" s="952"/>
      <c r="W79" s="952"/>
      <c r="X79" s="952"/>
      <c r="Y79" s="952"/>
      <c r="Z79" s="952"/>
      <c r="AA79" s="952"/>
      <c r="AB79" s="952"/>
      <c r="AC79" s="952"/>
      <c r="AD79" s="952"/>
      <c r="AE79" s="952"/>
      <c r="AF79" s="953"/>
      <c r="AG79" s="562"/>
      <c r="AH79" s="563"/>
      <c r="AI79" s="483" t="s">
        <v>572</v>
      </c>
      <c r="AJ79" s="482"/>
      <c r="AK79" s="481"/>
      <c r="AL79" s="481"/>
      <c r="AM79" s="485">
        <v>3</v>
      </c>
      <c r="AN79" s="480">
        <f t="shared" si="1"/>
        <v>3</v>
      </c>
    </row>
    <row r="80" spans="1:40" ht="15.5" x14ac:dyDescent="0.35">
      <c r="A80" s="951"/>
      <c r="B80" s="952"/>
      <c r="C80" s="952"/>
      <c r="D80" s="952"/>
      <c r="E80" s="952"/>
      <c r="F80" s="952"/>
      <c r="G80" s="952"/>
      <c r="H80" s="952"/>
      <c r="I80" s="952"/>
      <c r="J80" s="952"/>
      <c r="K80" s="952"/>
      <c r="L80" s="952"/>
      <c r="M80" s="952"/>
      <c r="N80" s="952"/>
      <c r="O80" s="952"/>
      <c r="P80" s="952"/>
      <c r="Q80" s="952"/>
      <c r="R80" s="952"/>
      <c r="S80" s="952"/>
      <c r="T80" s="952"/>
      <c r="U80" s="952"/>
      <c r="V80" s="952"/>
      <c r="W80" s="952"/>
      <c r="X80" s="952"/>
      <c r="Y80" s="952"/>
      <c r="Z80" s="952"/>
      <c r="AA80" s="952"/>
      <c r="AB80" s="952"/>
      <c r="AC80" s="952"/>
      <c r="AD80" s="952"/>
      <c r="AE80" s="952"/>
      <c r="AF80" s="953"/>
      <c r="AG80" s="562"/>
      <c r="AH80" s="563"/>
      <c r="AI80" s="483" t="s">
        <v>573</v>
      </c>
      <c r="AJ80" s="482"/>
      <c r="AK80" s="481"/>
      <c r="AL80" s="481"/>
      <c r="AM80" s="485">
        <v>2</v>
      </c>
      <c r="AN80" s="480">
        <f t="shared" si="1"/>
        <v>2</v>
      </c>
    </row>
    <row r="81" spans="1:40" ht="15.5" x14ac:dyDescent="0.35">
      <c r="A81" s="951"/>
      <c r="B81" s="952"/>
      <c r="C81" s="952"/>
      <c r="D81" s="952"/>
      <c r="E81" s="952"/>
      <c r="F81" s="952"/>
      <c r="G81" s="952"/>
      <c r="H81" s="952"/>
      <c r="I81" s="952"/>
      <c r="J81" s="952"/>
      <c r="K81" s="952"/>
      <c r="L81" s="952"/>
      <c r="M81" s="952"/>
      <c r="N81" s="952"/>
      <c r="O81" s="952"/>
      <c r="P81" s="952"/>
      <c r="Q81" s="952"/>
      <c r="R81" s="952"/>
      <c r="S81" s="952"/>
      <c r="T81" s="952"/>
      <c r="U81" s="952"/>
      <c r="V81" s="952"/>
      <c r="W81" s="952"/>
      <c r="X81" s="952"/>
      <c r="Y81" s="952"/>
      <c r="Z81" s="952"/>
      <c r="AA81" s="952"/>
      <c r="AB81" s="952"/>
      <c r="AC81" s="952"/>
      <c r="AD81" s="952"/>
      <c r="AE81" s="952"/>
      <c r="AF81" s="953"/>
      <c r="AG81" s="562"/>
      <c r="AH81" s="563"/>
      <c r="AI81" s="483" t="s">
        <v>574</v>
      </c>
      <c r="AJ81" s="482"/>
      <c r="AK81" s="481"/>
      <c r="AL81" s="481"/>
      <c r="AM81" s="485">
        <v>2</v>
      </c>
      <c r="AN81" s="480">
        <f t="shared" si="1"/>
        <v>2</v>
      </c>
    </row>
    <row r="82" spans="1:40" ht="15.5" x14ac:dyDescent="0.35">
      <c r="A82" s="951"/>
      <c r="B82" s="952"/>
      <c r="C82" s="952"/>
      <c r="D82" s="952"/>
      <c r="E82" s="952"/>
      <c r="F82" s="952"/>
      <c r="G82" s="952"/>
      <c r="H82" s="952"/>
      <c r="I82" s="952"/>
      <c r="J82" s="952"/>
      <c r="K82" s="952"/>
      <c r="L82" s="952"/>
      <c r="M82" s="952"/>
      <c r="N82" s="952"/>
      <c r="O82" s="952"/>
      <c r="P82" s="952"/>
      <c r="Q82" s="952"/>
      <c r="R82" s="952"/>
      <c r="S82" s="952"/>
      <c r="T82" s="952"/>
      <c r="U82" s="952"/>
      <c r="V82" s="952"/>
      <c r="W82" s="952"/>
      <c r="X82" s="952"/>
      <c r="Y82" s="952"/>
      <c r="Z82" s="952"/>
      <c r="AA82" s="952"/>
      <c r="AB82" s="952"/>
      <c r="AC82" s="952"/>
      <c r="AD82" s="952"/>
      <c r="AE82" s="952"/>
      <c r="AF82" s="953"/>
      <c r="AG82" s="562"/>
      <c r="AH82" s="563"/>
      <c r="AI82" s="483" t="s">
        <v>575</v>
      </c>
      <c r="AJ82" s="482"/>
      <c r="AK82" s="481"/>
      <c r="AL82" s="481"/>
      <c r="AM82" s="485">
        <v>3</v>
      </c>
      <c r="AN82" s="480">
        <f t="shared" si="1"/>
        <v>3</v>
      </c>
    </row>
    <row r="83" spans="1:40" ht="15.5" x14ac:dyDescent="0.35">
      <c r="A83" s="951"/>
      <c r="B83" s="952"/>
      <c r="C83" s="952"/>
      <c r="D83" s="952"/>
      <c r="E83" s="952"/>
      <c r="F83" s="952"/>
      <c r="G83" s="952"/>
      <c r="H83" s="952"/>
      <c r="I83" s="952"/>
      <c r="J83" s="952"/>
      <c r="K83" s="952"/>
      <c r="L83" s="952"/>
      <c r="M83" s="952"/>
      <c r="N83" s="952"/>
      <c r="O83" s="952"/>
      <c r="P83" s="952"/>
      <c r="Q83" s="952"/>
      <c r="R83" s="952"/>
      <c r="S83" s="952"/>
      <c r="T83" s="952"/>
      <c r="U83" s="952"/>
      <c r="V83" s="952"/>
      <c r="W83" s="952"/>
      <c r="X83" s="952"/>
      <c r="Y83" s="952"/>
      <c r="Z83" s="952"/>
      <c r="AA83" s="952"/>
      <c r="AB83" s="952"/>
      <c r="AC83" s="952"/>
      <c r="AD83" s="952"/>
      <c r="AE83" s="952"/>
      <c r="AF83" s="953"/>
      <c r="AG83" s="562"/>
      <c r="AH83" s="563"/>
      <c r="AI83" s="483"/>
      <c r="AJ83" s="482"/>
      <c r="AK83" s="482"/>
      <c r="AL83" s="481"/>
      <c r="AM83" s="481"/>
      <c r="AN83" s="480"/>
    </row>
    <row r="84" spans="1:40" ht="15.5" x14ac:dyDescent="0.35">
      <c r="A84" s="951"/>
      <c r="B84" s="952"/>
      <c r="C84" s="952"/>
      <c r="D84" s="952"/>
      <c r="E84" s="952"/>
      <c r="F84" s="952"/>
      <c r="G84" s="952"/>
      <c r="H84" s="952"/>
      <c r="I84" s="952"/>
      <c r="J84" s="952"/>
      <c r="K84" s="952"/>
      <c r="L84" s="952"/>
      <c r="M84" s="952"/>
      <c r="N84" s="952"/>
      <c r="O84" s="952"/>
      <c r="P84" s="952"/>
      <c r="Q84" s="952"/>
      <c r="R84" s="952"/>
      <c r="S84" s="952"/>
      <c r="T84" s="952"/>
      <c r="U84" s="952"/>
      <c r="V84" s="952"/>
      <c r="W84" s="952"/>
      <c r="X84" s="952"/>
      <c r="Y84" s="952"/>
      <c r="Z84" s="952"/>
      <c r="AA84" s="952"/>
      <c r="AB84" s="952"/>
      <c r="AC84" s="952"/>
      <c r="AD84" s="952"/>
      <c r="AE84" s="952"/>
      <c r="AF84" s="953"/>
      <c r="AG84" s="562"/>
      <c r="AH84" s="563"/>
      <c r="AI84" s="483"/>
      <c r="AJ84" s="482"/>
      <c r="AK84" s="482"/>
      <c r="AL84" s="481"/>
      <c r="AM84" s="481"/>
      <c r="AN84" s="480"/>
    </row>
    <row r="85" spans="1:40" ht="15.5" x14ac:dyDescent="0.35">
      <c r="A85" s="951"/>
      <c r="B85" s="952"/>
      <c r="C85" s="952"/>
      <c r="D85" s="952"/>
      <c r="E85" s="952"/>
      <c r="F85" s="952"/>
      <c r="G85" s="952"/>
      <c r="H85" s="952"/>
      <c r="I85" s="952"/>
      <c r="J85" s="952"/>
      <c r="K85" s="952"/>
      <c r="L85" s="952"/>
      <c r="M85" s="952"/>
      <c r="N85" s="952"/>
      <c r="O85" s="952"/>
      <c r="P85" s="952"/>
      <c r="Q85" s="952"/>
      <c r="R85" s="952"/>
      <c r="S85" s="952"/>
      <c r="T85" s="952"/>
      <c r="U85" s="952"/>
      <c r="V85" s="952"/>
      <c r="W85" s="952"/>
      <c r="X85" s="952"/>
      <c r="Y85" s="952"/>
      <c r="Z85" s="952"/>
      <c r="AA85" s="952"/>
      <c r="AB85" s="952"/>
      <c r="AC85" s="952"/>
      <c r="AD85" s="952"/>
      <c r="AE85" s="952"/>
      <c r="AF85" s="953"/>
      <c r="AG85" s="562"/>
      <c r="AH85" s="563"/>
      <c r="AI85" s="483"/>
      <c r="AJ85" s="482"/>
      <c r="AK85" s="482"/>
      <c r="AL85" s="481"/>
      <c r="AM85" s="481"/>
      <c r="AN85" s="480"/>
    </row>
    <row r="86" spans="1:40" ht="15.5" x14ac:dyDescent="0.35">
      <c r="A86" s="951"/>
      <c r="B86" s="952"/>
      <c r="C86" s="952"/>
      <c r="D86" s="952"/>
      <c r="E86" s="952"/>
      <c r="F86" s="952"/>
      <c r="G86" s="952"/>
      <c r="H86" s="952"/>
      <c r="I86" s="952"/>
      <c r="J86" s="952"/>
      <c r="K86" s="952"/>
      <c r="L86" s="952"/>
      <c r="M86" s="952"/>
      <c r="N86" s="952"/>
      <c r="O86" s="952"/>
      <c r="P86" s="952"/>
      <c r="Q86" s="952"/>
      <c r="R86" s="952"/>
      <c r="S86" s="952"/>
      <c r="T86" s="952"/>
      <c r="U86" s="952"/>
      <c r="V86" s="952"/>
      <c r="W86" s="952"/>
      <c r="X86" s="952"/>
      <c r="Y86" s="952"/>
      <c r="Z86" s="952"/>
      <c r="AA86" s="952"/>
      <c r="AB86" s="952"/>
      <c r="AC86" s="952"/>
      <c r="AD86" s="952"/>
      <c r="AE86" s="952"/>
      <c r="AF86" s="953"/>
      <c r="AG86" s="562"/>
      <c r="AH86" s="563"/>
      <c r="AI86" s="483"/>
      <c r="AJ86" s="482"/>
      <c r="AK86" s="482"/>
      <c r="AL86" s="481"/>
      <c r="AM86" s="481"/>
      <c r="AN86" s="480"/>
    </row>
    <row r="87" spans="1:40" ht="15.5" x14ac:dyDescent="0.35">
      <c r="A87" s="951"/>
      <c r="B87" s="952"/>
      <c r="C87" s="952"/>
      <c r="D87" s="952"/>
      <c r="E87" s="952"/>
      <c r="F87" s="952"/>
      <c r="G87" s="952"/>
      <c r="H87" s="952"/>
      <c r="I87" s="952"/>
      <c r="J87" s="952"/>
      <c r="K87" s="952"/>
      <c r="L87" s="952"/>
      <c r="M87" s="952"/>
      <c r="N87" s="952"/>
      <c r="O87" s="952"/>
      <c r="P87" s="952"/>
      <c r="Q87" s="952"/>
      <c r="R87" s="952"/>
      <c r="S87" s="952"/>
      <c r="T87" s="952"/>
      <c r="U87" s="952"/>
      <c r="V87" s="952"/>
      <c r="W87" s="952"/>
      <c r="X87" s="952"/>
      <c r="Y87" s="952"/>
      <c r="Z87" s="952"/>
      <c r="AA87" s="952"/>
      <c r="AB87" s="952"/>
      <c r="AC87" s="952"/>
      <c r="AD87" s="952"/>
      <c r="AE87" s="952"/>
      <c r="AF87" s="953"/>
      <c r="AG87" s="562"/>
      <c r="AH87" s="563"/>
      <c r="AI87" s="483"/>
      <c r="AJ87" s="482"/>
      <c r="AK87" s="482"/>
      <c r="AL87" s="481"/>
      <c r="AM87" s="481"/>
      <c r="AN87" s="480"/>
    </row>
    <row r="88" spans="1:40" ht="15.5" x14ac:dyDescent="0.35">
      <c r="A88" s="951"/>
      <c r="B88" s="952"/>
      <c r="C88" s="952"/>
      <c r="D88" s="952"/>
      <c r="E88" s="952"/>
      <c r="F88" s="952"/>
      <c r="G88" s="952"/>
      <c r="H88" s="952"/>
      <c r="I88" s="952"/>
      <c r="J88" s="952"/>
      <c r="K88" s="952"/>
      <c r="L88" s="952"/>
      <c r="M88" s="952"/>
      <c r="N88" s="952"/>
      <c r="O88" s="952"/>
      <c r="P88" s="952"/>
      <c r="Q88" s="952"/>
      <c r="R88" s="952"/>
      <c r="S88" s="952"/>
      <c r="T88" s="952"/>
      <c r="U88" s="952"/>
      <c r="V88" s="952"/>
      <c r="W88" s="952"/>
      <c r="X88" s="952"/>
      <c r="Y88" s="952"/>
      <c r="Z88" s="952"/>
      <c r="AA88" s="952"/>
      <c r="AB88" s="952"/>
      <c r="AC88" s="952"/>
      <c r="AD88" s="952"/>
      <c r="AE88" s="952"/>
      <c r="AF88" s="953"/>
      <c r="AG88" s="562"/>
      <c r="AH88" s="563"/>
      <c r="AI88" s="483"/>
      <c r="AJ88" s="482"/>
      <c r="AK88" s="482"/>
      <c r="AL88" s="481"/>
      <c r="AM88" s="481"/>
      <c r="AN88" s="480"/>
    </row>
    <row r="89" spans="1:40" ht="15.5" x14ac:dyDescent="0.35">
      <c r="A89" s="951"/>
      <c r="B89" s="952"/>
      <c r="C89" s="952"/>
      <c r="D89" s="952"/>
      <c r="E89" s="952"/>
      <c r="F89" s="952"/>
      <c r="G89" s="952"/>
      <c r="H89" s="952"/>
      <c r="I89" s="952"/>
      <c r="J89" s="952"/>
      <c r="K89" s="952"/>
      <c r="L89" s="952"/>
      <c r="M89" s="952"/>
      <c r="N89" s="952"/>
      <c r="O89" s="952"/>
      <c r="P89" s="952"/>
      <c r="Q89" s="952"/>
      <c r="R89" s="952"/>
      <c r="S89" s="952"/>
      <c r="T89" s="952"/>
      <c r="U89" s="952"/>
      <c r="V89" s="952"/>
      <c r="W89" s="952"/>
      <c r="X89" s="952"/>
      <c r="Y89" s="952"/>
      <c r="Z89" s="952"/>
      <c r="AA89" s="952"/>
      <c r="AB89" s="952"/>
      <c r="AC89" s="952"/>
      <c r="AD89" s="952"/>
      <c r="AE89" s="952"/>
      <c r="AF89" s="953"/>
      <c r="AG89" s="562"/>
      <c r="AH89" s="563"/>
      <c r="AI89" s="483"/>
      <c r="AJ89" s="482"/>
      <c r="AK89" s="482"/>
      <c r="AL89" s="481"/>
      <c r="AM89" s="481"/>
      <c r="AN89" s="480"/>
    </row>
    <row r="90" spans="1:40" ht="15.5" x14ac:dyDescent="0.35">
      <c r="A90" s="951"/>
      <c r="B90" s="952"/>
      <c r="C90" s="952"/>
      <c r="D90" s="952"/>
      <c r="E90" s="952"/>
      <c r="F90" s="952"/>
      <c r="G90" s="952"/>
      <c r="H90" s="952"/>
      <c r="I90" s="952"/>
      <c r="J90" s="952"/>
      <c r="K90" s="952"/>
      <c r="L90" s="952"/>
      <c r="M90" s="952"/>
      <c r="N90" s="952"/>
      <c r="O90" s="952"/>
      <c r="P90" s="952"/>
      <c r="Q90" s="952"/>
      <c r="R90" s="952"/>
      <c r="S90" s="952"/>
      <c r="T90" s="952"/>
      <c r="U90" s="952"/>
      <c r="V90" s="952"/>
      <c r="W90" s="952"/>
      <c r="X90" s="952"/>
      <c r="Y90" s="952"/>
      <c r="Z90" s="952"/>
      <c r="AA90" s="952"/>
      <c r="AB90" s="952"/>
      <c r="AC90" s="952"/>
      <c r="AD90" s="952"/>
      <c r="AE90" s="952"/>
      <c r="AF90" s="953"/>
      <c r="AG90" s="562"/>
      <c r="AH90" s="563"/>
      <c r="AI90" s="483"/>
      <c r="AJ90" s="482"/>
      <c r="AK90" s="482"/>
      <c r="AL90" s="481"/>
      <c r="AM90" s="481"/>
      <c r="AN90" s="480"/>
    </row>
    <row r="91" spans="1:40" ht="15.5" x14ac:dyDescent="0.35">
      <c r="A91" s="951"/>
      <c r="B91" s="952"/>
      <c r="C91" s="952"/>
      <c r="D91" s="952"/>
      <c r="E91" s="952"/>
      <c r="F91" s="952"/>
      <c r="G91" s="952"/>
      <c r="H91" s="952"/>
      <c r="I91" s="952"/>
      <c r="J91" s="952"/>
      <c r="K91" s="952"/>
      <c r="L91" s="952"/>
      <c r="M91" s="952"/>
      <c r="N91" s="952"/>
      <c r="O91" s="952"/>
      <c r="P91" s="952"/>
      <c r="Q91" s="952"/>
      <c r="R91" s="952"/>
      <c r="S91" s="952"/>
      <c r="T91" s="952"/>
      <c r="U91" s="952"/>
      <c r="V91" s="952"/>
      <c r="W91" s="952"/>
      <c r="X91" s="952"/>
      <c r="Y91" s="952"/>
      <c r="Z91" s="952"/>
      <c r="AA91" s="952"/>
      <c r="AB91" s="952"/>
      <c r="AC91" s="952"/>
      <c r="AD91" s="952"/>
      <c r="AE91" s="952"/>
      <c r="AF91" s="953"/>
      <c r="AG91" s="562"/>
      <c r="AH91" s="563"/>
      <c r="AI91" s="483"/>
      <c r="AJ91" s="482"/>
      <c r="AK91" s="482"/>
      <c r="AL91" s="481"/>
      <c r="AM91" s="481"/>
      <c r="AN91" s="480"/>
    </row>
    <row r="92" spans="1:40" ht="15.5" x14ac:dyDescent="0.35">
      <c r="A92" s="951"/>
      <c r="B92" s="952"/>
      <c r="C92" s="952"/>
      <c r="D92" s="952"/>
      <c r="E92" s="952"/>
      <c r="F92" s="952"/>
      <c r="G92" s="952"/>
      <c r="H92" s="952"/>
      <c r="I92" s="952"/>
      <c r="J92" s="952"/>
      <c r="K92" s="952"/>
      <c r="L92" s="952"/>
      <c r="M92" s="952"/>
      <c r="N92" s="952"/>
      <c r="O92" s="952"/>
      <c r="P92" s="952"/>
      <c r="Q92" s="952"/>
      <c r="R92" s="952"/>
      <c r="S92" s="952"/>
      <c r="T92" s="952"/>
      <c r="U92" s="952"/>
      <c r="V92" s="952"/>
      <c r="W92" s="952"/>
      <c r="X92" s="952"/>
      <c r="Y92" s="952"/>
      <c r="Z92" s="952"/>
      <c r="AA92" s="952"/>
      <c r="AB92" s="952"/>
      <c r="AC92" s="952"/>
      <c r="AD92" s="952"/>
      <c r="AE92" s="952"/>
      <c r="AF92" s="953"/>
      <c r="AG92" s="562"/>
      <c r="AH92" s="563"/>
      <c r="AI92" s="483"/>
      <c r="AJ92" s="482"/>
      <c r="AK92" s="482"/>
      <c r="AL92" s="481"/>
      <c r="AM92" s="481"/>
      <c r="AN92" s="480"/>
    </row>
    <row r="93" spans="1:40" ht="15.5" x14ac:dyDescent="0.35">
      <c r="A93" s="951"/>
      <c r="B93" s="952"/>
      <c r="C93" s="952"/>
      <c r="D93" s="952"/>
      <c r="E93" s="952"/>
      <c r="F93" s="952"/>
      <c r="G93" s="952"/>
      <c r="H93" s="952"/>
      <c r="I93" s="952"/>
      <c r="J93" s="952"/>
      <c r="K93" s="952"/>
      <c r="L93" s="952"/>
      <c r="M93" s="952"/>
      <c r="N93" s="952"/>
      <c r="O93" s="952"/>
      <c r="P93" s="952"/>
      <c r="Q93" s="952"/>
      <c r="R93" s="952"/>
      <c r="S93" s="952"/>
      <c r="T93" s="952"/>
      <c r="U93" s="952"/>
      <c r="V93" s="952"/>
      <c r="W93" s="952"/>
      <c r="X93" s="952"/>
      <c r="Y93" s="952"/>
      <c r="Z93" s="952"/>
      <c r="AA93" s="952"/>
      <c r="AB93" s="952"/>
      <c r="AC93" s="952"/>
      <c r="AD93" s="952"/>
      <c r="AE93" s="952"/>
      <c r="AF93" s="953"/>
      <c r="AG93" s="562"/>
      <c r="AH93" s="563"/>
      <c r="AI93" s="483"/>
      <c r="AJ93" s="482"/>
      <c r="AK93" s="482"/>
      <c r="AL93" s="481"/>
      <c r="AM93" s="481"/>
      <c r="AN93" s="480"/>
    </row>
    <row r="94" spans="1:40" ht="15.5" x14ac:dyDescent="0.35">
      <c r="A94" s="951"/>
      <c r="B94" s="952"/>
      <c r="C94" s="952"/>
      <c r="D94" s="952"/>
      <c r="E94" s="952"/>
      <c r="F94" s="952"/>
      <c r="G94" s="952"/>
      <c r="H94" s="952"/>
      <c r="I94" s="952"/>
      <c r="J94" s="952"/>
      <c r="K94" s="952"/>
      <c r="L94" s="952"/>
      <c r="M94" s="952"/>
      <c r="N94" s="952"/>
      <c r="O94" s="952"/>
      <c r="P94" s="952"/>
      <c r="Q94" s="952"/>
      <c r="R94" s="952"/>
      <c r="S94" s="952"/>
      <c r="T94" s="952"/>
      <c r="U94" s="952"/>
      <c r="V94" s="952"/>
      <c r="W94" s="952"/>
      <c r="X94" s="952"/>
      <c r="Y94" s="952"/>
      <c r="Z94" s="952"/>
      <c r="AA94" s="952"/>
      <c r="AB94" s="952"/>
      <c r="AC94" s="952"/>
      <c r="AD94" s="952"/>
      <c r="AE94" s="952"/>
      <c r="AF94" s="953"/>
      <c r="AG94" s="487"/>
      <c r="AH94" s="486"/>
      <c r="AI94" s="483"/>
      <c r="AJ94" s="482"/>
      <c r="AK94" s="481"/>
      <c r="AL94" s="481"/>
      <c r="AM94" s="485"/>
      <c r="AN94" s="480"/>
    </row>
    <row r="95" spans="1:40" ht="15.5" x14ac:dyDescent="0.35">
      <c r="A95" s="951"/>
      <c r="B95" s="952"/>
      <c r="C95" s="952"/>
      <c r="D95" s="952"/>
      <c r="E95" s="952"/>
      <c r="F95" s="952"/>
      <c r="G95" s="952"/>
      <c r="H95" s="952"/>
      <c r="I95" s="952"/>
      <c r="J95" s="952"/>
      <c r="K95" s="952"/>
      <c r="L95" s="952"/>
      <c r="M95" s="952"/>
      <c r="N95" s="952"/>
      <c r="O95" s="952"/>
      <c r="P95" s="952"/>
      <c r="Q95" s="952"/>
      <c r="R95" s="952"/>
      <c r="S95" s="952"/>
      <c r="T95" s="952"/>
      <c r="U95" s="952"/>
      <c r="V95" s="952"/>
      <c r="W95" s="952"/>
      <c r="X95" s="952"/>
      <c r="Y95" s="952"/>
      <c r="Z95" s="952"/>
      <c r="AA95" s="952"/>
      <c r="AB95" s="952"/>
      <c r="AC95" s="952"/>
      <c r="AD95" s="952"/>
      <c r="AE95" s="952"/>
      <c r="AF95" s="953"/>
      <c r="AG95" s="944"/>
      <c r="AH95" s="945"/>
      <c r="AI95" s="484"/>
      <c r="AJ95" s="482"/>
      <c r="AK95" s="482"/>
      <c r="AL95" s="481"/>
      <c r="AM95" s="481"/>
      <c r="AN95" s="480"/>
    </row>
    <row r="96" spans="1:40" ht="15.5" x14ac:dyDescent="0.35">
      <c r="A96" s="951"/>
      <c r="B96" s="952"/>
      <c r="C96" s="952"/>
      <c r="D96" s="952"/>
      <c r="E96" s="952"/>
      <c r="F96" s="952"/>
      <c r="G96" s="952"/>
      <c r="H96" s="952"/>
      <c r="I96" s="952"/>
      <c r="J96" s="952"/>
      <c r="K96" s="952"/>
      <c r="L96" s="952"/>
      <c r="M96" s="952"/>
      <c r="N96" s="952"/>
      <c r="O96" s="952"/>
      <c r="P96" s="952"/>
      <c r="Q96" s="952"/>
      <c r="R96" s="952"/>
      <c r="S96" s="952"/>
      <c r="T96" s="952"/>
      <c r="U96" s="952"/>
      <c r="V96" s="952"/>
      <c r="W96" s="952"/>
      <c r="X96" s="952"/>
      <c r="Y96" s="952"/>
      <c r="Z96" s="952"/>
      <c r="AA96" s="952"/>
      <c r="AB96" s="952"/>
      <c r="AC96" s="952"/>
      <c r="AD96" s="952"/>
      <c r="AE96" s="952"/>
      <c r="AF96" s="953"/>
      <c r="AG96" s="944"/>
      <c r="AH96" s="945"/>
      <c r="AI96" s="483"/>
      <c r="AJ96" s="564"/>
      <c r="AK96" s="565"/>
      <c r="AL96" s="565"/>
      <c r="AM96" s="566"/>
      <c r="AN96" s="567"/>
    </row>
    <row r="97" spans="1:40" ht="15.5" x14ac:dyDescent="0.35">
      <c r="A97" s="951"/>
      <c r="B97" s="952"/>
      <c r="C97" s="952"/>
      <c r="D97" s="952"/>
      <c r="E97" s="952"/>
      <c r="F97" s="952"/>
      <c r="G97" s="952"/>
      <c r="H97" s="952"/>
      <c r="I97" s="952"/>
      <c r="J97" s="952"/>
      <c r="K97" s="952"/>
      <c r="L97" s="952"/>
      <c r="M97" s="952"/>
      <c r="N97" s="952"/>
      <c r="O97" s="952"/>
      <c r="P97" s="952"/>
      <c r="Q97" s="952"/>
      <c r="R97" s="952"/>
      <c r="S97" s="952"/>
      <c r="T97" s="952"/>
      <c r="U97" s="952"/>
      <c r="V97" s="952"/>
      <c r="W97" s="952"/>
      <c r="X97" s="952"/>
      <c r="Y97" s="952"/>
      <c r="Z97" s="952"/>
      <c r="AA97" s="952"/>
      <c r="AB97" s="952"/>
      <c r="AC97" s="952"/>
      <c r="AD97" s="952"/>
      <c r="AE97" s="952"/>
      <c r="AF97" s="953"/>
      <c r="AG97" s="944"/>
      <c r="AH97" s="945"/>
      <c r="AI97" s="483"/>
      <c r="AJ97" s="482"/>
      <c r="AK97" s="481"/>
      <c r="AL97" s="481"/>
      <c r="AM97" s="485"/>
      <c r="AN97" s="480"/>
    </row>
    <row r="98" spans="1:40" ht="15.5" x14ac:dyDescent="0.35">
      <c r="A98" s="951"/>
      <c r="B98" s="952"/>
      <c r="C98" s="952"/>
      <c r="D98" s="952"/>
      <c r="E98" s="952"/>
      <c r="F98" s="952"/>
      <c r="G98" s="952"/>
      <c r="H98" s="952"/>
      <c r="I98" s="952"/>
      <c r="J98" s="952"/>
      <c r="K98" s="952"/>
      <c r="L98" s="952"/>
      <c r="M98" s="952"/>
      <c r="N98" s="952"/>
      <c r="O98" s="952"/>
      <c r="P98" s="952"/>
      <c r="Q98" s="952"/>
      <c r="R98" s="952"/>
      <c r="S98" s="952"/>
      <c r="T98" s="952"/>
      <c r="U98" s="952"/>
      <c r="V98" s="952"/>
      <c r="W98" s="952"/>
      <c r="X98" s="952"/>
      <c r="Y98" s="952"/>
      <c r="Z98" s="952"/>
      <c r="AA98" s="952"/>
      <c r="AB98" s="952"/>
      <c r="AC98" s="952"/>
      <c r="AD98" s="952"/>
      <c r="AE98" s="952"/>
      <c r="AF98" s="953"/>
      <c r="AG98" s="944"/>
      <c r="AH98" s="945"/>
      <c r="AI98" s="483"/>
      <c r="AJ98" s="564"/>
      <c r="AK98" s="565"/>
      <c r="AL98" s="565"/>
      <c r="AM98" s="566"/>
      <c r="AN98" s="567"/>
    </row>
    <row r="99" spans="1:40" ht="15.5" x14ac:dyDescent="0.35">
      <c r="A99" s="951"/>
      <c r="B99" s="952"/>
      <c r="C99" s="952"/>
      <c r="D99" s="952"/>
      <c r="E99" s="952"/>
      <c r="F99" s="952"/>
      <c r="G99" s="952"/>
      <c r="H99" s="952"/>
      <c r="I99" s="952"/>
      <c r="J99" s="952"/>
      <c r="K99" s="952"/>
      <c r="L99" s="952"/>
      <c r="M99" s="952"/>
      <c r="N99" s="952"/>
      <c r="O99" s="952"/>
      <c r="P99" s="952"/>
      <c r="Q99" s="952"/>
      <c r="R99" s="952"/>
      <c r="S99" s="952"/>
      <c r="T99" s="952"/>
      <c r="U99" s="952"/>
      <c r="V99" s="952"/>
      <c r="W99" s="952"/>
      <c r="X99" s="952"/>
      <c r="Y99" s="952"/>
      <c r="Z99" s="952"/>
      <c r="AA99" s="952"/>
      <c r="AB99" s="952"/>
      <c r="AC99" s="952"/>
      <c r="AD99" s="952"/>
      <c r="AE99" s="952"/>
      <c r="AF99" s="953"/>
      <c r="AG99" s="946"/>
      <c r="AH99" s="947"/>
      <c r="AI99" s="483"/>
      <c r="AJ99" s="482"/>
      <c r="AK99" s="481"/>
      <c r="AL99" s="481"/>
      <c r="AM99" s="481"/>
      <c r="AN99" s="480"/>
    </row>
    <row r="100" spans="1:40" ht="16" thickBot="1" x14ac:dyDescent="0.4">
      <c r="A100" s="951"/>
      <c r="B100" s="952"/>
      <c r="C100" s="952"/>
      <c r="D100" s="952"/>
      <c r="E100" s="952"/>
      <c r="F100" s="952"/>
      <c r="G100" s="952"/>
      <c r="H100" s="952"/>
      <c r="I100" s="952"/>
      <c r="J100" s="952"/>
      <c r="K100" s="952"/>
      <c r="L100" s="952"/>
      <c r="M100" s="952"/>
      <c r="N100" s="952"/>
      <c r="O100" s="952"/>
      <c r="P100" s="952"/>
      <c r="Q100" s="952"/>
      <c r="R100" s="952"/>
      <c r="S100" s="952"/>
      <c r="T100" s="952"/>
      <c r="U100" s="952"/>
      <c r="V100" s="952"/>
      <c r="W100" s="952"/>
      <c r="X100" s="952"/>
      <c r="Y100" s="952"/>
      <c r="Z100" s="952"/>
      <c r="AA100" s="952"/>
      <c r="AB100" s="952"/>
      <c r="AC100" s="952"/>
      <c r="AD100" s="952"/>
      <c r="AE100" s="952"/>
      <c r="AF100" s="953"/>
      <c r="AG100" s="930"/>
      <c r="AH100" s="931"/>
      <c r="AI100" s="479"/>
      <c r="AJ100" s="478"/>
      <c r="AK100" s="478"/>
      <c r="AL100" s="478"/>
      <c r="AM100" s="478"/>
      <c r="AN100" s="477"/>
    </row>
    <row r="101" spans="1:40" ht="15.5" x14ac:dyDescent="0.35">
      <c r="A101" s="951"/>
      <c r="B101" s="952"/>
      <c r="C101" s="952"/>
      <c r="D101" s="952"/>
      <c r="E101" s="952"/>
      <c r="F101" s="952"/>
      <c r="G101" s="952"/>
      <c r="H101" s="952"/>
      <c r="I101" s="952"/>
      <c r="J101" s="952"/>
      <c r="K101" s="952"/>
      <c r="L101" s="952"/>
      <c r="M101" s="952"/>
      <c r="N101" s="952"/>
      <c r="O101" s="952"/>
      <c r="P101" s="952"/>
      <c r="Q101" s="952"/>
      <c r="R101" s="952"/>
      <c r="S101" s="952"/>
      <c r="T101" s="952"/>
      <c r="U101" s="952"/>
      <c r="V101" s="952"/>
      <c r="W101" s="952"/>
      <c r="X101" s="952"/>
      <c r="Y101" s="952"/>
      <c r="Z101" s="952"/>
      <c r="AA101" s="952"/>
      <c r="AB101" s="952"/>
      <c r="AC101" s="952"/>
      <c r="AD101" s="952"/>
      <c r="AE101" s="952"/>
      <c r="AF101" s="953"/>
      <c r="AG101" s="932" t="s">
        <v>433</v>
      </c>
      <c r="AH101" s="933"/>
      <c r="AI101" s="933"/>
      <c r="AJ101" s="933"/>
      <c r="AK101" s="933"/>
      <c r="AL101" s="933"/>
      <c r="AM101" s="934"/>
      <c r="AN101" s="476">
        <f>SUM(AN67:AN100)</f>
        <v>27</v>
      </c>
    </row>
    <row r="102" spans="1:40" ht="15.5" x14ac:dyDescent="0.35">
      <c r="A102" s="951"/>
      <c r="B102" s="952"/>
      <c r="C102" s="952"/>
      <c r="D102" s="952"/>
      <c r="E102" s="952"/>
      <c r="F102" s="952"/>
      <c r="G102" s="952"/>
      <c r="H102" s="952"/>
      <c r="I102" s="952"/>
      <c r="J102" s="952"/>
      <c r="K102" s="952"/>
      <c r="L102" s="952"/>
      <c r="M102" s="952"/>
      <c r="N102" s="952"/>
      <c r="O102" s="952"/>
      <c r="P102" s="952"/>
      <c r="Q102" s="952"/>
      <c r="R102" s="952"/>
      <c r="S102" s="952"/>
      <c r="T102" s="952"/>
      <c r="U102" s="952"/>
      <c r="V102" s="952"/>
      <c r="W102" s="952"/>
      <c r="X102" s="952"/>
      <c r="Y102" s="952"/>
      <c r="Z102" s="952"/>
      <c r="AA102" s="952"/>
      <c r="AB102" s="952"/>
      <c r="AC102" s="952"/>
      <c r="AD102" s="952"/>
      <c r="AE102" s="952"/>
      <c r="AF102" s="953"/>
      <c r="AG102" s="935"/>
      <c r="AH102" s="936"/>
      <c r="AI102" s="936"/>
      <c r="AJ102" s="936"/>
      <c r="AK102" s="936"/>
      <c r="AL102" s="936"/>
      <c r="AM102" s="937"/>
      <c r="AN102" s="475"/>
    </row>
    <row r="103" spans="1:40" ht="18.5" thickBot="1" x14ac:dyDescent="0.45">
      <c r="A103" s="954"/>
      <c r="B103" s="955"/>
      <c r="C103" s="955"/>
      <c r="D103" s="955"/>
      <c r="E103" s="955"/>
      <c r="F103" s="955"/>
      <c r="G103" s="955"/>
      <c r="H103" s="955"/>
      <c r="I103" s="955"/>
      <c r="J103" s="955"/>
      <c r="K103" s="955"/>
      <c r="L103" s="955"/>
      <c r="M103" s="955"/>
      <c r="N103" s="955"/>
      <c r="O103" s="955"/>
      <c r="P103" s="955"/>
      <c r="Q103" s="955"/>
      <c r="R103" s="955"/>
      <c r="S103" s="955"/>
      <c r="T103" s="955"/>
      <c r="U103" s="955"/>
      <c r="V103" s="955"/>
      <c r="W103" s="955"/>
      <c r="X103" s="955"/>
      <c r="Y103" s="955"/>
      <c r="Z103" s="955"/>
      <c r="AA103" s="955"/>
      <c r="AB103" s="955"/>
      <c r="AC103" s="955"/>
      <c r="AD103" s="955"/>
      <c r="AE103" s="955"/>
      <c r="AF103" s="956"/>
      <c r="AG103" s="938" t="s">
        <v>432</v>
      </c>
      <c r="AH103" s="939"/>
      <c r="AI103" s="939"/>
      <c r="AJ103" s="939"/>
      <c r="AK103" s="939"/>
      <c r="AL103" s="939"/>
      <c r="AM103" s="940"/>
      <c r="AN103" s="474">
        <f>AN101-AN102</f>
        <v>27</v>
      </c>
    </row>
    <row r="104" spans="1:40" ht="15.5" x14ac:dyDescent="0.35">
      <c r="A104" s="473"/>
      <c r="B104" s="472"/>
      <c r="C104" s="468"/>
      <c r="D104" s="468"/>
      <c r="E104" s="468"/>
      <c r="F104" s="468"/>
      <c r="G104" s="468"/>
      <c r="H104" s="469"/>
      <c r="I104" s="468"/>
      <c r="J104" s="468"/>
      <c r="K104" s="468"/>
      <c r="L104" s="468"/>
      <c r="M104" s="468"/>
      <c r="N104" s="468"/>
      <c r="O104" s="468"/>
      <c r="P104" s="468"/>
      <c r="Q104" s="468"/>
      <c r="R104" s="468"/>
      <c r="S104" s="941"/>
      <c r="T104" s="941"/>
      <c r="U104" s="941"/>
      <c r="V104" s="941"/>
      <c r="W104" s="941"/>
      <c r="X104" s="941"/>
      <c r="Y104" s="941"/>
      <c r="Z104" s="941"/>
      <c r="AA104" s="941"/>
      <c r="AB104" s="941"/>
      <c r="AC104" s="941"/>
      <c r="AD104" s="941"/>
      <c r="AE104" s="941"/>
      <c r="AF104" s="941"/>
      <c r="AG104" s="941"/>
      <c r="AH104" s="941"/>
      <c r="AI104" s="471"/>
      <c r="AJ104" s="470"/>
      <c r="AK104" s="469"/>
      <c r="AL104" s="468"/>
      <c r="AM104" s="468"/>
      <c r="AN104" s="467"/>
    </row>
    <row r="105" spans="1:40" ht="15.5" x14ac:dyDescent="0.35">
      <c r="A105" s="463"/>
      <c r="B105" s="462"/>
      <c r="H105" s="461"/>
      <c r="S105" s="942"/>
      <c r="T105" s="942"/>
      <c r="U105" s="942"/>
      <c r="V105" s="942"/>
      <c r="W105" s="942"/>
      <c r="X105" s="942"/>
      <c r="Y105" s="942"/>
      <c r="Z105" s="942"/>
      <c r="AA105" s="942"/>
      <c r="AB105" s="942"/>
      <c r="AC105" s="942"/>
      <c r="AD105" s="942"/>
      <c r="AE105" s="942"/>
      <c r="AF105" s="942"/>
      <c r="AG105" s="942"/>
      <c r="AH105" s="942"/>
      <c r="AI105" s="466"/>
      <c r="AJ105" s="465"/>
      <c r="AK105" s="461"/>
      <c r="AN105" s="464"/>
    </row>
    <row r="106" spans="1:40" ht="15.5" x14ac:dyDescent="0.35">
      <c r="A106" s="463"/>
      <c r="B106" s="462"/>
      <c r="H106" s="461"/>
      <c r="S106" s="942"/>
      <c r="T106" s="942"/>
      <c r="U106" s="942"/>
      <c r="V106" s="942"/>
      <c r="W106" s="942"/>
      <c r="X106" s="942"/>
      <c r="Y106" s="942"/>
      <c r="Z106" s="942"/>
      <c r="AA106" s="942"/>
      <c r="AB106" s="942"/>
      <c r="AC106" s="942"/>
      <c r="AD106" s="942"/>
      <c r="AE106" s="942"/>
      <c r="AF106" s="942"/>
      <c r="AG106" s="942"/>
      <c r="AH106" s="942"/>
      <c r="AI106" s="466"/>
      <c r="AJ106" s="465"/>
      <c r="AK106" s="461"/>
      <c r="AN106" s="464"/>
    </row>
    <row r="107" spans="1:40" ht="15.5" x14ac:dyDescent="0.35">
      <c r="A107" s="463"/>
      <c r="B107" s="462"/>
      <c r="H107" s="461"/>
      <c r="S107" s="942"/>
      <c r="T107" s="942"/>
      <c r="U107" s="942"/>
      <c r="V107" s="942"/>
      <c r="W107" s="942"/>
      <c r="X107" s="942"/>
      <c r="Y107" s="942"/>
      <c r="Z107" s="942"/>
      <c r="AA107" s="942"/>
      <c r="AB107" s="942"/>
      <c r="AC107" s="942"/>
      <c r="AD107" s="942"/>
      <c r="AE107" s="942"/>
      <c r="AF107" s="942"/>
      <c r="AG107" s="942"/>
      <c r="AH107" s="942"/>
      <c r="AI107" s="466"/>
      <c r="AJ107" s="465"/>
      <c r="AK107" s="461"/>
      <c r="AN107" s="464"/>
    </row>
    <row r="108" spans="1:40" ht="15.5" x14ac:dyDescent="0.35">
      <c r="A108" s="463"/>
      <c r="B108" s="462"/>
      <c r="H108" s="461"/>
      <c r="S108" s="942"/>
      <c r="T108" s="942"/>
      <c r="U108" s="942"/>
      <c r="V108" s="942"/>
      <c r="W108" s="942"/>
      <c r="X108" s="942"/>
      <c r="Y108" s="942"/>
      <c r="Z108" s="942"/>
      <c r="AA108" s="942"/>
      <c r="AB108" s="942"/>
      <c r="AC108" s="942"/>
      <c r="AD108" s="942"/>
      <c r="AE108" s="942"/>
      <c r="AF108" s="942"/>
      <c r="AG108" s="942"/>
      <c r="AH108" s="942"/>
      <c r="AI108" s="466"/>
      <c r="AJ108" s="465"/>
      <c r="AK108" s="461"/>
      <c r="AN108" s="464"/>
    </row>
    <row r="109" spans="1:40" ht="15.5" x14ac:dyDescent="0.35">
      <c r="A109" s="463"/>
      <c r="B109" s="462"/>
      <c r="H109" s="461"/>
      <c r="S109" s="942"/>
      <c r="T109" s="942"/>
      <c r="U109" s="942"/>
      <c r="V109" s="942"/>
      <c r="W109" s="942"/>
      <c r="X109" s="942"/>
      <c r="Y109" s="942"/>
      <c r="Z109" s="942"/>
      <c r="AA109" s="942"/>
      <c r="AB109" s="942"/>
      <c r="AC109" s="942"/>
      <c r="AD109" s="942"/>
      <c r="AE109" s="942"/>
      <c r="AF109" s="942"/>
      <c r="AG109" s="942"/>
      <c r="AH109" s="942"/>
      <c r="AI109" s="466"/>
      <c r="AJ109" s="465"/>
      <c r="AK109" s="461"/>
      <c r="AN109" s="464"/>
    </row>
    <row r="110" spans="1:40" ht="15.5" x14ac:dyDescent="0.35">
      <c r="A110" s="463"/>
      <c r="B110" s="462"/>
      <c r="H110" s="461"/>
      <c r="S110" s="942"/>
      <c r="T110" s="942"/>
      <c r="U110" s="942"/>
      <c r="V110" s="942"/>
      <c r="W110" s="942"/>
      <c r="X110" s="942"/>
      <c r="Y110" s="942"/>
      <c r="Z110" s="942"/>
      <c r="AA110" s="942"/>
      <c r="AB110" s="942"/>
      <c r="AC110" s="942"/>
      <c r="AD110" s="942"/>
      <c r="AE110" s="942"/>
      <c r="AF110" s="942"/>
      <c r="AG110" s="942"/>
      <c r="AH110" s="942"/>
      <c r="AI110" s="922" t="s">
        <v>723</v>
      </c>
      <c r="AJ110" s="923"/>
      <c r="AK110" s="923"/>
      <c r="AL110" s="923"/>
      <c r="AM110" s="923"/>
      <c r="AN110" s="924"/>
    </row>
    <row r="111" spans="1:40" ht="13" x14ac:dyDescent="0.3">
      <c r="A111" s="920"/>
      <c r="B111" s="921"/>
      <c r="C111" s="921"/>
      <c r="D111" s="921"/>
      <c r="E111" s="921"/>
      <c r="F111" s="921"/>
      <c r="G111" s="921"/>
      <c r="H111" s="921"/>
      <c r="I111" s="921"/>
      <c r="J111" s="921"/>
      <c r="K111" s="921"/>
      <c r="L111" s="921"/>
      <c r="M111" s="921"/>
      <c r="N111" s="921"/>
      <c r="O111" s="921"/>
      <c r="P111" s="921"/>
      <c r="Q111" s="921"/>
      <c r="R111" s="921"/>
      <c r="S111" s="942"/>
      <c r="T111" s="942"/>
      <c r="U111" s="942"/>
      <c r="V111" s="942"/>
      <c r="W111" s="942"/>
      <c r="X111" s="942"/>
      <c r="Y111" s="942"/>
      <c r="Z111" s="942"/>
      <c r="AA111" s="942"/>
      <c r="AB111" s="942"/>
      <c r="AC111" s="942"/>
      <c r="AD111" s="942"/>
      <c r="AE111" s="942"/>
      <c r="AF111" s="942"/>
      <c r="AG111" s="942"/>
      <c r="AH111" s="942"/>
      <c r="AI111" s="922" t="s">
        <v>724</v>
      </c>
      <c r="AJ111" s="923"/>
      <c r="AK111" s="923"/>
      <c r="AL111" s="923"/>
      <c r="AM111" s="923"/>
      <c r="AN111" s="924"/>
    </row>
    <row r="112" spans="1:40" ht="13" x14ac:dyDescent="0.3">
      <c r="A112" s="920"/>
      <c r="B112" s="921"/>
      <c r="C112" s="921"/>
      <c r="D112" s="921"/>
      <c r="E112" s="921"/>
      <c r="F112" s="921"/>
      <c r="G112" s="921"/>
      <c r="H112" s="921"/>
      <c r="I112" s="921"/>
      <c r="J112" s="921"/>
      <c r="K112" s="921"/>
      <c r="L112" s="921"/>
      <c r="M112" s="921"/>
      <c r="N112" s="921"/>
      <c r="O112" s="921"/>
      <c r="P112" s="921"/>
      <c r="Q112" s="921"/>
      <c r="R112" s="921"/>
      <c r="S112" s="942"/>
      <c r="T112" s="942"/>
      <c r="U112" s="942"/>
      <c r="V112" s="942"/>
      <c r="W112" s="942"/>
      <c r="X112" s="942"/>
      <c r="Y112" s="942"/>
      <c r="Z112" s="942"/>
      <c r="AA112" s="942"/>
      <c r="AB112" s="942"/>
      <c r="AC112" s="942"/>
      <c r="AD112" s="942"/>
      <c r="AE112" s="942"/>
      <c r="AF112" s="942"/>
      <c r="AG112" s="942"/>
      <c r="AH112" s="942"/>
      <c r="AI112" s="922" t="s">
        <v>726</v>
      </c>
      <c r="AJ112" s="923"/>
      <c r="AK112" s="923"/>
      <c r="AL112" s="923"/>
      <c r="AM112" s="923"/>
      <c r="AN112" s="924"/>
    </row>
    <row r="113" spans="1:40" ht="13.5" thickBot="1" x14ac:dyDescent="0.35">
      <c r="A113" s="925"/>
      <c r="B113" s="926"/>
      <c r="C113" s="926"/>
      <c r="D113" s="926"/>
      <c r="E113" s="926"/>
      <c r="F113" s="926"/>
      <c r="G113" s="926"/>
      <c r="H113" s="926"/>
      <c r="I113" s="926"/>
      <c r="J113" s="926"/>
      <c r="K113" s="926"/>
      <c r="L113" s="926"/>
      <c r="M113" s="926"/>
      <c r="N113" s="926"/>
      <c r="O113" s="926"/>
      <c r="P113" s="926"/>
      <c r="Q113" s="926"/>
      <c r="R113" s="926"/>
      <c r="S113" s="943"/>
      <c r="T113" s="943"/>
      <c r="U113" s="943"/>
      <c r="V113" s="943"/>
      <c r="W113" s="943"/>
      <c r="X113" s="943"/>
      <c r="Y113" s="943"/>
      <c r="Z113" s="943"/>
      <c r="AA113" s="943"/>
      <c r="AB113" s="943"/>
      <c r="AC113" s="943"/>
      <c r="AD113" s="943"/>
      <c r="AE113" s="943"/>
      <c r="AF113" s="943"/>
      <c r="AG113" s="943"/>
      <c r="AH113" s="943"/>
      <c r="AI113" s="927"/>
      <c r="AJ113" s="928"/>
      <c r="AK113" s="928"/>
      <c r="AL113" s="928"/>
      <c r="AM113" s="928"/>
      <c r="AN113" s="929"/>
    </row>
    <row r="114" spans="1:40" ht="23" x14ac:dyDescent="0.5">
      <c r="A114" s="1001"/>
      <c r="B114" s="1002"/>
      <c r="C114" s="1002"/>
      <c r="D114" s="1002"/>
      <c r="E114" s="1002"/>
      <c r="F114" s="1002"/>
      <c r="G114" s="1002"/>
      <c r="H114" s="1003"/>
      <c r="I114" s="1007" t="s">
        <v>460</v>
      </c>
      <c r="J114" s="1008"/>
      <c r="K114" s="1008"/>
      <c r="L114" s="1008"/>
      <c r="M114" s="1008"/>
      <c r="N114" s="1008"/>
      <c r="O114" s="1008"/>
      <c r="P114" s="1008"/>
      <c r="Q114" s="1008"/>
      <c r="R114" s="1008"/>
      <c r="S114" s="1008"/>
      <c r="T114" s="1008"/>
      <c r="U114" s="1008"/>
      <c r="V114" s="1008"/>
      <c r="W114" s="1008"/>
      <c r="X114" s="1008"/>
      <c r="Y114" s="1008"/>
      <c r="Z114" s="1008"/>
      <c r="AA114" s="1008"/>
      <c r="AB114" s="1008"/>
      <c r="AC114" s="1008"/>
      <c r="AD114" s="1008"/>
      <c r="AE114" s="1008"/>
      <c r="AF114" s="1008"/>
      <c r="AG114" s="1008"/>
      <c r="AH114" s="1008"/>
      <c r="AI114" s="1008"/>
      <c r="AJ114" s="1008"/>
      <c r="AK114" s="1009"/>
      <c r="AL114" s="1013" t="s">
        <v>459</v>
      </c>
      <c r="AM114" s="1014"/>
      <c r="AN114" s="1015"/>
    </row>
    <row r="115" spans="1:40" ht="23" x14ac:dyDescent="0.5">
      <c r="A115" s="1004"/>
      <c r="B115" s="1005"/>
      <c r="C115" s="1005"/>
      <c r="D115" s="1005"/>
      <c r="E115" s="1005"/>
      <c r="F115" s="1005"/>
      <c r="G115" s="1005"/>
      <c r="H115" s="1006"/>
      <c r="I115" s="1010"/>
      <c r="J115" s="1011"/>
      <c r="K115" s="1011"/>
      <c r="L115" s="1011"/>
      <c r="M115" s="1011"/>
      <c r="N115" s="1011"/>
      <c r="O115" s="1011"/>
      <c r="P115" s="1011"/>
      <c r="Q115" s="1011"/>
      <c r="R115" s="1011"/>
      <c r="S115" s="1011"/>
      <c r="T115" s="1011"/>
      <c r="U115" s="1011"/>
      <c r="V115" s="1011"/>
      <c r="W115" s="1011"/>
      <c r="X115" s="1011"/>
      <c r="Y115" s="1011"/>
      <c r="Z115" s="1011"/>
      <c r="AA115" s="1011"/>
      <c r="AB115" s="1011"/>
      <c r="AC115" s="1011"/>
      <c r="AD115" s="1011"/>
      <c r="AE115" s="1011"/>
      <c r="AF115" s="1011"/>
      <c r="AG115" s="1011"/>
      <c r="AH115" s="1011"/>
      <c r="AI115" s="1011"/>
      <c r="AJ115" s="1011"/>
      <c r="AK115" s="1012"/>
      <c r="AL115" s="1016" t="s">
        <v>458</v>
      </c>
      <c r="AM115" s="1017"/>
      <c r="AN115" s="1018"/>
    </row>
    <row r="116" spans="1:40" ht="23" x14ac:dyDescent="0.5">
      <c r="A116" s="1004"/>
      <c r="B116" s="1005"/>
      <c r="C116" s="1005"/>
      <c r="D116" s="1005"/>
      <c r="E116" s="1005"/>
      <c r="F116" s="1005"/>
      <c r="G116" s="1005"/>
      <c r="H116" s="1006"/>
      <c r="I116" s="1019" t="s">
        <v>457</v>
      </c>
      <c r="J116" s="1020"/>
      <c r="K116" s="1020"/>
      <c r="L116" s="1020"/>
      <c r="M116" s="1020"/>
      <c r="N116" s="1020"/>
      <c r="O116" s="1020"/>
      <c r="P116" s="1020"/>
      <c r="Q116" s="1020"/>
      <c r="R116" s="1020"/>
      <c r="S116" s="1020"/>
      <c r="T116" s="1020"/>
      <c r="U116" s="1020"/>
      <c r="V116" s="1020"/>
      <c r="W116" s="1020"/>
      <c r="X116" s="1020"/>
      <c r="Y116" s="1020"/>
      <c r="Z116" s="1020"/>
      <c r="AA116" s="1020"/>
      <c r="AB116" s="1020"/>
      <c r="AC116" s="1020"/>
      <c r="AD116" s="1020"/>
      <c r="AE116" s="1020"/>
      <c r="AF116" s="1020"/>
      <c r="AG116" s="1020"/>
      <c r="AH116" s="1020"/>
      <c r="AI116" s="1020"/>
      <c r="AJ116" s="1020"/>
      <c r="AK116" s="1021"/>
      <c r="AL116" s="1022" t="s">
        <v>456</v>
      </c>
      <c r="AM116" s="1023"/>
      <c r="AN116" s="1024"/>
    </row>
    <row r="117" spans="1:40" ht="14" x14ac:dyDescent="0.25">
      <c r="A117" s="977" t="s">
        <v>455</v>
      </c>
      <c r="B117" s="978"/>
      <c r="C117" s="978"/>
      <c r="D117" s="978"/>
      <c r="E117" s="978"/>
      <c r="F117" s="978" t="s">
        <v>454</v>
      </c>
      <c r="G117" s="978"/>
      <c r="H117" s="999">
        <v>15</v>
      </c>
      <c r="I117" s="999"/>
      <c r="J117" s="978" t="s">
        <v>453</v>
      </c>
      <c r="K117" s="978"/>
      <c r="L117" s="999">
        <v>10</v>
      </c>
      <c r="M117" s="999"/>
      <c r="N117" s="978" t="s">
        <v>9</v>
      </c>
      <c r="O117" s="978"/>
      <c r="P117" s="999">
        <v>2024</v>
      </c>
      <c r="Q117" s="999"/>
      <c r="R117" s="497"/>
      <c r="S117" s="497"/>
      <c r="T117" s="497"/>
      <c r="U117" s="978" t="s">
        <v>452</v>
      </c>
      <c r="V117" s="978"/>
      <c r="W117" s="978"/>
      <c r="X117" s="978"/>
      <c r="Y117" s="978"/>
      <c r="Z117" s="1000"/>
      <c r="AA117" s="1000"/>
      <c r="AB117" s="1000"/>
      <c r="AC117" s="1000"/>
      <c r="AD117" s="1000"/>
      <c r="AE117" s="1000"/>
      <c r="AF117" s="1000"/>
      <c r="AG117" s="978" t="s">
        <v>451</v>
      </c>
      <c r="AH117" s="978"/>
      <c r="AI117" s="978"/>
      <c r="AJ117" s="989" t="s">
        <v>723</v>
      </c>
      <c r="AK117" s="989"/>
      <c r="AL117" s="989"/>
      <c r="AM117" s="989"/>
      <c r="AN117" s="990"/>
    </row>
    <row r="118" spans="1:40" ht="17.5" customHeight="1" x14ac:dyDescent="0.25">
      <c r="A118" s="991" t="s">
        <v>450</v>
      </c>
      <c r="B118" s="992"/>
      <c r="C118" s="992"/>
      <c r="D118" s="992"/>
      <c r="E118" s="992"/>
      <c r="F118" s="992"/>
      <c r="G118" s="992"/>
      <c r="H118" s="992"/>
      <c r="I118" s="993" t="s">
        <v>550</v>
      </c>
      <c r="J118" s="994"/>
      <c r="K118" s="994"/>
      <c r="L118" s="994"/>
      <c r="M118" s="994"/>
      <c r="N118" s="994"/>
      <c r="O118" s="994"/>
      <c r="P118" s="994"/>
      <c r="Q118" s="994"/>
      <c r="R118" s="994"/>
      <c r="S118" s="994"/>
      <c r="T118" s="994"/>
      <c r="U118" s="994"/>
      <c r="V118" s="994"/>
      <c r="W118" s="994"/>
      <c r="X118" s="994"/>
      <c r="Y118" s="994"/>
      <c r="Z118" s="994"/>
      <c r="AA118" s="994"/>
      <c r="AB118" s="994"/>
      <c r="AC118" s="994"/>
      <c r="AD118" s="994"/>
      <c r="AE118" s="994"/>
      <c r="AF118" s="994"/>
      <c r="AG118" s="994"/>
      <c r="AH118" s="994"/>
      <c r="AI118" s="994"/>
      <c r="AJ118" s="994"/>
      <c r="AK118" s="994"/>
      <c r="AL118" s="994"/>
      <c r="AM118" s="994"/>
      <c r="AN118" s="995"/>
    </row>
    <row r="119" spans="1:40" ht="20" x14ac:dyDescent="0.4">
      <c r="A119" s="977" t="s">
        <v>449</v>
      </c>
      <c r="B119" s="978"/>
      <c r="C119" s="978"/>
      <c r="D119" s="978"/>
      <c r="E119" s="978"/>
      <c r="F119" s="978"/>
      <c r="G119" s="978"/>
      <c r="H119" s="978"/>
      <c r="I119" s="979"/>
      <c r="J119" s="979"/>
      <c r="K119" s="979"/>
      <c r="L119" s="979"/>
      <c r="M119" s="979"/>
      <c r="N119" s="979"/>
      <c r="O119" s="979"/>
      <c r="P119" s="979"/>
      <c r="Q119" s="979"/>
      <c r="R119" s="979"/>
      <c r="S119" s="979"/>
      <c r="T119" s="979"/>
      <c r="U119" s="979"/>
      <c r="V119" s="979"/>
      <c r="W119" s="979"/>
      <c r="X119" s="979"/>
      <c r="Y119" s="979"/>
      <c r="Z119" s="979"/>
      <c r="AA119" s="979"/>
      <c r="AB119" s="979"/>
      <c r="AC119" s="979"/>
      <c r="AD119" s="979"/>
      <c r="AE119" s="980" t="s">
        <v>446</v>
      </c>
      <c r="AF119" s="981"/>
      <c r="AG119" s="981"/>
      <c r="AH119" s="982"/>
      <c r="AI119" s="499"/>
      <c r="AJ119" s="996" t="s">
        <v>448</v>
      </c>
      <c r="AK119" s="997"/>
      <c r="AL119" s="998"/>
      <c r="AM119" s="983"/>
      <c r="AN119" s="984"/>
    </row>
    <row r="120" spans="1:40" ht="20" x14ac:dyDescent="0.4">
      <c r="A120" s="977" t="s">
        <v>447</v>
      </c>
      <c r="B120" s="978"/>
      <c r="C120" s="978"/>
      <c r="D120" s="978"/>
      <c r="E120" s="978"/>
      <c r="F120" s="978"/>
      <c r="G120" s="978"/>
      <c r="H120" s="978"/>
      <c r="I120" s="979"/>
      <c r="J120" s="979"/>
      <c r="K120" s="979"/>
      <c r="L120" s="979"/>
      <c r="M120" s="979"/>
      <c r="N120" s="979"/>
      <c r="O120" s="979"/>
      <c r="P120" s="979"/>
      <c r="Q120" s="979"/>
      <c r="R120" s="979"/>
      <c r="S120" s="979"/>
      <c r="T120" s="979"/>
      <c r="U120" s="979"/>
      <c r="V120" s="979"/>
      <c r="W120" s="979"/>
      <c r="X120" s="979"/>
      <c r="Y120" s="979"/>
      <c r="Z120" s="979"/>
      <c r="AA120" s="979"/>
      <c r="AB120" s="979"/>
      <c r="AC120" s="979"/>
      <c r="AD120" s="979"/>
      <c r="AE120" s="980" t="s">
        <v>446</v>
      </c>
      <c r="AF120" s="981"/>
      <c r="AG120" s="981"/>
      <c r="AH120" s="982"/>
      <c r="AI120" s="499"/>
      <c r="AJ120" s="980" t="s">
        <v>445</v>
      </c>
      <c r="AK120" s="981"/>
      <c r="AL120" s="982"/>
      <c r="AM120" s="983"/>
      <c r="AN120" s="984"/>
    </row>
    <row r="121" spans="1:40" ht="16" thickBot="1" x14ac:dyDescent="0.3">
      <c r="A121" s="498"/>
      <c r="B121" s="497"/>
      <c r="C121" s="497"/>
      <c r="D121" s="497"/>
      <c r="E121" s="497"/>
      <c r="F121" s="497"/>
      <c r="G121" s="497"/>
      <c r="H121" s="497"/>
      <c r="I121" s="497"/>
      <c r="J121" s="497"/>
      <c r="K121" s="497"/>
      <c r="L121" s="497"/>
      <c r="M121" s="497"/>
      <c r="N121" s="497"/>
      <c r="O121" s="497"/>
      <c r="P121" s="497"/>
      <c r="Q121" s="497"/>
      <c r="R121" s="497"/>
      <c r="S121" s="497"/>
      <c r="T121" s="497"/>
      <c r="U121" s="497"/>
      <c r="V121" s="497"/>
      <c r="W121" s="497"/>
      <c r="X121" s="497"/>
      <c r="Y121" s="497"/>
      <c r="Z121" s="497"/>
      <c r="AA121" s="497"/>
      <c r="AB121" s="497"/>
      <c r="AC121" s="497"/>
      <c r="AD121" s="497"/>
      <c r="AE121" s="497"/>
      <c r="AF121" s="497"/>
      <c r="AG121" s="497"/>
      <c r="AH121" s="497"/>
      <c r="AI121" s="496"/>
      <c r="AJ121" s="496"/>
      <c r="AK121" s="496"/>
      <c r="AL121" s="496"/>
      <c r="AM121" s="495"/>
      <c r="AN121" s="494"/>
    </row>
    <row r="122" spans="1:40" ht="29" customHeight="1" thickBot="1" x14ac:dyDescent="0.3">
      <c r="A122" s="966" t="s">
        <v>476</v>
      </c>
      <c r="B122" s="967"/>
      <c r="C122" s="967"/>
      <c r="D122" s="967"/>
      <c r="E122" s="967"/>
      <c r="F122" s="967"/>
      <c r="G122" s="967"/>
      <c r="H122" s="968" t="s">
        <v>117</v>
      </c>
      <c r="I122" s="969"/>
      <c r="J122" s="969"/>
      <c r="K122" s="969"/>
      <c r="L122" s="969"/>
      <c r="M122" s="969"/>
      <c r="N122" s="969"/>
      <c r="O122" s="969"/>
      <c r="P122" s="969"/>
      <c r="Q122" s="969"/>
      <c r="R122" s="969"/>
      <c r="S122" s="969"/>
      <c r="T122" s="970"/>
      <c r="U122" s="967" t="s">
        <v>31</v>
      </c>
      <c r="V122" s="967"/>
      <c r="W122" s="967"/>
      <c r="X122" s="967"/>
      <c r="Y122" s="967"/>
      <c r="Z122" s="967"/>
      <c r="AA122" s="967"/>
      <c r="AB122" s="967"/>
      <c r="AC122" s="967"/>
      <c r="AD122" s="967"/>
      <c r="AE122" s="971" t="s">
        <v>731</v>
      </c>
      <c r="AF122" s="972"/>
      <c r="AG122" s="973"/>
      <c r="AH122" s="973"/>
      <c r="AI122" s="974"/>
      <c r="AJ122" s="493" t="s">
        <v>444</v>
      </c>
      <c r="AK122" s="492" t="s">
        <v>33</v>
      </c>
      <c r="AL122" s="491" t="s">
        <v>443</v>
      </c>
      <c r="AM122" s="975" t="s">
        <v>442</v>
      </c>
      <c r="AN122" s="976"/>
    </row>
    <row r="123" spans="1:40" ht="13" x14ac:dyDescent="0.3">
      <c r="A123" s="948"/>
      <c r="B123" s="949"/>
      <c r="C123" s="949"/>
      <c r="D123" s="949"/>
      <c r="E123" s="949"/>
      <c r="F123" s="949"/>
      <c r="G123" s="949"/>
      <c r="H123" s="949"/>
      <c r="I123" s="949"/>
      <c r="J123" s="949"/>
      <c r="K123" s="949"/>
      <c r="L123" s="949"/>
      <c r="M123" s="949"/>
      <c r="N123" s="949"/>
      <c r="O123" s="949"/>
      <c r="P123" s="949"/>
      <c r="Q123" s="949"/>
      <c r="R123" s="949"/>
      <c r="S123" s="949"/>
      <c r="T123" s="949"/>
      <c r="U123" s="949"/>
      <c r="V123" s="949"/>
      <c r="W123" s="949"/>
      <c r="X123" s="949"/>
      <c r="Y123" s="949"/>
      <c r="Z123" s="949"/>
      <c r="AA123" s="949"/>
      <c r="AB123" s="949"/>
      <c r="AC123" s="949"/>
      <c r="AD123" s="949"/>
      <c r="AE123" s="949"/>
      <c r="AF123" s="950"/>
      <c r="AG123" s="957" t="s">
        <v>441</v>
      </c>
      <c r="AH123" s="958"/>
      <c r="AI123" s="961" t="s">
        <v>440</v>
      </c>
      <c r="AJ123" s="963" t="s">
        <v>439</v>
      </c>
      <c r="AK123" s="965"/>
      <c r="AL123" s="965"/>
      <c r="AM123" s="961" t="s">
        <v>438</v>
      </c>
      <c r="AN123" s="985" t="s">
        <v>437</v>
      </c>
    </row>
    <row r="124" spans="1:40" ht="13.5" thickBot="1" x14ac:dyDescent="0.35">
      <c r="A124" s="951"/>
      <c r="B124" s="952"/>
      <c r="C124" s="952"/>
      <c r="D124" s="952"/>
      <c r="E124" s="952"/>
      <c r="F124" s="952"/>
      <c r="G124" s="952"/>
      <c r="H124" s="952"/>
      <c r="I124" s="952"/>
      <c r="J124" s="952"/>
      <c r="K124" s="952"/>
      <c r="L124" s="952"/>
      <c r="M124" s="952"/>
      <c r="N124" s="952"/>
      <c r="O124" s="952"/>
      <c r="P124" s="952"/>
      <c r="Q124" s="952"/>
      <c r="R124" s="952"/>
      <c r="S124" s="952"/>
      <c r="T124" s="952"/>
      <c r="U124" s="952"/>
      <c r="V124" s="952"/>
      <c r="W124" s="952"/>
      <c r="X124" s="952"/>
      <c r="Y124" s="952"/>
      <c r="Z124" s="952"/>
      <c r="AA124" s="952"/>
      <c r="AB124" s="952"/>
      <c r="AC124" s="952"/>
      <c r="AD124" s="952"/>
      <c r="AE124" s="952"/>
      <c r="AF124" s="953"/>
      <c r="AG124" s="959"/>
      <c r="AH124" s="960"/>
      <c r="AI124" s="962"/>
      <c r="AJ124" s="490" t="s">
        <v>436</v>
      </c>
      <c r="AK124" s="490" t="s">
        <v>435</v>
      </c>
      <c r="AL124" s="490" t="s">
        <v>434</v>
      </c>
      <c r="AM124" s="962"/>
      <c r="AN124" s="986"/>
    </row>
    <row r="125" spans="1:40" ht="31" x14ac:dyDescent="0.35">
      <c r="A125" s="951"/>
      <c r="B125" s="952"/>
      <c r="C125" s="952"/>
      <c r="D125" s="952"/>
      <c r="E125" s="952"/>
      <c r="F125" s="952"/>
      <c r="G125" s="952"/>
      <c r="H125" s="952"/>
      <c r="I125" s="952"/>
      <c r="J125" s="952"/>
      <c r="K125" s="952"/>
      <c r="L125" s="952"/>
      <c r="M125" s="952"/>
      <c r="N125" s="952"/>
      <c r="O125" s="952"/>
      <c r="P125" s="952"/>
      <c r="Q125" s="952"/>
      <c r="R125" s="952"/>
      <c r="S125" s="952"/>
      <c r="T125" s="952"/>
      <c r="U125" s="952"/>
      <c r="V125" s="952"/>
      <c r="W125" s="952"/>
      <c r="X125" s="952"/>
      <c r="Y125" s="952"/>
      <c r="Z125" s="952"/>
      <c r="AA125" s="952"/>
      <c r="AB125" s="952"/>
      <c r="AC125" s="952"/>
      <c r="AD125" s="952"/>
      <c r="AE125" s="952"/>
      <c r="AF125" s="953"/>
      <c r="AG125" s="987"/>
      <c r="AH125" s="988"/>
      <c r="AI125" s="484" t="s">
        <v>571</v>
      </c>
      <c r="AJ125" s="482"/>
      <c r="AK125" s="481"/>
      <c r="AL125" s="481"/>
      <c r="AM125" s="485"/>
      <c r="AN125" s="480">
        <f t="shared" ref="AN125:AN129" si="2">AM125</f>
        <v>0</v>
      </c>
    </row>
    <row r="126" spans="1:40" ht="15.5" x14ac:dyDescent="0.35">
      <c r="A126" s="951"/>
      <c r="B126" s="952"/>
      <c r="C126" s="952"/>
      <c r="D126" s="952"/>
      <c r="E126" s="952"/>
      <c r="F126" s="952"/>
      <c r="G126" s="952"/>
      <c r="H126" s="952"/>
      <c r="I126" s="952"/>
      <c r="J126" s="952"/>
      <c r="K126" s="952"/>
      <c r="L126" s="952"/>
      <c r="M126" s="952"/>
      <c r="N126" s="952"/>
      <c r="O126" s="952"/>
      <c r="P126" s="952"/>
      <c r="Q126" s="952"/>
      <c r="R126" s="952"/>
      <c r="S126" s="952"/>
      <c r="T126" s="952"/>
      <c r="U126" s="952"/>
      <c r="V126" s="952"/>
      <c r="W126" s="952"/>
      <c r="X126" s="952"/>
      <c r="Y126" s="952"/>
      <c r="Z126" s="952"/>
      <c r="AA126" s="952"/>
      <c r="AB126" s="952"/>
      <c r="AC126" s="952"/>
      <c r="AD126" s="952"/>
      <c r="AE126" s="952"/>
      <c r="AF126" s="953"/>
      <c r="AG126" s="946"/>
      <c r="AH126" s="947"/>
      <c r="AI126" s="483" t="s">
        <v>570</v>
      </c>
      <c r="AJ126" s="482"/>
      <c r="AK126" s="481"/>
      <c r="AL126" s="481"/>
      <c r="AM126" s="485">
        <v>2</v>
      </c>
      <c r="AN126" s="480">
        <f t="shared" si="2"/>
        <v>2</v>
      </c>
    </row>
    <row r="127" spans="1:40" ht="15.5" x14ac:dyDescent="0.35">
      <c r="A127" s="951"/>
      <c r="B127" s="952"/>
      <c r="C127" s="952"/>
      <c r="D127" s="952"/>
      <c r="E127" s="952"/>
      <c r="F127" s="952"/>
      <c r="G127" s="952"/>
      <c r="H127" s="952"/>
      <c r="I127" s="952"/>
      <c r="J127" s="952"/>
      <c r="K127" s="952"/>
      <c r="L127" s="952"/>
      <c r="M127" s="952"/>
      <c r="N127" s="952"/>
      <c r="O127" s="952"/>
      <c r="P127" s="952"/>
      <c r="Q127" s="952"/>
      <c r="R127" s="952"/>
      <c r="S127" s="952"/>
      <c r="T127" s="952"/>
      <c r="U127" s="952"/>
      <c r="V127" s="952"/>
      <c r="W127" s="952"/>
      <c r="X127" s="952"/>
      <c r="Y127" s="952"/>
      <c r="Z127" s="952"/>
      <c r="AA127" s="952"/>
      <c r="AB127" s="952"/>
      <c r="AC127" s="952"/>
      <c r="AD127" s="952"/>
      <c r="AE127" s="952"/>
      <c r="AF127" s="953"/>
      <c r="AG127" s="946"/>
      <c r="AH127" s="947"/>
      <c r="AI127" s="483" t="s">
        <v>573</v>
      </c>
      <c r="AJ127" s="482"/>
      <c r="AK127" s="481"/>
      <c r="AL127" s="481"/>
      <c r="AM127" s="485">
        <v>2</v>
      </c>
      <c r="AN127" s="480">
        <f t="shared" si="2"/>
        <v>2</v>
      </c>
    </row>
    <row r="128" spans="1:40" ht="15.5" x14ac:dyDescent="0.35">
      <c r="A128" s="951"/>
      <c r="B128" s="952"/>
      <c r="C128" s="952"/>
      <c r="D128" s="952"/>
      <c r="E128" s="952"/>
      <c r="F128" s="952"/>
      <c r="G128" s="952"/>
      <c r="H128" s="952"/>
      <c r="I128" s="952"/>
      <c r="J128" s="952"/>
      <c r="K128" s="952"/>
      <c r="L128" s="952"/>
      <c r="M128" s="952"/>
      <c r="N128" s="952"/>
      <c r="O128" s="952"/>
      <c r="P128" s="952"/>
      <c r="Q128" s="952"/>
      <c r="R128" s="952"/>
      <c r="S128" s="952"/>
      <c r="T128" s="952"/>
      <c r="U128" s="952"/>
      <c r="V128" s="952"/>
      <c r="W128" s="952"/>
      <c r="X128" s="952"/>
      <c r="Y128" s="952"/>
      <c r="Z128" s="952"/>
      <c r="AA128" s="952"/>
      <c r="AB128" s="952"/>
      <c r="AC128" s="952"/>
      <c r="AD128" s="952"/>
      <c r="AE128" s="952"/>
      <c r="AF128" s="953"/>
      <c r="AG128" s="946"/>
      <c r="AH128" s="947"/>
      <c r="AI128" s="483" t="s">
        <v>574</v>
      </c>
      <c r="AJ128" s="482"/>
      <c r="AK128" s="481"/>
      <c r="AL128" s="481"/>
      <c r="AM128" s="485">
        <v>2</v>
      </c>
      <c r="AN128" s="480">
        <f t="shared" si="2"/>
        <v>2</v>
      </c>
    </row>
    <row r="129" spans="1:40" ht="15.5" x14ac:dyDescent="0.35">
      <c r="A129" s="951"/>
      <c r="B129" s="952"/>
      <c r="C129" s="952"/>
      <c r="D129" s="952"/>
      <c r="E129" s="952"/>
      <c r="F129" s="952"/>
      <c r="G129" s="952"/>
      <c r="H129" s="952"/>
      <c r="I129" s="952"/>
      <c r="J129" s="952"/>
      <c r="K129" s="952"/>
      <c r="L129" s="952"/>
      <c r="M129" s="952"/>
      <c r="N129" s="952"/>
      <c r="O129" s="952"/>
      <c r="P129" s="952"/>
      <c r="Q129" s="952"/>
      <c r="R129" s="952"/>
      <c r="S129" s="952"/>
      <c r="T129" s="952"/>
      <c r="U129" s="952"/>
      <c r="V129" s="952"/>
      <c r="W129" s="952"/>
      <c r="X129" s="952"/>
      <c r="Y129" s="952"/>
      <c r="Z129" s="952"/>
      <c r="AA129" s="952"/>
      <c r="AB129" s="952"/>
      <c r="AC129" s="952"/>
      <c r="AD129" s="952"/>
      <c r="AE129" s="952"/>
      <c r="AF129" s="953"/>
      <c r="AG129" s="946"/>
      <c r="AH129" s="947"/>
      <c r="AI129" s="483" t="s">
        <v>575</v>
      </c>
      <c r="AJ129" s="482"/>
      <c r="AK129" s="481"/>
      <c r="AL129" s="481"/>
      <c r="AM129" s="485">
        <v>2</v>
      </c>
      <c r="AN129" s="480">
        <f t="shared" si="2"/>
        <v>2</v>
      </c>
    </row>
    <row r="130" spans="1:40" ht="15.5" x14ac:dyDescent="0.35">
      <c r="A130" s="951"/>
      <c r="B130" s="952"/>
      <c r="C130" s="952"/>
      <c r="D130" s="952"/>
      <c r="E130" s="952"/>
      <c r="F130" s="952"/>
      <c r="G130" s="952"/>
      <c r="H130" s="952"/>
      <c r="I130" s="952"/>
      <c r="J130" s="952"/>
      <c r="K130" s="952"/>
      <c r="L130" s="952"/>
      <c r="M130" s="952"/>
      <c r="N130" s="952"/>
      <c r="O130" s="952"/>
      <c r="P130" s="952"/>
      <c r="Q130" s="952"/>
      <c r="R130" s="952"/>
      <c r="S130" s="952"/>
      <c r="T130" s="952"/>
      <c r="U130" s="952"/>
      <c r="V130" s="952"/>
      <c r="W130" s="952"/>
      <c r="X130" s="952"/>
      <c r="Y130" s="952"/>
      <c r="Z130" s="952"/>
      <c r="AA130" s="952"/>
      <c r="AB130" s="952"/>
      <c r="AC130" s="952"/>
      <c r="AD130" s="952"/>
      <c r="AE130" s="952"/>
      <c r="AF130" s="953"/>
      <c r="AG130" s="946"/>
      <c r="AH130" s="947"/>
      <c r="AI130" s="484"/>
      <c r="AJ130" s="482"/>
      <c r="AK130" s="482"/>
      <c r="AL130" s="481"/>
      <c r="AM130" s="481"/>
      <c r="AN130" s="480"/>
    </row>
    <row r="131" spans="1:40" ht="15.5" x14ac:dyDescent="0.35">
      <c r="A131" s="951"/>
      <c r="B131" s="952"/>
      <c r="C131" s="952"/>
      <c r="D131" s="952"/>
      <c r="E131" s="952"/>
      <c r="F131" s="952"/>
      <c r="G131" s="952"/>
      <c r="H131" s="952"/>
      <c r="I131" s="952"/>
      <c r="J131" s="952"/>
      <c r="K131" s="952"/>
      <c r="L131" s="952"/>
      <c r="M131" s="952"/>
      <c r="N131" s="952"/>
      <c r="O131" s="952"/>
      <c r="P131" s="952"/>
      <c r="Q131" s="952"/>
      <c r="R131" s="952"/>
      <c r="S131" s="952"/>
      <c r="T131" s="952"/>
      <c r="U131" s="952"/>
      <c r="V131" s="952"/>
      <c r="W131" s="952"/>
      <c r="X131" s="952"/>
      <c r="Y131" s="952"/>
      <c r="Z131" s="952"/>
      <c r="AA131" s="952"/>
      <c r="AB131" s="952"/>
      <c r="AC131" s="952"/>
      <c r="AD131" s="952"/>
      <c r="AE131" s="952"/>
      <c r="AF131" s="953"/>
      <c r="AG131" s="946"/>
      <c r="AH131" s="947"/>
      <c r="AI131" s="483"/>
      <c r="AJ131" s="482"/>
      <c r="AK131" s="482"/>
      <c r="AL131" s="481"/>
      <c r="AM131" s="481"/>
      <c r="AN131" s="480"/>
    </row>
    <row r="132" spans="1:40" ht="15.5" x14ac:dyDescent="0.35">
      <c r="A132" s="951"/>
      <c r="B132" s="952"/>
      <c r="C132" s="952"/>
      <c r="D132" s="952"/>
      <c r="E132" s="952"/>
      <c r="F132" s="952"/>
      <c r="G132" s="952"/>
      <c r="H132" s="952"/>
      <c r="I132" s="952"/>
      <c r="J132" s="952"/>
      <c r="K132" s="952"/>
      <c r="L132" s="952"/>
      <c r="M132" s="952"/>
      <c r="N132" s="952"/>
      <c r="O132" s="952"/>
      <c r="P132" s="952"/>
      <c r="Q132" s="952"/>
      <c r="R132" s="952"/>
      <c r="S132" s="952"/>
      <c r="T132" s="952"/>
      <c r="U132" s="952"/>
      <c r="V132" s="952"/>
      <c r="W132" s="952"/>
      <c r="X132" s="952"/>
      <c r="Y132" s="952"/>
      <c r="Z132" s="952"/>
      <c r="AA132" s="952"/>
      <c r="AB132" s="952"/>
      <c r="AC132" s="952"/>
      <c r="AD132" s="952"/>
      <c r="AE132" s="952"/>
      <c r="AF132" s="953"/>
      <c r="AG132" s="946"/>
      <c r="AH132" s="947"/>
      <c r="AI132" s="484"/>
      <c r="AJ132" s="482"/>
      <c r="AK132" s="482"/>
      <c r="AL132" s="481"/>
      <c r="AM132" s="481"/>
      <c r="AN132" s="480"/>
    </row>
    <row r="133" spans="1:40" ht="15.5" x14ac:dyDescent="0.35">
      <c r="A133" s="951"/>
      <c r="B133" s="952"/>
      <c r="C133" s="952"/>
      <c r="D133" s="952"/>
      <c r="E133" s="952"/>
      <c r="F133" s="952"/>
      <c r="G133" s="952"/>
      <c r="H133" s="952"/>
      <c r="I133" s="952"/>
      <c r="J133" s="952"/>
      <c r="K133" s="952"/>
      <c r="L133" s="952"/>
      <c r="M133" s="952"/>
      <c r="N133" s="952"/>
      <c r="O133" s="952"/>
      <c r="P133" s="952"/>
      <c r="Q133" s="952"/>
      <c r="R133" s="952"/>
      <c r="S133" s="952"/>
      <c r="T133" s="952"/>
      <c r="U133" s="952"/>
      <c r="V133" s="952"/>
      <c r="W133" s="952"/>
      <c r="X133" s="952"/>
      <c r="Y133" s="952"/>
      <c r="Z133" s="952"/>
      <c r="AA133" s="952"/>
      <c r="AB133" s="952"/>
      <c r="AC133" s="952"/>
      <c r="AD133" s="952"/>
      <c r="AE133" s="952"/>
      <c r="AF133" s="953"/>
      <c r="AG133" s="946"/>
      <c r="AH133" s="947"/>
      <c r="AI133" s="483"/>
      <c r="AJ133" s="482"/>
      <c r="AK133" s="482"/>
      <c r="AL133" s="481"/>
      <c r="AM133" s="481"/>
      <c r="AN133" s="480"/>
    </row>
    <row r="134" spans="1:40" ht="15.5" x14ac:dyDescent="0.35">
      <c r="A134" s="951"/>
      <c r="B134" s="952"/>
      <c r="C134" s="952"/>
      <c r="D134" s="952"/>
      <c r="E134" s="952"/>
      <c r="F134" s="952"/>
      <c r="G134" s="952"/>
      <c r="H134" s="952"/>
      <c r="I134" s="952"/>
      <c r="J134" s="952"/>
      <c r="K134" s="952"/>
      <c r="L134" s="952"/>
      <c r="M134" s="952"/>
      <c r="N134" s="952"/>
      <c r="O134" s="952"/>
      <c r="P134" s="952"/>
      <c r="Q134" s="952"/>
      <c r="R134" s="952"/>
      <c r="S134" s="952"/>
      <c r="T134" s="952"/>
      <c r="U134" s="952"/>
      <c r="V134" s="952"/>
      <c r="W134" s="952"/>
      <c r="X134" s="952"/>
      <c r="Y134" s="952"/>
      <c r="Z134" s="952"/>
      <c r="AA134" s="952"/>
      <c r="AB134" s="952"/>
      <c r="AC134" s="952"/>
      <c r="AD134" s="952"/>
      <c r="AE134" s="952"/>
      <c r="AF134" s="953"/>
      <c r="AG134" s="946"/>
      <c r="AH134" s="947"/>
      <c r="AI134" s="483"/>
      <c r="AJ134" s="482"/>
      <c r="AK134" s="482"/>
      <c r="AL134" s="481"/>
      <c r="AM134" s="481"/>
      <c r="AN134" s="480"/>
    </row>
    <row r="135" spans="1:40" ht="15.5" x14ac:dyDescent="0.35">
      <c r="A135" s="951"/>
      <c r="B135" s="952"/>
      <c r="C135" s="952"/>
      <c r="D135" s="952"/>
      <c r="E135" s="952"/>
      <c r="F135" s="952"/>
      <c r="G135" s="952"/>
      <c r="H135" s="952"/>
      <c r="I135" s="952"/>
      <c r="J135" s="952"/>
      <c r="K135" s="952"/>
      <c r="L135" s="952"/>
      <c r="M135" s="952"/>
      <c r="N135" s="952"/>
      <c r="O135" s="952"/>
      <c r="P135" s="952"/>
      <c r="Q135" s="952"/>
      <c r="R135" s="952"/>
      <c r="S135" s="952"/>
      <c r="T135" s="952"/>
      <c r="U135" s="952"/>
      <c r="V135" s="952"/>
      <c r="W135" s="952"/>
      <c r="X135" s="952"/>
      <c r="Y135" s="952"/>
      <c r="Z135" s="952"/>
      <c r="AA135" s="952"/>
      <c r="AB135" s="952"/>
      <c r="AC135" s="952"/>
      <c r="AD135" s="952"/>
      <c r="AE135" s="952"/>
      <c r="AF135" s="953"/>
      <c r="AG135" s="946"/>
      <c r="AH135" s="947"/>
      <c r="AI135" s="483"/>
      <c r="AJ135" s="482"/>
      <c r="AK135" s="482"/>
      <c r="AL135" s="481"/>
      <c r="AM135" s="481"/>
      <c r="AN135" s="480"/>
    </row>
    <row r="136" spans="1:40" ht="15.5" x14ac:dyDescent="0.35">
      <c r="A136" s="951"/>
      <c r="B136" s="952"/>
      <c r="C136" s="952"/>
      <c r="D136" s="952"/>
      <c r="E136" s="952"/>
      <c r="F136" s="952"/>
      <c r="G136" s="952"/>
      <c r="H136" s="952"/>
      <c r="I136" s="952"/>
      <c r="J136" s="952"/>
      <c r="K136" s="952"/>
      <c r="L136" s="952"/>
      <c r="M136" s="952"/>
      <c r="N136" s="952"/>
      <c r="O136" s="952"/>
      <c r="P136" s="952"/>
      <c r="Q136" s="952"/>
      <c r="R136" s="952"/>
      <c r="S136" s="952"/>
      <c r="T136" s="952"/>
      <c r="U136" s="952"/>
      <c r="V136" s="952"/>
      <c r="W136" s="952"/>
      <c r="X136" s="952"/>
      <c r="Y136" s="952"/>
      <c r="Z136" s="952"/>
      <c r="AA136" s="952"/>
      <c r="AB136" s="952"/>
      <c r="AC136" s="952"/>
      <c r="AD136" s="952"/>
      <c r="AE136" s="952"/>
      <c r="AF136" s="953"/>
      <c r="AG136" s="562"/>
      <c r="AH136" s="563"/>
      <c r="AI136" s="483"/>
      <c r="AJ136" s="482"/>
      <c r="AK136" s="482"/>
      <c r="AL136" s="481"/>
      <c r="AM136" s="481"/>
      <c r="AN136" s="480"/>
    </row>
    <row r="137" spans="1:40" ht="15.5" x14ac:dyDescent="0.35">
      <c r="A137" s="951"/>
      <c r="B137" s="952"/>
      <c r="C137" s="952"/>
      <c r="D137" s="952"/>
      <c r="E137" s="952"/>
      <c r="F137" s="952"/>
      <c r="G137" s="952"/>
      <c r="H137" s="952"/>
      <c r="I137" s="952"/>
      <c r="J137" s="952"/>
      <c r="K137" s="952"/>
      <c r="L137" s="952"/>
      <c r="M137" s="952"/>
      <c r="N137" s="952"/>
      <c r="O137" s="952"/>
      <c r="P137" s="952"/>
      <c r="Q137" s="952"/>
      <c r="R137" s="952"/>
      <c r="S137" s="952"/>
      <c r="T137" s="952"/>
      <c r="U137" s="952"/>
      <c r="V137" s="952"/>
      <c r="W137" s="952"/>
      <c r="X137" s="952"/>
      <c r="Y137" s="952"/>
      <c r="Z137" s="952"/>
      <c r="AA137" s="952"/>
      <c r="AB137" s="952"/>
      <c r="AC137" s="952"/>
      <c r="AD137" s="952"/>
      <c r="AE137" s="952"/>
      <c r="AF137" s="953"/>
      <c r="AG137" s="562"/>
      <c r="AH137" s="563"/>
      <c r="AI137" s="483"/>
      <c r="AJ137" s="482"/>
      <c r="AK137" s="482"/>
      <c r="AL137" s="481"/>
      <c r="AM137" s="481"/>
      <c r="AN137" s="480"/>
    </row>
    <row r="138" spans="1:40" ht="15.5" x14ac:dyDescent="0.35">
      <c r="A138" s="951"/>
      <c r="B138" s="952"/>
      <c r="C138" s="952"/>
      <c r="D138" s="952"/>
      <c r="E138" s="952"/>
      <c r="F138" s="952"/>
      <c r="G138" s="952"/>
      <c r="H138" s="952"/>
      <c r="I138" s="952"/>
      <c r="J138" s="952"/>
      <c r="K138" s="952"/>
      <c r="L138" s="952"/>
      <c r="M138" s="952"/>
      <c r="N138" s="952"/>
      <c r="O138" s="952"/>
      <c r="P138" s="952"/>
      <c r="Q138" s="952"/>
      <c r="R138" s="952"/>
      <c r="S138" s="952"/>
      <c r="T138" s="952"/>
      <c r="U138" s="952"/>
      <c r="V138" s="952"/>
      <c r="W138" s="952"/>
      <c r="X138" s="952"/>
      <c r="Y138" s="952"/>
      <c r="Z138" s="952"/>
      <c r="AA138" s="952"/>
      <c r="AB138" s="952"/>
      <c r="AC138" s="952"/>
      <c r="AD138" s="952"/>
      <c r="AE138" s="952"/>
      <c r="AF138" s="953"/>
      <c r="AG138" s="562"/>
      <c r="AH138" s="563"/>
      <c r="AI138" s="483"/>
      <c r="AJ138" s="482"/>
      <c r="AK138" s="482"/>
      <c r="AL138" s="481"/>
      <c r="AM138" s="481"/>
      <c r="AN138" s="480"/>
    </row>
    <row r="139" spans="1:40" ht="15.5" x14ac:dyDescent="0.35">
      <c r="A139" s="951"/>
      <c r="B139" s="952"/>
      <c r="C139" s="952"/>
      <c r="D139" s="952"/>
      <c r="E139" s="952"/>
      <c r="F139" s="952"/>
      <c r="G139" s="952"/>
      <c r="H139" s="952"/>
      <c r="I139" s="952"/>
      <c r="J139" s="952"/>
      <c r="K139" s="952"/>
      <c r="L139" s="952"/>
      <c r="M139" s="952"/>
      <c r="N139" s="952"/>
      <c r="O139" s="952"/>
      <c r="P139" s="952"/>
      <c r="Q139" s="952"/>
      <c r="R139" s="952"/>
      <c r="S139" s="952"/>
      <c r="T139" s="952"/>
      <c r="U139" s="952"/>
      <c r="V139" s="952"/>
      <c r="W139" s="952"/>
      <c r="X139" s="952"/>
      <c r="Y139" s="952"/>
      <c r="Z139" s="952"/>
      <c r="AA139" s="952"/>
      <c r="AB139" s="952"/>
      <c r="AC139" s="952"/>
      <c r="AD139" s="952"/>
      <c r="AE139" s="952"/>
      <c r="AF139" s="953"/>
      <c r="AG139" s="562"/>
      <c r="AH139" s="563"/>
      <c r="AI139" s="483"/>
      <c r="AJ139" s="482"/>
      <c r="AK139" s="482"/>
      <c r="AL139" s="481"/>
      <c r="AM139" s="481"/>
      <c r="AN139" s="480"/>
    </row>
    <row r="140" spans="1:40" ht="15.5" x14ac:dyDescent="0.35">
      <c r="A140" s="951"/>
      <c r="B140" s="952"/>
      <c r="C140" s="952"/>
      <c r="D140" s="952"/>
      <c r="E140" s="952"/>
      <c r="F140" s="952"/>
      <c r="G140" s="952"/>
      <c r="H140" s="952"/>
      <c r="I140" s="952"/>
      <c r="J140" s="952"/>
      <c r="K140" s="952"/>
      <c r="L140" s="952"/>
      <c r="M140" s="952"/>
      <c r="N140" s="952"/>
      <c r="O140" s="952"/>
      <c r="P140" s="952"/>
      <c r="Q140" s="952"/>
      <c r="R140" s="952"/>
      <c r="S140" s="952"/>
      <c r="T140" s="952"/>
      <c r="U140" s="952"/>
      <c r="V140" s="952"/>
      <c r="W140" s="952"/>
      <c r="X140" s="952"/>
      <c r="Y140" s="952"/>
      <c r="Z140" s="952"/>
      <c r="AA140" s="952"/>
      <c r="AB140" s="952"/>
      <c r="AC140" s="952"/>
      <c r="AD140" s="952"/>
      <c r="AE140" s="952"/>
      <c r="AF140" s="953"/>
      <c r="AG140" s="562"/>
      <c r="AH140" s="563"/>
      <c r="AI140" s="483"/>
      <c r="AJ140" s="482"/>
      <c r="AK140" s="482"/>
      <c r="AL140" s="481"/>
      <c r="AM140" s="481"/>
      <c r="AN140" s="480"/>
    </row>
    <row r="141" spans="1:40" ht="15.5" x14ac:dyDescent="0.35">
      <c r="A141" s="951"/>
      <c r="B141" s="952"/>
      <c r="C141" s="952"/>
      <c r="D141" s="952"/>
      <c r="E141" s="952"/>
      <c r="F141" s="952"/>
      <c r="G141" s="952"/>
      <c r="H141" s="952"/>
      <c r="I141" s="952"/>
      <c r="J141" s="952"/>
      <c r="K141" s="952"/>
      <c r="L141" s="952"/>
      <c r="M141" s="952"/>
      <c r="N141" s="952"/>
      <c r="O141" s="952"/>
      <c r="P141" s="952"/>
      <c r="Q141" s="952"/>
      <c r="R141" s="952"/>
      <c r="S141" s="952"/>
      <c r="T141" s="952"/>
      <c r="U141" s="952"/>
      <c r="V141" s="952"/>
      <c r="W141" s="952"/>
      <c r="X141" s="952"/>
      <c r="Y141" s="952"/>
      <c r="Z141" s="952"/>
      <c r="AA141" s="952"/>
      <c r="AB141" s="952"/>
      <c r="AC141" s="952"/>
      <c r="AD141" s="952"/>
      <c r="AE141" s="952"/>
      <c r="AF141" s="953"/>
      <c r="AG141" s="562"/>
      <c r="AH141" s="563"/>
      <c r="AI141" s="483"/>
      <c r="AJ141" s="482"/>
      <c r="AK141" s="482"/>
      <c r="AL141" s="481"/>
      <c r="AM141" s="481"/>
      <c r="AN141" s="480"/>
    </row>
    <row r="142" spans="1:40" ht="15.5" x14ac:dyDescent="0.35">
      <c r="A142" s="951"/>
      <c r="B142" s="952"/>
      <c r="C142" s="952"/>
      <c r="D142" s="952"/>
      <c r="E142" s="952"/>
      <c r="F142" s="952"/>
      <c r="G142" s="952"/>
      <c r="H142" s="952"/>
      <c r="I142" s="952"/>
      <c r="J142" s="952"/>
      <c r="K142" s="952"/>
      <c r="L142" s="952"/>
      <c r="M142" s="952"/>
      <c r="N142" s="952"/>
      <c r="O142" s="952"/>
      <c r="P142" s="952"/>
      <c r="Q142" s="952"/>
      <c r="R142" s="952"/>
      <c r="S142" s="952"/>
      <c r="T142" s="952"/>
      <c r="U142" s="952"/>
      <c r="V142" s="952"/>
      <c r="W142" s="952"/>
      <c r="X142" s="952"/>
      <c r="Y142" s="952"/>
      <c r="Z142" s="952"/>
      <c r="AA142" s="952"/>
      <c r="AB142" s="952"/>
      <c r="AC142" s="952"/>
      <c r="AD142" s="952"/>
      <c r="AE142" s="952"/>
      <c r="AF142" s="953"/>
      <c r="AG142" s="562"/>
      <c r="AH142" s="563"/>
      <c r="AI142" s="483"/>
      <c r="AJ142" s="482"/>
      <c r="AK142" s="482"/>
      <c r="AL142" s="481"/>
      <c r="AM142" s="481"/>
      <c r="AN142" s="480"/>
    </row>
    <row r="143" spans="1:40" ht="15.5" x14ac:dyDescent="0.35">
      <c r="A143" s="951"/>
      <c r="B143" s="952"/>
      <c r="C143" s="952"/>
      <c r="D143" s="952"/>
      <c r="E143" s="952"/>
      <c r="F143" s="952"/>
      <c r="G143" s="952"/>
      <c r="H143" s="952"/>
      <c r="I143" s="952"/>
      <c r="J143" s="952"/>
      <c r="K143" s="952"/>
      <c r="L143" s="952"/>
      <c r="M143" s="952"/>
      <c r="N143" s="952"/>
      <c r="O143" s="952"/>
      <c r="P143" s="952"/>
      <c r="Q143" s="952"/>
      <c r="R143" s="952"/>
      <c r="S143" s="952"/>
      <c r="T143" s="952"/>
      <c r="U143" s="952"/>
      <c r="V143" s="952"/>
      <c r="W143" s="952"/>
      <c r="X143" s="952"/>
      <c r="Y143" s="952"/>
      <c r="Z143" s="952"/>
      <c r="AA143" s="952"/>
      <c r="AB143" s="952"/>
      <c r="AC143" s="952"/>
      <c r="AD143" s="952"/>
      <c r="AE143" s="952"/>
      <c r="AF143" s="953"/>
      <c r="AG143" s="562"/>
      <c r="AH143" s="563"/>
      <c r="AI143" s="483"/>
      <c r="AJ143" s="482"/>
      <c r="AK143" s="482"/>
      <c r="AL143" s="481"/>
      <c r="AM143" s="481"/>
      <c r="AN143" s="480"/>
    </row>
    <row r="144" spans="1:40" ht="15.5" x14ac:dyDescent="0.35">
      <c r="A144" s="951"/>
      <c r="B144" s="952"/>
      <c r="C144" s="952"/>
      <c r="D144" s="952"/>
      <c r="E144" s="952"/>
      <c r="F144" s="952"/>
      <c r="G144" s="952"/>
      <c r="H144" s="952"/>
      <c r="I144" s="952"/>
      <c r="J144" s="952"/>
      <c r="K144" s="952"/>
      <c r="L144" s="952"/>
      <c r="M144" s="952"/>
      <c r="N144" s="952"/>
      <c r="O144" s="952"/>
      <c r="P144" s="952"/>
      <c r="Q144" s="952"/>
      <c r="R144" s="952"/>
      <c r="S144" s="952"/>
      <c r="T144" s="952"/>
      <c r="U144" s="952"/>
      <c r="V144" s="952"/>
      <c r="W144" s="952"/>
      <c r="X144" s="952"/>
      <c r="Y144" s="952"/>
      <c r="Z144" s="952"/>
      <c r="AA144" s="952"/>
      <c r="AB144" s="952"/>
      <c r="AC144" s="952"/>
      <c r="AD144" s="952"/>
      <c r="AE144" s="952"/>
      <c r="AF144" s="953"/>
      <c r="AG144" s="946"/>
      <c r="AH144" s="947"/>
      <c r="AI144" s="483"/>
      <c r="AJ144" s="482"/>
      <c r="AK144" s="482"/>
      <c r="AL144" s="481"/>
      <c r="AM144" s="481"/>
      <c r="AN144" s="480"/>
    </row>
    <row r="145" spans="1:40" ht="15.5" x14ac:dyDescent="0.35">
      <c r="A145" s="951"/>
      <c r="B145" s="952"/>
      <c r="C145" s="952"/>
      <c r="D145" s="952"/>
      <c r="E145" s="952"/>
      <c r="F145" s="952"/>
      <c r="G145" s="952"/>
      <c r="H145" s="952"/>
      <c r="I145" s="952"/>
      <c r="J145" s="952"/>
      <c r="K145" s="952"/>
      <c r="L145" s="952"/>
      <c r="M145" s="952"/>
      <c r="N145" s="952"/>
      <c r="O145" s="952"/>
      <c r="P145" s="952"/>
      <c r="Q145" s="952"/>
      <c r="R145" s="952"/>
      <c r="S145" s="952"/>
      <c r="T145" s="952"/>
      <c r="U145" s="952"/>
      <c r="V145" s="952"/>
      <c r="W145" s="952"/>
      <c r="X145" s="952"/>
      <c r="Y145" s="952"/>
      <c r="Z145" s="952"/>
      <c r="AA145" s="952"/>
      <c r="AB145" s="952"/>
      <c r="AC145" s="952"/>
      <c r="AD145" s="952"/>
      <c r="AE145" s="952"/>
      <c r="AF145" s="953"/>
      <c r="AG145" s="946"/>
      <c r="AH145" s="947"/>
      <c r="AI145" s="483"/>
      <c r="AJ145" s="482"/>
      <c r="AK145" s="482"/>
      <c r="AL145" s="481"/>
      <c r="AM145" s="481"/>
      <c r="AN145" s="480"/>
    </row>
    <row r="146" spans="1:40" ht="15.5" x14ac:dyDescent="0.35">
      <c r="A146" s="951"/>
      <c r="B146" s="952"/>
      <c r="C146" s="952"/>
      <c r="D146" s="952"/>
      <c r="E146" s="952"/>
      <c r="F146" s="952"/>
      <c r="G146" s="952"/>
      <c r="H146" s="952"/>
      <c r="I146" s="952"/>
      <c r="J146" s="952"/>
      <c r="K146" s="952"/>
      <c r="L146" s="952"/>
      <c r="M146" s="952"/>
      <c r="N146" s="952"/>
      <c r="O146" s="952"/>
      <c r="P146" s="952"/>
      <c r="Q146" s="952"/>
      <c r="R146" s="952"/>
      <c r="S146" s="952"/>
      <c r="T146" s="952"/>
      <c r="U146" s="952"/>
      <c r="V146" s="952"/>
      <c r="W146" s="952"/>
      <c r="X146" s="952"/>
      <c r="Y146" s="952"/>
      <c r="Z146" s="952"/>
      <c r="AA146" s="952"/>
      <c r="AB146" s="952"/>
      <c r="AC146" s="952"/>
      <c r="AD146" s="952"/>
      <c r="AE146" s="952"/>
      <c r="AF146" s="953"/>
      <c r="AG146" s="944"/>
      <c r="AH146" s="945"/>
      <c r="AI146" s="568"/>
      <c r="AJ146" s="564"/>
      <c r="AK146" s="565"/>
      <c r="AL146" s="565"/>
      <c r="AM146" s="566"/>
      <c r="AN146" s="567"/>
    </row>
    <row r="147" spans="1:40" ht="15.5" x14ac:dyDescent="0.35">
      <c r="A147" s="951"/>
      <c r="B147" s="952"/>
      <c r="C147" s="952"/>
      <c r="D147" s="952"/>
      <c r="E147" s="952"/>
      <c r="F147" s="952"/>
      <c r="G147" s="952"/>
      <c r="H147" s="952"/>
      <c r="I147" s="952"/>
      <c r="J147" s="952"/>
      <c r="K147" s="952"/>
      <c r="L147" s="952"/>
      <c r="M147" s="952"/>
      <c r="N147" s="952"/>
      <c r="O147" s="952"/>
      <c r="P147" s="952"/>
      <c r="Q147" s="952"/>
      <c r="R147" s="952"/>
      <c r="S147" s="952"/>
      <c r="T147" s="952"/>
      <c r="U147" s="952"/>
      <c r="V147" s="952"/>
      <c r="W147" s="952"/>
      <c r="X147" s="952"/>
      <c r="Y147" s="952"/>
      <c r="Z147" s="952"/>
      <c r="AA147" s="952"/>
      <c r="AB147" s="952"/>
      <c r="AC147" s="952"/>
      <c r="AD147" s="952"/>
      <c r="AE147" s="952"/>
      <c r="AF147" s="953"/>
      <c r="AG147" s="487"/>
      <c r="AH147" s="486"/>
      <c r="AI147" s="483"/>
      <c r="AJ147" s="482"/>
      <c r="AK147" s="481"/>
      <c r="AL147" s="481"/>
      <c r="AM147" s="485"/>
      <c r="AN147" s="480"/>
    </row>
    <row r="148" spans="1:40" ht="15.5" x14ac:dyDescent="0.35">
      <c r="A148" s="951"/>
      <c r="B148" s="952"/>
      <c r="C148" s="952"/>
      <c r="D148" s="952"/>
      <c r="E148" s="952"/>
      <c r="F148" s="952"/>
      <c r="G148" s="952"/>
      <c r="H148" s="952"/>
      <c r="I148" s="952"/>
      <c r="J148" s="952"/>
      <c r="K148" s="952"/>
      <c r="L148" s="952"/>
      <c r="M148" s="952"/>
      <c r="N148" s="952"/>
      <c r="O148" s="952"/>
      <c r="P148" s="952"/>
      <c r="Q148" s="952"/>
      <c r="R148" s="952"/>
      <c r="S148" s="952"/>
      <c r="T148" s="952"/>
      <c r="U148" s="952"/>
      <c r="V148" s="952"/>
      <c r="W148" s="952"/>
      <c r="X148" s="952"/>
      <c r="Y148" s="952"/>
      <c r="Z148" s="952"/>
      <c r="AA148" s="952"/>
      <c r="AB148" s="952"/>
      <c r="AC148" s="952"/>
      <c r="AD148" s="952"/>
      <c r="AE148" s="952"/>
      <c r="AF148" s="953"/>
      <c r="AG148" s="944"/>
      <c r="AH148" s="945"/>
      <c r="AI148" s="484"/>
      <c r="AJ148" s="482"/>
      <c r="AK148" s="482"/>
      <c r="AL148" s="481"/>
      <c r="AM148" s="481"/>
      <c r="AN148" s="480"/>
    </row>
    <row r="149" spans="1:40" ht="15.5" x14ac:dyDescent="0.35">
      <c r="A149" s="951"/>
      <c r="B149" s="952"/>
      <c r="C149" s="952"/>
      <c r="D149" s="952"/>
      <c r="E149" s="952"/>
      <c r="F149" s="952"/>
      <c r="G149" s="952"/>
      <c r="H149" s="952"/>
      <c r="I149" s="952"/>
      <c r="J149" s="952"/>
      <c r="K149" s="952"/>
      <c r="L149" s="952"/>
      <c r="M149" s="952"/>
      <c r="N149" s="952"/>
      <c r="O149" s="952"/>
      <c r="P149" s="952"/>
      <c r="Q149" s="952"/>
      <c r="R149" s="952"/>
      <c r="S149" s="952"/>
      <c r="T149" s="952"/>
      <c r="U149" s="952"/>
      <c r="V149" s="952"/>
      <c r="W149" s="952"/>
      <c r="X149" s="952"/>
      <c r="Y149" s="952"/>
      <c r="Z149" s="952"/>
      <c r="AA149" s="952"/>
      <c r="AB149" s="952"/>
      <c r="AC149" s="952"/>
      <c r="AD149" s="952"/>
      <c r="AE149" s="952"/>
      <c r="AF149" s="953"/>
      <c r="AG149" s="944"/>
      <c r="AH149" s="945"/>
      <c r="AI149" s="483"/>
      <c r="AJ149" s="564"/>
      <c r="AK149" s="565"/>
      <c r="AL149" s="565"/>
      <c r="AM149" s="566"/>
      <c r="AN149" s="567"/>
    </row>
    <row r="150" spans="1:40" ht="15.5" x14ac:dyDescent="0.35">
      <c r="A150" s="951"/>
      <c r="B150" s="952"/>
      <c r="C150" s="952"/>
      <c r="D150" s="952"/>
      <c r="E150" s="952"/>
      <c r="F150" s="952"/>
      <c r="G150" s="952"/>
      <c r="H150" s="952"/>
      <c r="I150" s="952"/>
      <c r="J150" s="952"/>
      <c r="K150" s="952"/>
      <c r="L150" s="952"/>
      <c r="M150" s="952"/>
      <c r="N150" s="952"/>
      <c r="O150" s="952"/>
      <c r="P150" s="952"/>
      <c r="Q150" s="952"/>
      <c r="R150" s="952"/>
      <c r="S150" s="952"/>
      <c r="T150" s="952"/>
      <c r="U150" s="952"/>
      <c r="V150" s="952"/>
      <c r="W150" s="952"/>
      <c r="X150" s="952"/>
      <c r="Y150" s="952"/>
      <c r="Z150" s="952"/>
      <c r="AA150" s="952"/>
      <c r="AB150" s="952"/>
      <c r="AC150" s="952"/>
      <c r="AD150" s="952"/>
      <c r="AE150" s="952"/>
      <c r="AF150" s="953"/>
      <c r="AG150" s="944"/>
      <c r="AH150" s="945"/>
      <c r="AI150" s="483"/>
      <c r="AJ150" s="482"/>
      <c r="AK150" s="481"/>
      <c r="AL150" s="481"/>
      <c r="AM150" s="485"/>
      <c r="AN150" s="480"/>
    </row>
    <row r="151" spans="1:40" ht="15.5" x14ac:dyDescent="0.35">
      <c r="A151" s="951"/>
      <c r="B151" s="952"/>
      <c r="C151" s="952"/>
      <c r="D151" s="952"/>
      <c r="E151" s="952"/>
      <c r="F151" s="952"/>
      <c r="G151" s="952"/>
      <c r="H151" s="952"/>
      <c r="I151" s="952"/>
      <c r="J151" s="952"/>
      <c r="K151" s="952"/>
      <c r="L151" s="952"/>
      <c r="M151" s="952"/>
      <c r="N151" s="952"/>
      <c r="O151" s="952"/>
      <c r="P151" s="952"/>
      <c r="Q151" s="952"/>
      <c r="R151" s="952"/>
      <c r="S151" s="952"/>
      <c r="T151" s="952"/>
      <c r="U151" s="952"/>
      <c r="V151" s="952"/>
      <c r="W151" s="952"/>
      <c r="X151" s="952"/>
      <c r="Y151" s="952"/>
      <c r="Z151" s="952"/>
      <c r="AA151" s="952"/>
      <c r="AB151" s="952"/>
      <c r="AC151" s="952"/>
      <c r="AD151" s="952"/>
      <c r="AE151" s="952"/>
      <c r="AF151" s="953"/>
      <c r="AG151" s="944"/>
      <c r="AH151" s="945"/>
      <c r="AI151" s="483"/>
      <c r="AJ151" s="564"/>
      <c r="AK151" s="565"/>
      <c r="AL151" s="565"/>
      <c r="AM151" s="566"/>
      <c r="AN151" s="567"/>
    </row>
    <row r="152" spans="1:40" ht="15.5" x14ac:dyDescent="0.35">
      <c r="A152" s="951"/>
      <c r="B152" s="952"/>
      <c r="C152" s="952"/>
      <c r="D152" s="952"/>
      <c r="E152" s="952"/>
      <c r="F152" s="952"/>
      <c r="G152" s="952"/>
      <c r="H152" s="952"/>
      <c r="I152" s="952"/>
      <c r="J152" s="952"/>
      <c r="K152" s="952"/>
      <c r="L152" s="952"/>
      <c r="M152" s="952"/>
      <c r="N152" s="952"/>
      <c r="O152" s="952"/>
      <c r="P152" s="952"/>
      <c r="Q152" s="952"/>
      <c r="R152" s="952"/>
      <c r="S152" s="952"/>
      <c r="T152" s="952"/>
      <c r="U152" s="952"/>
      <c r="V152" s="952"/>
      <c r="W152" s="952"/>
      <c r="X152" s="952"/>
      <c r="Y152" s="952"/>
      <c r="Z152" s="952"/>
      <c r="AA152" s="952"/>
      <c r="AB152" s="952"/>
      <c r="AC152" s="952"/>
      <c r="AD152" s="952"/>
      <c r="AE152" s="952"/>
      <c r="AF152" s="953"/>
      <c r="AG152" s="946"/>
      <c r="AH152" s="947"/>
      <c r="AI152" s="483"/>
      <c r="AJ152" s="482"/>
      <c r="AK152" s="481"/>
      <c r="AL152" s="481"/>
      <c r="AM152" s="481"/>
      <c r="AN152" s="480"/>
    </row>
    <row r="153" spans="1:40" ht="16" thickBot="1" x14ac:dyDescent="0.4">
      <c r="A153" s="951"/>
      <c r="B153" s="952"/>
      <c r="C153" s="952"/>
      <c r="D153" s="952"/>
      <c r="E153" s="952"/>
      <c r="F153" s="952"/>
      <c r="G153" s="952"/>
      <c r="H153" s="952"/>
      <c r="I153" s="952"/>
      <c r="J153" s="952"/>
      <c r="K153" s="952"/>
      <c r="L153" s="952"/>
      <c r="M153" s="952"/>
      <c r="N153" s="952"/>
      <c r="O153" s="952"/>
      <c r="P153" s="952"/>
      <c r="Q153" s="952"/>
      <c r="R153" s="952"/>
      <c r="S153" s="952"/>
      <c r="T153" s="952"/>
      <c r="U153" s="952"/>
      <c r="V153" s="952"/>
      <c r="W153" s="952"/>
      <c r="X153" s="952"/>
      <c r="Y153" s="952"/>
      <c r="Z153" s="952"/>
      <c r="AA153" s="952"/>
      <c r="AB153" s="952"/>
      <c r="AC153" s="952"/>
      <c r="AD153" s="952"/>
      <c r="AE153" s="952"/>
      <c r="AF153" s="953"/>
      <c r="AG153" s="930"/>
      <c r="AH153" s="931"/>
      <c r="AI153" s="479"/>
      <c r="AJ153" s="478"/>
      <c r="AK153" s="478"/>
      <c r="AL153" s="478"/>
      <c r="AM153" s="478"/>
      <c r="AN153" s="477"/>
    </row>
    <row r="154" spans="1:40" ht="15.5" x14ac:dyDescent="0.35">
      <c r="A154" s="951"/>
      <c r="B154" s="952"/>
      <c r="C154" s="952"/>
      <c r="D154" s="952"/>
      <c r="E154" s="952"/>
      <c r="F154" s="952"/>
      <c r="G154" s="952"/>
      <c r="H154" s="952"/>
      <c r="I154" s="952"/>
      <c r="J154" s="952"/>
      <c r="K154" s="952"/>
      <c r="L154" s="952"/>
      <c r="M154" s="952"/>
      <c r="N154" s="952"/>
      <c r="O154" s="952"/>
      <c r="P154" s="952"/>
      <c r="Q154" s="952"/>
      <c r="R154" s="952"/>
      <c r="S154" s="952"/>
      <c r="T154" s="952"/>
      <c r="U154" s="952"/>
      <c r="V154" s="952"/>
      <c r="W154" s="952"/>
      <c r="X154" s="952"/>
      <c r="Y154" s="952"/>
      <c r="Z154" s="952"/>
      <c r="AA154" s="952"/>
      <c r="AB154" s="952"/>
      <c r="AC154" s="952"/>
      <c r="AD154" s="952"/>
      <c r="AE154" s="952"/>
      <c r="AF154" s="953"/>
      <c r="AG154" s="932" t="s">
        <v>433</v>
      </c>
      <c r="AH154" s="933"/>
      <c r="AI154" s="933"/>
      <c r="AJ154" s="933"/>
      <c r="AK154" s="933"/>
      <c r="AL154" s="933"/>
      <c r="AM154" s="934"/>
      <c r="AN154" s="476">
        <f>SUM(AN125:AN153)</f>
        <v>8</v>
      </c>
    </row>
    <row r="155" spans="1:40" ht="15.5" x14ac:dyDescent="0.35">
      <c r="A155" s="951"/>
      <c r="B155" s="952"/>
      <c r="C155" s="952"/>
      <c r="D155" s="952"/>
      <c r="E155" s="952"/>
      <c r="F155" s="952"/>
      <c r="G155" s="952"/>
      <c r="H155" s="952"/>
      <c r="I155" s="952"/>
      <c r="J155" s="952"/>
      <c r="K155" s="952"/>
      <c r="L155" s="952"/>
      <c r="M155" s="952"/>
      <c r="N155" s="952"/>
      <c r="O155" s="952"/>
      <c r="P155" s="952"/>
      <c r="Q155" s="952"/>
      <c r="R155" s="952"/>
      <c r="S155" s="952"/>
      <c r="T155" s="952"/>
      <c r="U155" s="952"/>
      <c r="V155" s="952"/>
      <c r="W155" s="952"/>
      <c r="X155" s="952"/>
      <c r="Y155" s="952"/>
      <c r="Z155" s="952"/>
      <c r="AA155" s="952"/>
      <c r="AB155" s="952"/>
      <c r="AC155" s="952"/>
      <c r="AD155" s="952"/>
      <c r="AE155" s="952"/>
      <c r="AF155" s="953"/>
      <c r="AG155" s="935"/>
      <c r="AH155" s="936"/>
      <c r="AI155" s="936"/>
      <c r="AJ155" s="936"/>
      <c r="AK155" s="936"/>
      <c r="AL155" s="936"/>
      <c r="AM155" s="937"/>
      <c r="AN155" s="475"/>
    </row>
    <row r="156" spans="1:40" ht="18.5" thickBot="1" x14ac:dyDescent="0.45">
      <c r="A156" s="954"/>
      <c r="B156" s="955"/>
      <c r="C156" s="955"/>
      <c r="D156" s="955"/>
      <c r="E156" s="955"/>
      <c r="F156" s="955"/>
      <c r="G156" s="955"/>
      <c r="H156" s="955"/>
      <c r="I156" s="955"/>
      <c r="J156" s="955"/>
      <c r="K156" s="955"/>
      <c r="L156" s="955"/>
      <c r="M156" s="955"/>
      <c r="N156" s="955"/>
      <c r="O156" s="955"/>
      <c r="P156" s="955"/>
      <c r="Q156" s="955"/>
      <c r="R156" s="955"/>
      <c r="S156" s="955"/>
      <c r="T156" s="955"/>
      <c r="U156" s="955"/>
      <c r="V156" s="955"/>
      <c r="W156" s="955"/>
      <c r="X156" s="955"/>
      <c r="Y156" s="955"/>
      <c r="Z156" s="955"/>
      <c r="AA156" s="955"/>
      <c r="AB156" s="955"/>
      <c r="AC156" s="955"/>
      <c r="AD156" s="955"/>
      <c r="AE156" s="955"/>
      <c r="AF156" s="956"/>
      <c r="AG156" s="938" t="s">
        <v>432</v>
      </c>
      <c r="AH156" s="939"/>
      <c r="AI156" s="939"/>
      <c r="AJ156" s="939"/>
      <c r="AK156" s="939"/>
      <c r="AL156" s="939"/>
      <c r="AM156" s="940"/>
      <c r="AN156" s="474">
        <f>AN154-AN155</f>
        <v>8</v>
      </c>
    </row>
    <row r="157" spans="1:40" ht="15.5" x14ac:dyDescent="0.35">
      <c r="A157" s="473"/>
      <c r="B157" s="472"/>
      <c r="C157" s="468"/>
      <c r="D157" s="468"/>
      <c r="E157" s="468"/>
      <c r="F157" s="468"/>
      <c r="G157" s="468"/>
      <c r="H157" s="469"/>
      <c r="I157" s="468"/>
      <c r="J157" s="468"/>
      <c r="K157" s="468"/>
      <c r="L157" s="468"/>
      <c r="M157" s="468"/>
      <c r="N157" s="468"/>
      <c r="O157" s="468"/>
      <c r="P157" s="468"/>
      <c r="Q157" s="468"/>
      <c r="R157" s="468"/>
      <c r="S157" s="941"/>
      <c r="T157" s="941"/>
      <c r="U157" s="941"/>
      <c r="V157" s="941"/>
      <c r="W157" s="941"/>
      <c r="X157" s="941"/>
      <c r="Y157" s="941"/>
      <c r="Z157" s="941"/>
      <c r="AA157" s="941"/>
      <c r="AB157" s="941"/>
      <c r="AC157" s="941"/>
      <c r="AD157" s="941"/>
      <c r="AE157" s="941"/>
      <c r="AF157" s="941"/>
      <c r="AG157" s="941"/>
      <c r="AH157" s="941"/>
      <c r="AI157" s="471"/>
      <c r="AJ157" s="470"/>
      <c r="AK157" s="469"/>
      <c r="AL157" s="468"/>
      <c r="AM157" s="468"/>
      <c r="AN157" s="467"/>
    </row>
    <row r="158" spans="1:40" ht="15.5" x14ac:dyDescent="0.35">
      <c r="A158" s="463"/>
      <c r="B158" s="462"/>
      <c r="H158" s="461"/>
      <c r="S158" s="942"/>
      <c r="T158" s="942"/>
      <c r="U158" s="942"/>
      <c r="V158" s="942"/>
      <c r="W158" s="942"/>
      <c r="X158" s="942"/>
      <c r="Y158" s="942"/>
      <c r="Z158" s="942"/>
      <c r="AA158" s="942"/>
      <c r="AB158" s="942"/>
      <c r="AC158" s="942"/>
      <c r="AD158" s="942"/>
      <c r="AE158" s="942"/>
      <c r="AF158" s="942"/>
      <c r="AG158" s="942"/>
      <c r="AH158" s="942"/>
      <c r="AI158" s="466"/>
      <c r="AJ158" s="465"/>
      <c r="AK158" s="461"/>
      <c r="AN158" s="464"/>
    </row>
    <row r="159" spans="1:40" ht="15.5" x14ac:dyDescent="0.35">
      <c r="A159" s="463"/>
      <c r="B159" s="462"/>
      <c r="H159" s="461"/>
      <c r="S159" s="942"/>
      <c r="T159" s="942"/>
      <c r="U159" s="942"/>
      <c r="V159" s="942"/>
      <c r="W159" s="942"/>
      <c r="X159" s="942"/>
      <c r="Y159" s="942"/>
      <c r="Z159" s="942"/>
      <c r="AA159" s="942"/>
      <c r="AB159" s="942"/>
      <c r="AC159" s="942"/>
      <c r="AD159" s="942"/>
      <c r="AE159" s="942"/>
      <c r="AF159" s="942"/>
      <c r="AG159" s="942"/>
      <c r="AH159" s="942"/>
      <c r="AI159" s="466"/>
      <c r="AJ159" s="465"/>
      <c r="AK159" s="461"/>
      <c r="AN159" s="464"/>
    </row>
    <row r="160" spans="1:40" ht="15.5" x14ac:dyDescent="0.35">
      <c r="A160" s="463"/>
      <c r="B160" s="462"/>
      <c r="H160" s="461"/>
      <c r="S160" s="942"/>
      <c r="T160" s="942"/>
      <c r="U160" s="942"/>
      <c r="V160" s="942"/>
      <c r="W160" s="942"/>
      <c r="X160" s="942"/>
      <c r="Y160" s="942"/>
      <c r="Z160" s="942"/>
      <c r="AA160" s="942"/>
      <c r="AB160" s="942"/>
      <c r="AC160" s="942"/>
      <c r="AD160" s="942"/>
      <c r="AE160" s="942"/>
      <c r="AF160" s="942"/>
      <c r="AG160" s="942"/>
      <c r="AH160" s="942"/>
      <c r="AI160" s="466"/>
      <c r="AJ160" s="465"/>
      <c r="AK160" s="461"/>
      <c r="AN160" s="464"/>
    </row>
    <row r="161" spans="1:40" ht="15.5" x14ac:dyDescent="0.35">
      <c r="A161" s="463"/>
      <c r="B161" s="462"/>
      <c r="H161" s="461"/>
      <c r="S161" s="942"/>
      <c r="T161" s="942"/>
      <c r="U161" s="942"/>
      <c r="V161" s="942"/>
      <c r="W161" s="942"/>
      <c r="X161" s="942"/>
      <c r="Y161" s="942"/>
      <c r="Z161" s="942"/>
      <c r="AA161" s="942"/>
      <c r="AB161" s="942"/>
      <c r="AC161" s="942"/>
      <c r="AD161" s="942"/>
      <c r="AE161" s="942"/>
      <c r="AF161" s="942"/>
      <c r="AG161" s="942"/>
      <c r="AH161" s="942"/>
      <c r="AI161" s="466"/>
      <c r="AJ161" s="465"/>
      <c r="AK161" s="461"/>
      <c r="AN161" s="464"/>
    </row>
    <row r="162" spans="1:40" ht="15.5" x14ac:dyDescent="0.35">
      <c r="A162" s="463"/>
      <c r="B162" s="462"/>
      <c r="H162" s="461"/>
      <c r="S162" s="942"/>
      <c r="T162" s="942"/>
      <c r="U162" s="942"/>
      <c r="V162" s="942"/>
      <c r="W162" s="942"/>
      <c r="X162" s="942"/>
      <c r="Y162" s="942"/>
      <c r="Z162" s="942"/>
      <c r="AA162" s="942"/>
      <c r="AB162" s="942"/>
      <c r="AC162" s="942"/>
      <c r="AD162" s="942"/>
      <c r="AE162" s="942"/>
      <c r="AF162" s="942"/>
      <c r="AG162" s="942"/>
      <c r="AH162" s="942"/>
      <c r="AI162" s="466"/>
      <c r="AJ162" s="465"/>
      <c r="AK162" s="461"/>
      <c r="AN162" s="464"/>
    </row>
    <row r="163" spans="1:40" ht="15.5" x14ac:dyDescent="0.35">
      <c r="A163" s="463"/>
      <c r="B163" s="462"/>
      <c r="H163" s="461"/>
      <c r="S163" s="942"/>
      <c r="T163" s="942"/>
      <c r="U163" s="942"/>
      <c r="V163" s="942"/>
      <c r="W163" s="942"/>
      <c r="X163" s="942"/>
      <c r="Y163" s="942"/>
      <c r="Z163" s="942"/>
      <c r="AA163" s="942"/>
      <c r="AB163" s="942"/>
      <c r="AC163" s="942"/>
      <c r="AD163" s="942"/>
      <c r="AE163" s="942"/>
      <c r="AF163" s="942"/>
      <c r="AG163" s="942"/>
      <c r="AH163" s="942"/>
      <c r="AI163" s="922" t="s">
        <v>723</v>
      </c>
      <c r="AJ163" s="923"/>
      <c r="AK163" s="923"/>
      <c r="AL163" s="923"/>
      <c r="AM163" s="923"/>
      <c r="AN163" s="924"/>
    </row>
    <row r="164" spans="1:40" ht="13" x14ac:dyDescent="0.3">
      <c r="A164" s="920"/>
      <c r="B164" s="921"/>
      <c r="C164" s="921"/>
      <c r="D164" s="921"/>
      <c r="E164" s="921"/>
      <c r="F164" s="921"/>
      <c r="G164" s="921"/>
      <c r="H164" s="921"/>
      <c r="I164" s="921"/>
      <c r="J164" s="921"/>
      <c r="K164" s="921"/>
      <c r="L164" s="921"/>
      <c r="M164" s="921"/>
      <c r="N164" s="921"/>
      <c r="O164" s="921"/>
      <c r="P164" s="921"/>
      <c r="Q164" s="921"/>
      <c r="R164" s="921"/>
      <c r="S164" s="942"/>
      <c r="T164" s="942"/>
      <c r="U164" s="942"/>
      <c r="V164" s="942"/>
      <c r="W164" s="942"/>
      <c r="X164" s="942"/>
      <c r="Y164" s="942"/>
      <c r="Z164" s="942"/>
      <c r="AA164" s="942"/>
      <c r="AB164" s="942"/>
      <c r="AC164" s="942"/>
      <c r="AD164" s="942"/>
      <c r="AE164" s="942"/>
      <c r="AF164" s="942"/>
      <c r="AG164" s="942"/>
      <c r="AH164" s="942"/>
      <c r="AI164" s="922" t="s">
        <v>724</v>
      </c>
      <c r="AJ164" s="923"/>
      <c r="AK164" s="923"/>
      <c r="AL164" s="923"/>
      <c r="AM164" s="923"/>
      <c r="AN164" s="924"/>
    </row>
    <row r="165" spans="1:40" ht="13" x14ac:dyDescent="0.3">
      <c r="A165" s="920"/>
      <c r="B165" s="921"/>
      <c r="C165" s="921"/>
      <c r="D165" s="921"/>
      <c r="E165" s="921"/>
      <c r="F165" s="921"/>
      <c r="G165" s="921"/>
      <c r="H165" s="921"/>
      <c r="I165" s="921"/>
      <c r="J165" s="921"/>
      <c r="K165" s="921"/>
      <c r="L165" s="921"/>
      <c r="M165" s="921"/>
      <c r="N165" s="921"/>
      <c r="O165" s="921"/>
      <c r="P165" s="921"/>
      <c r="Q165" s="921"/>
      <c r="R165" s="921"/>
      <c r="S165" s="942"/>
      <c r="T165" s="942"/>
      <c r="U165" s="942"/>
      <c r="V165" s="942"/>
      <c r="W165" s="942"/>
      <c r="X165" s="942"/>
      <c r="Y165" s="942"/>
      <c r="Z165" s="942"/>
      <c r="AA165" s="942"/>
      <c r="AB165" s="942"/>
      <c r="AC165" s="942"/>
      <c r="AD165" s="942"/>
      <c r="AE165" s="942"/>
      <c r="AF165" s="942"/>
      <c r="AG165" s="942"/>
      <c r="AH165" s="942"/>
      <c r="AI165" s="922" t="s">
        <v>726</v>
      </c>
      <c r="AJ165" s="923"/>
      <c r="AK165" s="923"/>
      <c r="AL165" s="923"/>
      <c r="AM165" s="923"/>
      <c r="AN165" s="924"/>
    </row>
    <row r="166" spans="1:40" ht="13.5" thickBot="1" x14ac:dyDescent="0.35">
      <c r="A166" s="925"/>
      <c r="B166" s="926"/>
      <c r="C166" s="926"/>
      <c r="D166" s="926"/>
      <c r="E166" s="926"/>
      <c r="F166" s="926"/>
      <c r="G166" s="926"/>
      <c r="H166" s="926"/>
      <c r="I166" s="926"/>
      <c r="J166" s="926"/>
      <c r="K166" s="926"/>
      <c r="L166" s="926"/>
      <c r="M166" s="926"/>
      <c r="N166" s="926"/>
      <c r="O166" s="926"/>
      <c r="P166" s="926"/>
      <c r="Q166" s="926"/>
      <c r="R166" s="926"/>
      <c r="S166" s="943"/>
      <c r="T166" s="943"/>
      <c r="U166" s="943"/>
      <c r="V166" s="943"/>
      <c r="W166" s="943"/>
      <c r="X166" s="943"/>
      <c r="Y166" s="943"/>
      <c r="Z166" s="943"/>
      <c r="AA166" s="943"/>
      <c r="AB166" s="943"/>
      <c r="AC166" s="943"/>
      <c r="AD166" s="943"/>
      <c r="AE166" s="943"/>
      <c r="AF166" s="943"/>
      <c r="AG166" s="943"/>
      <c r="AH166" s="943"/>
      <c r="AI166" s="927"/>
      <c r="AJ166" s="928"/>
      <c r="AK166" s="928"/>
      <c r="AL166" s="928"/>
      <c r="AM166" s="928"/>
      <c r="AN166" s="929"/>
    </row>
    <row r="167" spans="1:40" ht="23" x14ac:dyDescent="0.5">
      <c r="A167" s="1001"/>
      <c r="B167" s="1002"/>
      <c r="C167" s="1002"/>
      <c r="D167" s="1002"/>
      <c r="E167" s="1002"/>
      <c r="F167" s="1002"/>
      <c r="G167" s="1002"/>
      <c r="H167" s="1003"/>
      <c r="I167" s="1007" t="s">
        <v>460</v>
      </c>
      <c r="J167" s="1008"/>
      <c r="K167" s="1008"/>
      <c r="L167" s="1008"/>
      <c r="M167" s="1008"/>
      <c r="N167" s="1008"/>
      <c r="O167" s="1008"/>
      <c r="P167" s="1008"/>
      <c r="Q167" s="1008"/>
      <c r="R167" s="1008"/>
      <c r="S167" s="1008"/>
      <c r="T167" s="1008"/>
      <c r="U167" s="1008"/>
      <c r="V167" s="1008"/>
      <c r="W167" s="1008"/>
      <c r="X167" s="1008"/>
      <c r="Y167" s="1008"/>
      <c r="Z167" s="1008"/>
      <c r="AA167" s="1008"/>
      <c r="AB167" s="1008"/>
      <c r="AC167" s="1008"/>
      <c r="AD167" s="1008"/>
      <c r="AE167" s="1008"/>
      <c r="AF167" s="1008"/>
      <c r="AG167" s="1008"/>
      <c r="AH167" s="1008"/>
      <c r="AI167" s="1008"/>
      <c r="AJ167" s="1008"/>
      <c r="AK167" s="1009"/>
      <c r="AL167" s="1013" t="s">
        <v>459</v>
      </c>
      <c r="AM167" s="1014"/>
      <c r="AN167" s="1015"/>
    </row>
    <row r="168" spans="1:40" ht="23" x14ac:dyDescent="0.5">
      <c r="A168" s="1004"/>
      <c r="B168" s="1005"/>
      <c r="C168" s="1005"/>
      <c r="D168" s="1005"/>
      <c r="E168" s="1005"/>
      <c r="F168" s="1005"/>
      <c r="G168" s="1005"/>
      <c r="H168" s="1006"/>
      <c r="I168" s="1010"/>
      <c r="J168" s="1011"/>
      <c r="K168" s="1011"/>
      <c r="L168" s="1011"/>
      <c r="M168" s="1011"/>
      <c r="N168" s="1011"/>
      <c r="O168" s="1011"/>
      <c r="P168" s="1011"/>
      <c r="Q168" s="1011"/>
      <c r="R168" s="1011"/>
      <c r="S168" s="1011"/>
      <c r="T168" s="1011"/>
      <c r="U168" s="1011"/>
      <c r="V168" s="1011"/>
      <c r="W168" s="1011"/>
      <c r="X168" s="1011"/>
      <c r="Y168" s="1011"/>
      <c r="Z168" s="1011"/>
      <c r="AA168" s="1011"/>
      <c r="AB168" s="1011"/>
      <c r="AC168" s="1011"/>
      <c r="AD168" s="1011"/>
      <c r="AE168" s="1011"/>
      <c r="AF168" s="1011"/>
      <c r="AG168" s="1011"/>
      <c r="AH168" s="1011"/>
      <c r="AI168" s="1011"/>
      <c r="AJ168" s="1011"/>
      <c r="AK168" s="1012"/>
      <c r="AL168" s="1016" t="s">
        <v>458</v>
      </c>
      <c r="AM168" s="1017"/>
      <c r="AN168" s="1018"/>
    </row>
    <row r="169" spans="1:40" ht="23" x14ac:dyDescent="0.5">
      <c r="A169" s="1004"/>
      <c r="B169" s="1005"/>
      <c r="C169" s="1005"/>
      <c r="D169" s="1005"/>
      <c r="E169" s="1005"/>
      <c r="F169" s="1005"/>
      <c r="G169" s="1005"/>
      <c r="H169" s="1006"/>
      <c r="I169" s="1019" t="s">
        <v>457</v>
      </c>
      <c r="J169" s="1020"/>
      <c r="K169" s="1020"/>
      <c r="L169" s="1020"/>
      <c r="M169" s="1020"/>
      <c r="N169" s="1020"/>
      <c r="O169" s="1020"/>
      <c r="P169" s="1020"/>
      <c r="Q169" s="1020"/>
      <c r="R169" s="1020"/>
      <c r="S169" s="1020"/>
      <c r="T169" s="1020"/>
      <c r="U169" s="1020"/>
      <c r="V169" s="1020"/>
      <c r="W169" s="1020"/>
      <c r="X169" s="1020"/>
      <c r="Y169" s="1020"/>
      <c r="Z169" s="1020"/>
      <c r="AA169" s="1020"/>
      <c r="AB169" s="1020"/>
      <c r="AC169" s="1020"/>
      <c r="AD169" s="1020"/>
      <c r="AE169" s="1020"/>
      <c r="AF169" s="1020"/>
      <c r="AG169" s="1020"/>
      <c r="AH169" s="1020"/>
      <c r="AI169" s="1020"/>
      <c r="AJ169" s="1020"/>
      <c r="AK169" s="1021"/>
      <c r="AL169" s="1022" t="s">
        <v>456</v>
      </c>
      <c r="AM169" s="1023"/>
      <c r="AN169" s="1024"/>
    </row>
    <row r="170" spans="1:40" ht="14" x14ac:dyDescent="0.25">
      <c r="A170" s="977" t="s">
        <v>455</v>
      </c>
      <c r="B170" s="978"/>
      <c r="C170" s="978"/>
      <c r="D170" s="978"/>
      <c r="E170" s="978"/>
      <c r="F170" s="978" t="s">
        <v>454</v>
      </c>
      <c r="G170" s="978"/>
      <c r="H170" s="999">
        <v>15</v>
      </c>
      <c r="I170" s="999"/>
      <c r="J170" s="978" t="s">
        <v>453</v>
      </c>
      <c r="K170" s="978"/>
      <c r="L170" s="999">
        <v>10</v>
      </c>
      <c r="M170" s="999"/>
      <c r="N170" s="978" t="s">
        <v>9</v>
      </c>
      <c r="O170" s="978"/>
      <c r="P170" s="999">
        <v>2024</v>
      </c>
      <c r="Q170" s="999"/>
      <c r="R170" s="497"/>
      <c r="S170" s="497"/>
      <c r="T170" s="497"/>
      <c r="U170" s="978" t="s">
        <v>452</v>
      </c>
      <c r="V170" s="978"/>
      <c r="W170" s="978"/>
      <c r="X170" s="978"/>
      <c r="Y170" s="978"/>
      <c r="Z170" s="1000"/>
      <c r="AA170" s="1000"/>
      <c r="AB170" s="1000"/>
      <c r="AC170" s="1000"/>
      <c r="AD170" s="1000"/>
      <c r="AE170" s="1000"/>
      <c r="AF170" s="1000"/>
      <c r="AG170" s="978" t="s">
        <v>451</v>
      </c>
      <c r="AH170" s="978"/>
      <c r="AI170" s="978"/>
      <c r="AJ170" s="989" t="s">
        <v>723</v>
      </c>
      <c r="AK170" s="989"/>
      <c r="AL170" s="989"/>
      <c r="AM170" s="989"/>
      <c r="AN170" s="990"/>
    </row>
    <row r="171" spans="1:40" ht="17.5" customHeight="1" x14ac:dyDescent="0.25">
      <c r="A171" s="991" t="s">
        <v>450</v>
      </c>
      <c r="B171" s="992"/>
      <c r="C171" s="992"/>
      <c r="D171" s="992"/>
      <c r="E171" s="992"/>
      <c r="F171" s="992"/>
      <c r="G171" s="992"/>
      <c r="H171" s="992"/>
      <c r="I171" s="993" t="s">
        <v>550</v>
      </c>
      <c r="J171" s="994"/>
      <c r="K171" s="994"/>
      <c r="L171" s="994"/>
      <c r="M171" s="994"/>
      <c r="N171" s="994"/>
      <c r="O171" s="994"/>
      <c r="P171" s="994"/>
      <c r="Q171" s="994"/>
      <c r="R171" s="994"/>
      <c r="S171" s="994"/>
      <c r="T171" s="994"/>
      <c r="U171" s="994"/>
      <c r="V171" s="994"/>
      <c r="W171" s="994"/>
      <c r="X171" s="994"/>
      <c r="Y171" s="994"/>
      <c r="Z171" s="994"/>
      <c r="AA171" s="994"/>
      <c r="AB171" s="994"/>
      <c r="AC171" s="994"/>
      <c r="AD171" s="994"/>
      <c r="AE171" s="994"/>
      <c r="AF171" s="994"/>
      <c r="AG171" s="994"/>
      <c r="AH171" s="994"/>
      <c r="AI171" s="994"/>
      <c r="AJ171" s="994"/>
      <c r="AK171" s="994"/>
      <c r="AL171" s="994"/>
      <c r="AM171" s="994"/>
      <c r="AN171" s="995"/>
    </row>
    <row r="172" spans="1:40" ht="20" x14ac:dyDescent="0.4">
      <c r="A172" s="977" t="s">
        <v>449</v>
      </c>
      <c r="B172" s="978"/>
      <c r="C172" s="978"/>
      <c r="D172" s="978"/>
      <c r="E172" s="978"/>
      <c r="F172" s="978"/>
      <c r="G172" s="978"/>
      <c r="H172" s="978"/>
      <c r="I172" s="979"/>
      <c r="J172" s="979"/>
      <c r="K172" s="979"/>
      <c r="L172" s="979"/>
      <c r="M172" s="979"/>
      <c r="N172" s="979"/>
      <c r="O172" s="979"/>
      <c r="P172" s="979"/>
      <c r="Q172" s="979"/>
      <c r="R172" s="979"/>
      <c r="S172" s="979"/>
      <c r="T172" s="979"/>
      <c r="U172" s="979"/>
      <c r="V172" s="979"/>
      <c r="W172" s="979"/>
      <c r="X172" s="979"/>
      <c r="Y172" s="979"/>
      <c r="Z172" s="979"/>
      <c r="AA172" s="979"/>
      <c r="AB172" s="979"/>
      <c r="AC172" s="979"/>
      <c r="AD172" s="979"/>
      <c r="AE172" s="980" t="s">
        <v>446</v>
      </c>
      <c r="AF172" s="981"/>
      <c r="AG172" s="981"/>
      <c r="AH172" s="982"/>
      <c r="AI172" s="499"/>
      <c r="AJ172" s="996" t="s">
        <v>448</v>
      </c>
      <c r="AK172" s="997"/>
      <c r="AL172" s="998"/>
      <c r="AM172" s="983"/>
      <c r="AN172" s="984"/>
    </row>
    <row r="173" spans="1:40" ht="20" x14ac:dyDescent="0.4">
      <c r="A173" s="977" t="s">
        <v>447</v>
      </c>
      <c r="B173" s="978"/>
      <c r="C173" s="978"/>
      <c r="D173" s="978"/>
      <c r="E173" s="978"/>
      <c r="F173" s="978"/>
      <c r="G173" s="978"/>
      <c r="H173" s="978"/>
      <c r="I173" s="979"/>
      <c r="J173" s="979"/>
      <c r="K173" s="979"/>
      <c r="L173" s="979"/>
      <c r="M173" s="979"/>
      <c r="N173" s="979"/>
      <c r="O173" s="979"/>
      <c r="P173" s="979"/>
      <c r="Q173" s="979"/>
      <c r="R173" s="979"/>
      <c r="S173" s="979"/>
      <c r="T173" s="979"/>
      <c r="U173" s="979"/>
      <c r="V173" s="979"/>
      <c r="W173" s="979"/>
      <c r="X173" s="979"/>
      <c r="Y173" s="979"/>
      <c r="Z173" s="979"/>
      <c r="AA173" s="979"/>
      <c r="AB173" s="979"/>
      <c r="AC173" s="979"/>
      <c r="AD173" s="979"/>
      <c r="AE173" s="980" t="s">
        <v>446</v>
      </c>
      <c r="AF173" s="981"/>
      <c r="AG173" s="981"/>
      <c r="AH173" s="982"/>
      <c r="AI173" s="499"/>
      <c r="AJ173" s="980" t="s">
        <v>445</v>
      </c>
      <c r="AK173" s="981"/>
      <c r="AL173" s="982"/>
      <c r="AM173" s="983"/>
      <c r="AN173" s="984"/>
    </row>
    <row r="174" spans="1:40" ht="16" thickBot="1" x14ac:dyDescent="0.3">
      <c r="A174" s="498"/>
      <c r="B174" s="497"/>
      <c r="C174" s="497"/>
      <c r="D174" s="497"/>
      <c r="E174" s="497"/>
      <c r="F174" s="497"/>
      <c r="G174" s="497"/>
      <c r="H174" s="497"/>
      <c r="I174" s="497"/>
      <c r="J174" s="497"/>
      <c r="K174" s="497"/>
      <c r="L174" s="497"/>
      <c r="M174" s="497"/>
      <c r="N174" s="497"/>
      <c r="O174" s="497"/>
      <c r="P174" s="497"/>
      <c r="Q174" s="497"/>
      <c r="R174" s="497"/>
      <c r="S174" s="497"/>
      <c r="T174" s="497"/>
      <c r="U174" s="497"/>
      <c r="V174" s="497"/>
      <c r="W174" s="497"/>
      <c r="X174" s="497"/>
      <c r="Y174" s="497"/>
      <c r="Z174" s="497"/>
      <c r="AA174" s="497"/>
      <c r="AB174" s="497"/>
      <c r="AC174" s="497"/>
      <c r="AD174" s="497"/>
      <c r="AE174" s="497"/>
      <c r="AF174" s="497"/>
      <c r="AG174" s="497"/>
      <c r="AH174" s="497"/>
      <c r="AI174" s="496"/>
      <c r="AJ174" s="496"/>
      <c r="AK174" s="496"/>
      <c r="AL174" s="496"/>
      <c r="AM174" s="495"/>
      <c r="AN174" s="494"/>
    </row>
    <row r="175" spans="1:40" ht="16" thickBot="1" x14ac:dyDescent="0.3">
      <c r="A175" s="966" t="s">
        <v>477</v>
      </c>
      <c r="B175" s="967"/>
      <c r="C175" s="967"/>
      <c r="D175" s="967"/>
      <c r="E175" s="967"/>
      <c r="F175" s="967"/>
      <c r="G175" s="967"/>
      <c r="H175" s="968" t="s">
        <v>117</v>
      </c>
      <c r="I175" s="969"/>
      <c r="J175" s="969"/>
      <c r="K175" s="969"/>
      <c r="L175" s="969"/>
      <c r="M175" s="969"/>
      <c r="N175" s="969"/>
      <c r="O175" s="969"/>
      <c r="P175" s="969"/>
      <c r="Q175" s="969"/>
      <c r="R175" s="969"/>
      <c r="S175" s="969"/>
      <c r="T175" s="970"/>
      <c r="U175" s="967" t="s">
        <v>31</v>
      </c>
      <c r="V175" s="967"/>
      <c r="W175" s="967"/>
      <c r="X175" s="967"/>
      <c r="Y175" s="967"/>
      <c r="Z175" s="967"/>
      <c r="AA175" s="967"/>
      <c r="AB175" s="967"/>
      <c r="AC175" s="967"/>
      <c r="AD175" s="967"/>
      <c r="AE175" s="971" t="s">
        <v>527</v>
      </c>
      <c r="AF175" s="972"/>
      <c r="AG175" s="973"/>
      <c r="AH175" s="973"/>
      <c r="AI175" s="974"/>
      <c r="AJ175" s="493" t="s">
        <v>444</v>
      </c>
      <c r="AK175" s="492" t="s">
        <v>33</v>
      </c>
      <c r="AL175" s="491" t="s">
        <v>443</v>
      </c>
      <c r="AM175" s="975" t="s">
        <v>442</v>
      </c>
      <c r="AN175" s="976"/>
    </row>
    <row r="176" spans="1:40" ht="13" x14ac:dyDescent="0.3">
      <c r="A176" s="948"/>
      <c r="B176" s="949"/>
      <c r="C176" s="949"/>
      <c r="D176" s="949"/>
      <c r="E176" s="949"/>
      <c r="F176" s="949"/>
      <c r="G176" s="949"/>
      <c r="H176" s="949"/>
      <c r="I176" s="949"/>
      <c r="J176" s="949"/>
      <c r="K176" s="949"/>
      <c r="L176" s="949"/>
      <c r="M176" s="949"/>
      <c r="N176" s="949"/>
      <c r="O176" s="949"/>
      <c r="P176" s="949"/>
      <c r="Q176" s="949"/>
      <c r="R176" s="949"/>
      <c r="S176" s="949"/>
      <c r="T176" s="949"/>
      <c r="U176" s="949"/>
      <c r="V176" s="949"/>
      <c r="W176" s="949"/>
      <c r="X176" s="949"/>
      <c r="Y176" s="949"/>
      <c r="Z176" s="949"/>
      <c r="AA176" s="949"/>
      <c r="AB176" s="949"/>
      <c r="AC176" s="949"/>
      <c r="AD176" s="949"/>
      <c r="AE176" s="949"/>
      <c r="AF176" s="950"/>
      <c r="AG176" s="957" t="s">
        <v>441</v>
      </c>
      <c r="AH176" s="958"/>
      <c r="AI176" s="961" t="s">
        <v>440</v>
      </c>
      <c r="AJ176" s="963" t="s">
        <v>439</v>
      </c>
      <c r="AK176" s="965"/>
      <c r="AL176" s="965"/>
      <c r="AM176" s="961" t="s">
        <v>438</v>
      </c>
      <c r="AN176" s="985" t="s">
        <v>437</v>
      </c>
    </row>
    <row r="177" spans="1:40" ht="13.5" thickBot="1" x14ac:dyDescent="0.35">
      <c r="A177" s="951"/>
      <c r="B177" s="952"/>
      <c r="C177" s="952"/>
      <c r="D177" s="952"/>
      <c r="E177" s="952"/>
      <c r="F177" s="952"/>
      <c r="G177" s="952"/>
      <c r="H177" s="952"/>
      <c r="I177" s="952"/>
      <c r="J177" s="952"/>
      <c r="K177" s="952"/>
      <c r="L177" s="952"/>
      <c r="M177" s="952"/>
      <c r="N177" s="952"/>
      <c r="O177" s="952"/>
      <c r="P177" s="952"/>
      <c r="Q177" s="952"/>
      <c r="R177" s="952"/>
      <c r="S177" s="952"/>
      <c r="T177" s="952"/>
      <c r="U177" s="952"/>
      <c r="V177" s="952"/>
      <c r="W177" s="952"/>
      <c r="X177" s="952"/>
      <c r="Y177" s="952"/>
      <c r="Z177" s="952"/>
      <c r="AA177" s="952"/>
      <c r="AB177" s="952"/>
      <c r="AC177" s="952"/>
      <c r="AD177" s="952"/>
      <c r="AE177" s="952"/>
      <c r="AF177" s="953"/>
      <c r="AG177" s="959"/>
      <c r="AH177" s="960"/>
      <c r="AI177" s="962"/>
      <c r="AJ177" s="490" t="s">
        <v>436</v>
      </c>
      <c r="AK177" s="490" t="s">
        <v>435</v>
      </c>
      <c r="AL177" s="490" t="s">
        <v>434</v>
      </c>
      <c r="AM177" s="962"/>
      <c r="AN177" s="986"/>
    </row>
    <row r="178" spans="1:40" ht="15.5" x14ac:dyDescent="0.35">
      <c r="A178" s="951"/>
      <c r="B178" s="952"/>
      <c r="C178" s="952"/>
      <c r="D178" s="952"/>
      <c r="E178" s="952"/>
      <c r="F178" s="952"/>
      <c r="G178" s="952"/>
      <c r="H178" s="952"/>
      <c r="I178" s="952"/>
      <c r="J178" s="952"/>
      <c r="K178" s="952"/>
      <c r="L178" s="952"/>
      <c r="M178" s="952"/>
      <c r="N178" s="952"/>
      <c r="O178" s="952"/>
      <c r="P178" s="952"/>
      <c r="Q178" s="952"/>
      <c r="R178" s="952"/>
      <c r="S178" s="952"/>
      <c r="T178" s="952"/>
      <c r="U178" s="952"/>
      <c r="V178" s="952"/>
      <c r="W178" s="952"/>
      <c r="X178" s="952"/>
      <c r="Y178" s="952"/>
      <c r="Z178" s="952"/>
      <c r="AA178" s="952"/>
      <c r="AB178" s="952"/>
      <c r="AC178" s="952"/>
      <c r="AD178" s="952"/>
      <c r="AE178" s="952"/>
      <c r="AF178" s="953"/>
      <c r="AG178" s="987"/>
      <c r="AH178" s="988"/>
      <c r="AI178" s="484"/>
      <c r="AJ178" s="482"/>
      <c r="AK178" s="481"/>
      <c r="AL178" s="481"/>
      <c r="AM178" s="485"/>
      <c r="AN178" s="480"/>
    </row>
    <row r="179" spans="1:40" ht="31" x14ac:dyDescent="0.35">
      <c r="A179" s="951"/>
      <c r="B179" s="952"/>
      <c r="C179" s="952"/>
      <c r="D179" s="952"/>
      <c r="E179" s="952"/>
      <c r="F179" s="952"/>
      <c r="G179" s="952"/>
      <c r="H179" s="952"/>
      <c r="I179" s="952"/>
      <c r="J179" s="952"/>
      <c r="K179" s="952"/>
      <c r="L179" s="952"/>
      <c r="M179" s="952"/>
      <c r="N179" s="952"/>
      <c r="O179" s="952"/>
      <c r="P179" s="952"/>
      <c r="Q179" s="952"/>
      <c r="R179" s="952"/>
      <c r="S179" s="952"/>
      <c r="T179" s="952"/>
      <c r="U179" s="952"/>
      <c r="V179" s="952"/>
      <c r="W179" s="952"/>
      <c r="X179" s="952"/>
      <c r="Y179" s="952"/>
      <c r="Z179" s="952"/>
      <c r="AA179" s="952"/>
      <c r="AB179" s="952"/>
      <c r="AC179" s="952"/>
      <c r="AD179" s="952"/>
      <c r="AE179" s="952"/>
      <c r="AF179" s="953"/>
      <c r="AG179" s="946"/>
      <c r="AH179" s="947"/>
      <c r="AI179" s="484" t="s">
        <v>571</v>
      </c>
      <c r="AJ179" s="482"/>
      <c r="AK179" s="481"/>
      <c r="AL179" s="481"/>
      <c r="AM179" s="485"/>
      <c r="AN179" s="480">
        <f t="shared" ref="AN179:AN183" si="3">AM179</f>
        <v>0</v>
      </c>
    </row>
    <row r="180" spans="1:40" ht="15.5" x14ac:dyDescent="0.35">
      <c r="A180" s="951"/>
      <c r="B180" s="952"/>
      <c r="C180" s="952"/>
      <c r="D180" s="952"/>
      <c r="E180" s="952"/>
      <c r="F180" s="952"/>
      <c r="G180" s="952"/>
      <c r="H180" s="952"/>
      <c r="I180" s="952"/>
      <c r="J180" s="952"/>
      <c r="K180" s="952"/>
      <c r="L180" s="952"/>
      <c r="M180" s="952"/>
      <c r="N180" s="952"/>
      <c r="O180" s="952"/>
      <c r="P180" s="952"/>
      <c r="Q180" s="952"/>
      <c r="R180" s="952"/>
      <c r="S180" s="952"/>
      <c r="T180" s="952"/>
      <c r="U180" s="952"/>
      <c r="V180" s="952"/>
      <c r="W180" s="952"/>
      <c r="X180" s="952"/>
      <c r="Y180" s="952"/>
      <c r="Z180" s="952"/>
      <c r="AA180" s="952"/>
      <c r="AB180" s="952"/>
      <c r="AC180" s="952"/>
      <c r="AD180" s="952"/>
      <c r="AE180" s="952"/>
      <c r="AF180" s="953"/>
      <c r="AG180" s="946"/>
      <c r="AH180" s="947"/>
      <c r="AI180" s="483" t="s">
        <v>675</v>
      </c>
      <c r="AJ180" s="482"/>
      <c r="AK180" s="481"/>
      <c r="AL180" s="481"/>
      <c r="AM180" s="485">
        <v>1</v>
      </c>
      <c r="AN180" s="480">
        <f t="shared" si="3"/>
        <v>1</v>
      </c>
    </row>
    <row r="181" spans="1:40" ht="15.5" x14ac:dyDescent="0.35">
      <c r="A181" s="951"/>
      <c r="B181" s="952"/>
      <c r="C181" s="952"/>
      <c r="D181" s="952"/>
      <c r="E181" s="952"/>
      <c r="F181" s="952"/>
      <c r="G181" s="952"/>
      <c r="H181" s="952"/>
      <c r="I181" s="952"/>
      <c r="J181" s="952"/>
      <c r="K181" s="952"/>
      <c r="L181" s="952"/>
      <c r="M181" s="952"/>
      <c r="N181" s="952"/>
      <c r="O181" s="952"/>
      <c r="P181" s="952"/>
      <c r="Q181" s="952"/>
      <c r="R181" s="952"/>
      <c r="S181" s="952"/>
      <c r="T181" s="952"/>
      <c r="U181" s="952"/>
      <c r="V181" s="952"/>
      <c r="W181" s="952"/>
      <c r="X181" s="952"/>
      <c r="Y181" s="952"/>
      <c r="Z181" s="952"/>
      <c r="AA181" s="952"/>
      <c r="AB181" s="952"/>
      <c r="AC181" s="952"/>
      <c r="AD181" s="952"/>
      <c r="AE181" s="952"/>
      <c r="AF181" s="953"/>
      <c r="AG181" s="946"/>
      <c r="AH181" s="947"/>
      <c r="AI181" s="483" t="s">
        <v>575</v>
      </c>
      <c r="AJ181" s="482"/>
      <c r="AK181" s="481"/>
      <c r="AL181" s="481"/>
      <c r="AM181" s="485">
        <v>2</v>
      </c>
      <c r="AN181" s="480">
        <f t="shared" si="3"/>
        <v>2</v>
      </c>
    </row>
    <row r="182" spans="1:40" ht="15.5" x14ac:dyDescent="0.35">
      <c r="A182" s="951"/>
      <c r="B182" s="952"/>
      <c r="C182" s="952"/>
      <c r="D182" s="952"/>
      <c r="E182" s="952"/>
      <c r="F182" s="952"/>
      <c r="G182" s="952"/>
      <c r="H182" s="952"/>
      <c r="I182" s="952"/>
      <c r="J182" s="952"/>
      <c r="K182" s="952"/>
      <c r="L182" s="952"/>
      <c r="M182" s="952"/>
      <c r="N182" s="952"/>
      <c r="O182" s="952"/>
      <c r="P182" s="952"/>
      <c r="Q182" s="952"/>
      <c r="R182" s="952"/>
      <c r="S182" s="952"/>
      <c r="T182" s="952"/>
      <c r="U182" s="952"/>
      <c r="V182" s="952"/>
      <c r="W182" s="952"/>
      <c r="X182" s="952"/>
      <c r="Y182" s="952"/>
      <c r="Z182" s="952"/>
      <c r="AA182" s="952"/>
      <c r="AB182" s="952"/>
      <c r="AC182" s="952"/>
      <c r="AD182" s="952"/>
      <c r="AE182" s="952"/>
      <c r="AF182" s="953"/>
      <c r="AG182" s="946"/>
      <c r="AH182" s="947"/>
      <c r="AI182" s="483"/>
      <c r="AJ182" s="482"/>
      <c r="AK182" s="481"/>
      <c r="AL182" s="481"/>
      <c r="AM182" s="485"/>
      <c r="AN182" s="480">
        <f t="shared" si="3"/>
        <v>0</v>
      </c>
    </row>
    <row r="183" spans="1:40" ht="15.5" x14ac:dyDescent="0.35">
      <c r="A183" s="951"/>
      <c r="B183" s="952"/>
      <c r="C183" s="952"/>
      <c r="D183" s="952"/>
      <c r="E183" s="952"/>
      <c r="F183" s="952"/>
      <c r="G183" s="952"/>
      <c r="H183" s="952"/>
      <c r="I183" s="952"/>
      <c r="J183" s="952"/>
      <c r="K183" s="952"/>
      <c r="L183" s="952"/>
      <c r="M183" s="952"/>
      <c r="N183" s="952"/>
      <c r="O183" s="952"/>
      <c r="P183" s="952"/>
      <c r="Q183" s="952"/>
      <c r="R183" s="952"/>
      <c r="S183" s="952"/>
      <c r="T183" s="952"/>
      <c r="U183" s="952"/>
      <c r="V183" s="952"/>
      <c r="W183" s="952"/>
      <c r="X183" s="952"/>
      <c r="Y183" s="952"/>
      <c r="Z183" s="952"/>
      <c r="AA183" s="952"/>
      <c r="AB183" s="952"/>
      <c r="AC183" s="952"/>
      <c r="AD183" s="952"/>
      <c r="AE183" s="952"/>
      <c r="AF183" s="953"/>
      <c r="AG183" s="946"/>
      <c r="AH183" s="947"/>
      <c r="AI183" s="483"/>
      <c r="AJ183" s="482"/>
      <c r="AK183" s="481"/>
      <c r="AL183" s="481"/>
      <c r="AM183" s="485"/>
      <c r="AN183" s="480">
        <f t="shared" si="3"/>
        <v>0</v>
      </c>
    </row>
    <row r="184" spans="1:40" ht="15.5" x14ac:dyDescent="0.35">
      <c r="A184" s="951"/>
      <c r="B184" s="952"/>
      <c r="C184" s="952"/>
      <c r="D184" s="952"/>
      <c r="E184" s="952"/>
      <c r="F184" s="952"/>
      <c r="G184" s="952"/>
      <c r="H184" s="952"/>
      <c r="I184" s="952"/>
      <c r="J184" s="952"/>
      <c r="K184" s="952"/>
      <c r="L184" s="952"/>
      <c r="M184" s="952"/>
      <c r="N184" s="952"/>
      <c r="O184" s="952"/>
      <c r="P184" s="952"/>
      <c r="Q184" s="952"/>
      <c r="R184" s="952"/>
      <c r="S184" s="952"/>
      <c r="T184" s="952"/>
      <c r="U184" s="952"/>
      <c r="V184" s="952"/>
      <c r="W184" s="952"/>
      <c r="X184" s="952"/>
      <c r="Y184" s="952"/>
      <c r="Z184" s="952"/>
      <c r="AA184" s="952"/>
      <c r="AB184" s="952"/>
      <c r="AC184" s="952"/>
      <c r="AD184" s="952"/>
      <c r="AE184" s="952"/>
      <c r="AF184" s="953"/>
      <c r="AG184" s="946"/>
      <c r="AH184" s="947"/>
      <c r="AI184" s="483"/>
      <c r="AJ184" s="482"/>
      <c r="AK184" s="482"/>
      <c r="AL184" s="481"/>
      <c r="AM184" s="481"/>
      <c r="AN184" s="480">
        <f t="shared" ref="AN184" si="4">AM184</f>
        <v>0</v>
      </c>
    </row>
    <row r="185" spans="1:40" ht="15.5" x14ac:dyDescent="0.35">
      <c r="A185" s="951"/>
      <c r="B185" s="952"/>
      <c r="C185" s="952"/>
      <c r="D185" s="952"/>
      <c r="E185" s="952"/>
      <c r="F185" s="952"/>
      <c r="G185" s="952"/>
      <c r="H185" s="952"/>
      <c r="I185" s="952"/>
      <c r="J185" s="952"/>
      <c r="K185" s="952"/>
      <c r="L185" s="952"/>
      <c r="M185" s="952"/>
      <c r="N185" s="952"/>
      <c r="O185" s="952"/>
      <c r="P185" s="952"/>
      <c r="Q185" s="952"/>
      <c r="R185" s="952"/>
      <c r="S185" s="952"/>
      <c r="T185" s="952"/>
      <c r="U185" s="952"/>
      <c r="V185" s="952"/>
      <c r="W185" s="952"/>
      <c r="X185" s="952"/>
      <c r="Y185" s="952"/>
      <c r="Z185" s="952"/>
      <c r="AA185" s="952"/>
      <c r="AB185" s="952"/>
      <c r="AC185" s="952"/>
      <c r="AD185" s="952"/>
      <c r="AE185" s="952"/>
      <c r="AF185" s="953"/>
      <c r="AG185" s="946"/>
      <c r="AH185" s="947"/>
      <c r="AI185" s="483"/>
      <c r="AJ185" s="482"/>
      <c r="AK185" s="482"/>
      <c r="AL185" s="481"/>
      <c r="AM185" s="481"/>
      <c r="AN185" s="480"/>
    </row>
    <row r="186" spans="1:40" ht="15.5" x14ac:dyDescent="0.35">
      <c r="A186" s="951"/>
      <c r="B186" s="952"/>
      <c r="C186" s="952"/>
      <c r="D186" s="952"/>
      <c r="E186" s="952"/>
      <c r="F186" s="952"/>
      <c r="G186" s="952"/>
      <c r="H186" s="952"/>
      <c r="I186" s="952"/>
      <c r="J186" s="952"/>
      <c r="K186" s="952"/>
      <c r="L186" s="952"/>
      <c r="M186" s="952"/>
      <c r="N186" s="952"/>
      <c r="O186" s="952"/>
      <c r="P186" s="952"/>
      <c r="Q186" s="952"/>
      <c r="R186" s="952"/>
      <c r="S186" s="952"/>
      <c r="T186" s="952"/>
      <c r="U186" s="952"/>
      <c r="V186" s="952"/>
      <c r="W186" s="952"/>
      <c r="X186" s="952"/>
      <c r="Y186" s="952"/>
      <c r="Z186" s="952"/>
      <c r="AA186" s="952"/>
      <c r="AB186" s="952"/>
      <c r="AC186" s="952"/>
      <c r="AD186" s="952"/>
      <c r="AE186" s="952"/>
      <c r="AF186" s="953"/>
      <c r="AG186" s="946"/>
      <c r="AH186" s="947"/>
      <c r="AI186" s="484"/>
      <c r="AJ186" s="482"/>
      <c r="AK186" s="482"/>
      <c r="AL186" s="481"/>
      <c r="AM186" s="481"/>
      <c r="AN186" s="480"/>
    </row>
    <row r="187" spans="1:40" ht="15.5" x14ac:dyDescent="0.35">
      <c r="A187" s="951"/>
      <c r="B187" s="952"/>
      <c r="C187" s="952"/>
      <c r="D187" s="952"/>
      <c r="E187" s="952"/>
      <c r="F187" s="952"/>
      <c r="G187" s="952"/>
      <c r="H187" s="952"/>
      <c r="I187" s="952"/>
      <c r="J187" s="952"/>
      <c r="K187" s="952"/>
      <c r="L187" s="952"/>
      <c r="M187" s="952"/>
      <c r="N187" s="952"/>
      <c r="O187" s="952"/>
      <c r="P187" s="952"/>
      <c r="Q187" s="952"/>
      <c r="R187" s="952"/>
      <c r="S187" s="952"/>
      <c r="T187" s="952"/>
      <c r="U187" s="952"/>
      <c r="V187" s="952"/>
      <c r="W187" s="952"/>
      <c r="X187" s="952"/>
      <c r="Y187" s="952"/>
      <c r="Z187" s="952"/>
      <c r="AA187" s="952"/>
      <c r="AB187" s="952"/>
      <c r="AC187" s="952"/>
      <c r="AD187" s="952"/>
      <c r="AE187" s="952"/>
      <c r="AF187" s="953"/>
      <c r="AG187" s="946"/>
      <c r="AH187" s="947"/>
      <c r="AI187" s="483"/>
      <c r="AJ187" s="482"/>
      <c r="AK187" s="482"/>
      <c r="AL187" s="481"/>
      <c r="AM187" s="481"/>
      <c r="AN187" s="480"/>
    </row>
    <row r="188" spans="1:40" ht="15.5" x14ac:dyDescent="0.35">
      <c r="A188" s="951"/>
      <c r="B188" s="952"/>
      <c r="C188" s="952"/>
      <c r="D188" s="952"/>
      <c r="E188" s="952"/>
      <c r="F188" s="952"/>
      <c r="G188" s="952"/>
      <c r="H188" s="952"/>
      <c r="I188" s="952"/>
      <c r="J188" s="952"/>
      <c r="K188" s="952"/>
      <c r="L188" s="952"/>
      <c r="M188" s="952"/>
      <c r="N188" s="952"/>
      <c r="O188" s="952"/>
      <c r="P188" s="952"/>
      <c r="Q188" s="952"/>
      <c r="R188" s="952"/>
      <c r="S188" s="952"/>
      <c r="T188" s="952"/>
      <c r="U188" s="952"/>
      <c r="V188" s="952"/>
      <c r="W188" s="952"/>
      <c r="X188" s="952"/>
      <c r="Y188" s="952"/>
      <c r="Z188" s="952"/>
      <c r="AA188" s="952"/>
      <c r="AB188" s="952"/>
      <c r="AC188" s="952"/>
      <c r="AD188" s="952"/>
      <c r="AE188" s="952"/>
      <c r="AF188" s="953"/>
      <c r="AG188" s="946"/>
      <c r="AH188" s="947"/>
      <c r="AI188" s="483"/>
      <c r="AJ188" s="482"/>
      <c r="AK188" s="482"/>
      <c r="AL188" s="481"/>
      <c r="AM188" s="481"/>
      <c r="AN188" s="480"/>
    </row>
    <row r="189" spans="1:40" ht="15.5" x14ac:dyDescent="0.35">
      <c r="A189" s="951"/>
      <c r="B189" s="952"/>
      <c r="C189" s="952"/>
      <c r="D189" s="952"/>
      <c r="E189" s="952"/>
      <c r="F189" s="952"/>
      <c r="G189" s="952"/>
      <c r="H189" s="952"/>
      <c r="I189" s="952"/>
      <c r="J189" s="952"/>
      <c r="K189" s="952"/>
      <c r="L189" s="952"/>
      <c r="M189" s="952"/>
      <c r="N189" s="952"/>
      <c r="O189" s="952"/>
      <c r="P189" s="952"/>
      <c r="Q189" s="952"/>
      <c r="R189" s="952"/>
      <c r="S189" s="952"/>
      <c r="T189" s="952"/>
      <c r="U189" s="952"/>
      <c r="V189" s="952"/>
      <c r="W189" s="952"/>
      <c r="X189" s="952"/>
      <c r="Y189" s="952"/>
      <c r="Z189" s="952"/>
      <c r="AA189" s="952"/>
      <c r="AB189" s="952"/>
      <c r="AC189" s="952"/>
      <c r="AD189" s="952"/>
      <c r="AE189" s="952"/>
      <c r="AF189" s="953"/>
      <c r="AG189" s="946"/>
      <c r="AH189" s="947"/>
      <c r="AI189" s="483"/>
      <c r="AJ189" s="482"/>
      <c r="AK189" s="482"/>
      <c r="AL189" s="481"/>
      <c r="AM189" s="481"/>
      <c r="AN189" s="480"/>
    </row>
    <row r="190" spans="1:40" ht="15.5" x14ac:dyDescent="0.35">
      <c r="A190" s="951"/>
      <c r="B190" s="952"/>
      <c r="C190" s="952"/>
      <c r="D190" s="952"/>
      <c r="E190" s="952"/>
      <c r="F190" s="952"/>
      <c r="G190" s="952"/>
      <c r="H190" s="952"/>
      <c r="I190" s="952"/>
      <c r="J190" s="952"/>
      <c r="K190" s="952"/>
      <c r="L190" s="952"/>
      <c r="M190" s="952"/>
      <c r="N190" s="952"/>
      <c r="O190" s="952"/>
      <c r="P190" s="952"/>
      <c r="Q190" s="952"/>
      <c r="R190" s="952"/>
      <c r="S190" s="952"/>
      <c r="T190" s="952"/>
      <c r="U190" s="952"/>
      <c r="V190" s="952"/>
      <c r="W190" s="952"/>
      <c r="X190" s="952"/>
      <c r="Y190" s="952"/>
      <c r="Z190" s="952"/>
      <c r="AA190" s="952"/>
      <c r="AB190" s="952"/>
      <c r="AC190" s="952"/>
      <c r="AD190" s="952"/>
      <c r="AE190" s="952"/>
      <c r="AF190" s="953"/>
      <c r="AG190" s="562"/>
      <c r="AH190" s="563"/>
      <c r="AI190" s="483"/>
      <c r="AJ190" s="482"/>
      <c r="AK190" s="482"/>
      <c r="AL190" s="481"/>
      <c r="AM190" s="481"/>
      <c r="AN190" s="480"/>
    </row>
    <row r="191" spans="1:40" ht="15.5" x14ac:dyDescent="0.35">
      <c r="A191" s="951"/>
      <c r="B191" s="952"/>
      <c r="C191" s="952"/>
      <c r="D191" s="952"/>
      <c r="E191" s="952"/>
      <c r="F191" s="952"/>
      <c r="G191" s="952"/>
      <c r="H191" s="952"/>
      <c r="I191" s="952"/>
      <c r="J191" s="952"/>
      <c r="K191" s="952"/>
      <c r="L191" s="952"/>
      <c r="M191" s="952"/>
      <c r="N191" s="952"/>
      <c r="O191" s="952"/>
      <c r="P191" s="952"/>
      <c r="Q191" s="952"/>
      <c r="R191" s="952"/>
      <c r="S191" s="952"/>
      <c r="T191" s="952"/>
      <c r="U191" s="952"/>
      <c r="V191" s="952"/>
      <c r="W191" s="952"/>
      <c r="X191" s="952"/>
      <c r="Y191" s="952"/>
      <c r="Z191" s="952"/>
      <c r="AA191" s="952"/>
      <c r="AB191" s="952"/>
      <c r="AC191" s="952"/>
      <c r="AD191" s="952"/>
      <c r="AE191" s="952"/>
      <c r="AF191" s="953"/>
      <c r="AG191" s="562"/>
      <c r="AH191" s="563"/>
      <c r="AI191" s="483"/>
      <c r="AJ191" s="482"/>
      <c r="AK191" s="482"/>
      <c r="AL191" s="481"/>
      <c r="AM191" s="481"/>
      <c r="AN191" s="480"/>
    </row>
    <row r="192" spans="1:40" ht="15.5" x14ac:dyDescent="0.35">
      <c r="A192" s="951"/>
      <c r="B192" s="952"/>
      <c r="C192" s="952"/>
      <c r="D192" s="952"/>
      <c r="E192" s="952"/>
      <c r="F192" s="952"/>
      <c r="G192" s="952"/>
      <c r="H192" s="952"/>
      <c r="I192" s="952"/>
      <c r="J192" s="952"/>
      <c r="K192" s="952"/>
      <c r="L192" s="952"/>
      <c r="M192" s="952"/>
      <c r="N192" s="952"/>
      <c r="O192" s="952"/>
      <c r="P192" s="952"/>
      <c r="Q192" s="952"/>
      <c r="R192" s="952"/>
      <c r="S192" s="952"/>
      <c r="T192" s="952"/>
      <c r="U192" s="952"/>
      <c r="V192" s="952"/>
      <c r="W192" s="952"/>
      <c r="X192" s="952"/>
      <c r="Y192" s="952"/>
      <c r="Z192" s="952"/>
      <c r="AA192" s="952"/>
      <c r="AB192" s="952"/>
      <c r="AC192" s="952"/>
      <c r="AD192" s="952"/>
      <c r="AE192" s="952"/>
      <c r="AF192" s="953"/>
      <c r="AG192" s="562"/>
      <c r="AH192" s="563"/>
      <c r="AI192" s="483"/>
      <c r="AJ192" s="482"/>
      <c r="AK192" s="482"/>
      <c r="AL192" s="481"/>
      <c r="AM192" s="481"/>
      <c r="AN192" s="480"/>
    </row>
    <row r="193" spans="1:40" ht="15.5" x14ac:dyDescent="0.35">
      <c r="A193" s="951"/>
      <c r="B193" s="952"/>
      <c r="C193" s="952"/>
      <c r="D193" s="952"/>
      <c r="E193" s="952"/>
      <c r="F193" s="952"/>
      <c r="G193" s="952"/>
      <c r="H193" s="952"/>
      <c r="I193" s="952"/>
      <c r="J193" s="952"/>
      <c r="K193" s="952"/>
      <c r="L193" s="952"/>
      <c r="M193" s="952"/>
      <c r="N193" s="952"/>
      <c r="O193" s="952"/>
      <c r="P193" s="952"/>
      <c r="Q193" s="952"/>
      <c r="R193" s="952"/>
      <c r="S193" s="952"/>
      <c r="T193" s="952"/>
      <c r="U193" s="952"/>
      <c r="V193" s="952"/>
      <c r="W193" s="952"/>
      <c r="X193" s="952"/>
      <c r="Y193" s="952"/>
      <c r="Z193" s="952"/>
      <c r="AA193" s="952"/>
      <c r="AB193" s="952"/>
      <c r="AC193" s="952"/>
      <c r="AD193" s="952"/>
      <c r="AE193" s="952"/>
      <c r="AF193" s="953"/>
      <c r="AG193" s="562"/>
      <c r="AH193" s="563"/>
      <c r="AI193" s="483"/>
      <c r="AJ193" s="482"/>
      <c r="AK193" s="482"/>
      <c r="AL193" s="481"/>
      <c r="AM193" s="481"/>
      <c r="AN193" s="480"/>
    </row>
    <row r="194" spans="1:40" ht="15.5" x14ac:dyDescent="0.35">
      <c r="A194" s="951"/>
      <c r="B194" s="952"/>
      <c r="C194" s="952"/>
      <c r="D194" s="952"/>
      <c r="E194" s="952"/>
      <c r="F194" s="952"/>
      <c r="G194" s="952"/>
      <c r="H194" s="952"/>
      <c r="I194" s="952"/>
      <c r="J194" s="952"/>
      <c r="K194" s="952"/>
      <c r="L194" s="952"/>
      <c r="M194" s="952"/>
      <c r="N194" s="952"/>
      <c r="O194" s="952"/>
      <c r="P194" s="952"/>
      <c r="Q194" s="952"/>
      <c r="R194" s="952"/>
      <c r="S194" s="952"/>
      <c r="T194" s="952"/>
      <c r="U194" s="952"/>
      <c r="V194" s="952"/>
      <c r="W194" s="952"/>
      <c r="X194" s="952"/>
      <c r="Y194" s="952"/>
      <c r="Z194" s="952"/>
      <c r="AA194" s="952"/>
      <c r="AB194" s="952"/>
      <c r="AC194" s="952"/>
      <c r="AD194" s="952"/>
      <c r="AE194" s="952"/>
      <c r="AF194" s="953"/>
      <c r="AG194" s="562"/>
      <c r="AH194" s="563"/>
      <c r="AI194" s="483"/>
      <c r="AJ194" s="482"/>
      <c r="AK194" s="482"/>
      <c r="AL194" s="481"/>
      <c r="AM194" s="481"/>
      <c r="AN194" s="480"/>
    </row>
    <row r="195" spans="1:40" ht="15.5" x14ac:dyDescent="0.35">
      <c r="A195" s="951"/>
      <c r="B195" s="952"/>
      <c r="C195" s="952"/>
      <c r="D195" s="952"/>
      <c r="E195" s="952"/>
      <c r="F195" s="952"/>
      <c r="G195" s="952"/>
      <c r="H195" s="952"/>
      <c r="I195" s="952"/>
      <c r="J195" s="952"/>
      <c r="K195" s="952"/>
      <c r="L195" s="952"/>
      <c r="M195" s="952"/>
      <c r="N195" s="952"/>
      <c r="O195" s="952"/>
      <c r="P195" s="952"/>
      <c r="Q195" s="952"/>
      <c r="R195" s="952"/>
      <c r="S195" s="952"/>
      <c r="T195" s="952"/>
      <c r="U195" s="952"/>
      <c r="V195" s="952"/>
      <c r="W195" s="952"/>
      <c r="X195" s="952"/>
      <c r="Y195" s="952"/>
      <c r="Z195" s="952"/>
      <c r="AA195" s="952"/>
      <c r="AB195" s="952"/>
      <c r="AC195" s="952"/>
      <c r="AD195" s="952"/>
      <c r="AE195" s="952"/>
      <c r="AF195" s="953"/>
      <c r="AG195" s="562"/>
      <c r="AH195" s="563"/>
      <c r="AI195" s="483"/>
      <c r="AJ195" s="482"/>
      <c r="AK195" s="482"/>
      <c r="AL195" s="481"/>
      <c r="AM195" s="481"/>
      <c r="AN195" s="480"/>
    </row>
    <row r="196" spans="1:40" ht="15.5" x14ac:dyDescent="0.35">
      <c r="A196" s="951"/>
      <c r="B196" s="952"/>
      <c r="C196" s="952"/>
      <c r="D196" s="952"/>
      <c r="E196" s="952"/>
      <c r="F196" s="952"/>
      <c r="G196" s="952"/>
      <c r="H196" s="952"/>
      <c r="I196" s="952"/>
      <c r="J196" s="952"/>
      <c r="K196" s="952"/>
      <c r="L196" s="952"/>
      <c r="M196" s="952"/>
      <c r="N196" s="952"/>
      <c r="O196" s="952"/>
      <c r="P196" s="952"/>
      <c r="Q196" s="952"/>
      <c r="R196" s="952"/>
      <c r="S196" s="952"/>
      <c r="T196" s="952"/>
      <c r="U196" s="952"/>
      <c r="V196" s="952"/>
      <c r="W196" s="952"/>
      <c r="X196" s="952"/>
      <c r="Y196" s="952"/>
      <c r="Z196" s="952"/>
      <c r="AA196" s="952"/>
      <c r="AB196" s="952"/>
      <c r="AC196" s="952"/>
      <c r="AD196" s="952"/>
      <c r="AE196" s="952"/>
      <c r="AF196" s="953"/>
      <c r="AG196" s="562"/>
      <c r="AH196" s="563"/>
      <c r="AI196" s="483"/>
      <c r="AJ196" s="482"/>
      <c r="AK196" s="482"/>
      <c r="AL196" s="481"/>
      <c r="AM196" s="481"/>
      <c r="AN196" s="480"/>
    </row>
    <row r="197" spans="1:40" ht="15.5" x14ac:dyDescent="0.35">
      <c r="A197" s="951"/>
      <c r="B197" s="952"/>
      <c r="C197" s="952"/>
      <c r="D197" s="952"/>
      <c r="E197" s="952"/>
      <c r="F197" s="952"/>
      <c r="G197" s="952"/>
      <c r="H197" s="952"/>
      <c r="I197" s="952"/>
      <c r="J197" s="952"/>
      <c r="K197" s="952"/>
      <c r="L197" s="952"/>
      <c r="M197" s="952"/>
      <c r="N197" s="952"/>
      <c r="O197" s="952"/>
      <c r="P197" s="952"/>
      <c r="Q197" s="952"/>
      <c r="R197" s="952"/>
      <c r="S197" s="952"/>
      <c r="T197" s="952"/>
      <c r="U197" s="952"/>
      <c r="V197" s="952"/>
      <c r="W197" s="952"/>
      <c r="X197" s="952"/>
      <c r="Y197" s="952"/>
      <c r="Z197" s="952"/>
      <c r="AA197" s="952"/>
      <c r="AB197" s="952"/>
      <c r="AC197" s="952"/>
      <c r="AD197" s="952"/>
      <c r="AE197" s="952"/>
      <c r="AF197" s="953"/>
      <c r="AG197" s="562"/>
      <c r="AH197" s="563"/>
      <c r="AI197" s="483"/>
      <c r="AJ197" s="482"/>
      <c r="AK197" s="482"/>
      <c r="AL197" s="481"/>
      <c r="AM197" s="481"/>
      <c r="AN197" s="480"/>
    </row>
    <row r="198" spans="1:40" ht="15.5" x14ac:dyDescent="0.35">
      <c r="A198" s="951"/>
      <c r="B198" s="952"/>
      <c r="C198" s="952"/>
      <c r="D198" s="952"/>
      <c r="E198" s="952"/>
      <c r="F198" s="952"/>
      <c r="G198" s="952"/>
      <c r="H198" s="952"/>
      <c r="I198" s="952"/>
      <c r="J198" s="952"/>
      <c r="K198" s="952"/>
      <c r="L198" s="952"/>
      <c r="M198" s="952"/>
      <c r="N198" s="952"/>
      <c r="O198" s="952"/>
      <c r="P198" s="952"/>
      <c r="Q198" s="952"/>
      <c r="R198" s="952"/>
      <c r="S198" s="952"/>
      <c r="T198" s="952"/>
      <c r="U198" s="952"/>
      <c r="V198" s="952"/>
      <c r="W198" s="952"/>
      <c r="X198" s="952"/>
      <c r="Y198" s="952"/>
      <c r="Z198" s="952"/>
      <c r="AA198" s="952"/>
      <c r="AB198" s="952"/>
      <c r="AC198" s="952"/>
      <c r="AD198" s="952"/>
      <c r="AE198" s="952"/>
      <c r="AF198" s="953"/>
      <c r="AG198" s="946"/>
      <c r="AH198" s="947"/>
      <c r="AI198" s="483"/>
      <c r="AJ198" s="482"/>
      <c r="AK198" s="482"/>
      <c r="AL198" s="481"/>
      <c r="AM198" s="481"/>
      <c r="AN198" s="480"/>
    </row>
    <row r="199" spans="1:40" ht="15.5" x14ac:dyDescent="0.35">
      <c r="A199" s="951"/>
      <c r="B199" s="952"/>
      <c r="C199" s="952"/>
      <c r="D199" s="952"/>
      <c r="E199" s="952"/>
      <c r="F199" s="952"/>
      <c r="G199" s="952"/>
      <c r="H199" s="952"/>
      <c r="I199" s="952"/>
      <c r="J199" s="952"/>
      <c r="K199" s="952"/>
      <c r="L199" s="952"/>
      <c r="M199" s="952"/>
      <c r="N199" s="952"/>
      <c r="O199" s="952"/>
      <c r="P199" s="952"/>
      <c r="Q199" s="952"/>
      <c r="R199" s="952"/>
      <c r="S199" s="952"/>
      <c r="T199" s="952"/>
      <c r="U199" s="952"/>
      <c r="V199" s="952"/>
      <c r="W199" s="952"/>
      <c r="X199" s="952"/>
      <c r="Y199" s="952"/>
      <c r="Z199" s="952"/>
      <c r="AA199" s="952"/>
      <c r="AB199" s="952"/>
      <c r="AC199" s="952"/>
      <c r="AD199" s="952"/>
      <c r="AE199" s="952"/>
      <c r="AF199" s="953"/>
      <c r="AG199" s="946"/>
      <c r="AH199" s="947"/>
      <c r="AI199" s="483"/>
      <c r="AJ199" s="482"/>
      <c r="AK199" s="482"/>
      <c r="AL199" s="481"/>
      <c r="AM199" s="481"/>
      <c r="AN199" s="480"/>
    </row>
    <row r="200" spans="1:40" ht="15.5" x14ac:dyDescent="0.35">
      <c r="A200" s="951"/>
      <c r="B200" s="952"/>
      <c r="C200" s="952"/>
      <c r="D200" s="952"/>
      <c r="E200" s="952"/>
      <c r="F200" s="952"/>
      <c r="G200" s="952"/>
      <c r="H200" s="952"/>
      <c r="I200" s="952"/>
      <c r="J200" s="952"/>
      <c r="K200" s="952"/>
      <c r="L200" s="952"/>
      <c r="M200" s="952"/>
      <c r="N200" s="952"/>
      <c r="O200" s="952"/>
      <c r="P200" s="952"/>
      <c r="Q200" s="952"/>
      <c r="R200" s="952"/>
      <c r="S200" s="952"/>
      <c r="T200" s="952"/>
      <c r="U200" s="952"/>
      <c r="V200" s="952"/>
      <c r="W200" s="952"/>
      <c r="X200" s="952"/>
      <c r="Y200" s="952"/>
      <c r="Z200" s="952"/>
      <c r="AA200" s="952"/>
      <c r="AB200" s="952"/>
      <c r="AC200" s="952"/>
      <c r="AD200" s="952"/>
      <c r="AE200" s="952"/>
      <c r="AF200" s="953"/>
      <c r="AG200" s="944"/>
      <c r="AH200" s="945"/>
      <c r="AI200" s="568"/>
      <c r="AJ200" s="564"/>
      <c r="AK200" s="565"/>
      <c r="AL200" s="565"/>
      <c r="AM200" s="566"/>
      <c r="AN200" s="567"/>
    </row>
    <row r="201" spans="1:40" ht="15.5" x14ac:dyDescent="0.35">
      <c r="A201" s="951"/>
      <c r="B201" s="952"/>
      <c r="C201" s="952"/>
      <c r="D201" s="952"/>
      <c r="E201" s="952"/>
      <c r="F201" s="952"/>
      <c r="G201" s="952"/>
      <c r="H201" s="952"/>
      <c r="I201" s="952"/>
      <c r="J201" s="952"/>
      <c r="K201" s="952"/>
      <c r="L201" s="952"/>
      <c r="M201" s="952"/>
      <c r="N201" s="952"/>
      <c r="O201" s="952"/>
      <c r="P201" s="952"/>
      <c r="Q201" s="952"/>
      <c r="R201" s="952"/>
      <c r="S201" s="952"/>
      <c r="T201" s="952"/>
      <c r="U201" s="952"/>
      <c r="V201" s="952"/>
      <c r="W201" s="952"/>
      <c r="X201" s="952"/>
      <c r="Y201" s="952"/>
      <c r="Z201" s="952"/>
      <c r="AA201" s="952"/>
      <c r="AB201" s="952"/>
      <c r="AC201" s="952"/>
      <c r="AD201" s="952"/>
      <c r="AE201" s="952"/>
      <c r="AF201" s="953"/>
      <c r="AG201" s="487"/>
      <c r="AH201" s="486"/>
      <c r="AI201" s="483"/>
      <c r="AJ201" s="482"/>
      <c r="AK201" s="481"/>
      <c r="AL201" s="481"/>
      <c r="AM201" s="485"/>
      <c r="AN201" s="480"/>
    </row>
    <row r="202" spans="1:40" ht="15.5" x14ac:dyDescent="0.35">
      <c r="A202" s="951"/>
      <c r="B202" s="952"/>
      <c r="C202" s="952"/>
      <c r="D202" s="952"/>
      <c r="E202" s="952"/>
      <c r="F202" s="952"/>
      <c r="G202" s="952"/>
      <c r="H202" s="952"/>
      <c r="I202" s="952"/>
      <c r="J202" s="952"/>
      <c r="K202" s="952"/>
      <c r="L202" s="952"/>
      <c r="M202" s="952"/>
      <c r="N202" s="952"/>
      <c r="O202" s="952"/>
      <c r="P202" s="952"/>
      <c r="Q202" s="952"/>
      <c r="R202" s="952"/>
      <c r="S202" s="952"/>
      <c r="T202" s="952"/>
      <c r="U202" s="952"/>
      <c r="V202" s="952"/>
      <c r="W202" s="952"/>
      <c r="X202" s="952"/>
      <c r="Y202" s="952"/>
      <c r="Z202" s="952"/>
      <c r="AA202" s="952"/>
      <c r="AB202" s="952"/>
      <c r="AC202" s="952"/>
      <c r="AD202" s="952"/>
      <c r="AE202" s="952"/>
      <c r="AF202" s="953"/>
      <c r="AG202" s="944"/>
      <c r="AH202" s="945"/>
      <c r="AI202" s="484"/>
      <c r="AJ202" s="482"/>
      <c r="AK202" s="482"/>
      <c r="AL202" s="481"/>
      <c r="AM202" s="481"/>
      <c r="AN202" s="480"/>
    </row>
    <row r="203" spans="1:40" ht="15.5" x14ac:dyDescent="0.35">
      <c r="A203" s="951"/>
      <c r="B203" s="952"/>
      <c r="C203" s="952"/>
      <c r="D203" s="952"/>
      <c r="E203" s="952"/>
      <c r="F203" s="952"/>
      <c r="G203" s="952"/>
      <c r="H203" s="952"/>
      <c r="I203" s="952"/>
      <c r="J203" s="952"/>
      <c r="K203" s="952"/>
      <c r="L203" s="952"/>
      <c r="M203" s="952"/>
      <c r="N203" s="952"/>
      <c r="O203" s="952"/>
      <c r="P203" s="952"/>
      <c r="Q203" s="952"/>
      <c r="R203" s="952"/>
      <c r="S203" s="952"/>
      <c r="T203" s="952"/>
      <c r="U203" s="952"/>
      <c r="V203" s="952"/>
      <c r="W203" s="952"/>
      <c r="X203" s="952"/>
      <c r="Y203" s="952"/>
      <c r="Z203" s="952"/>
      <c r="AA203" s="952"/>
      <c r="AB203" s="952"/>
      <c r="AC203" s="952"/>
      <c r="AD203" s="952"/>
      <c r="AE203" s="952"/>
      <c r="AF203" s="953"/>
      <c r="AG203" s="944"/>
      <c r="AH203" s="945"/>
      <c r="AI203" s="483"/>
      <c r="AJ203" s="564"/>
      <c r="AK203" s="565"/>
      <c r="AL203" s="565"/>
      <c r="AM203" s="566"/>
      <c r="AN203" s="567"/>
    </row>
    <row r="204" spans="1:40" ht="15.5" x14ac:dyDescent="0.35">
      <c r="A204" s="951"/>
      <c r="B204" s="952"/>
      <c r="C204" s="952"/>
      <c r="D204" s="952"/>
      <c r="E204" s="952"/>
      <c r="F204" s="952"/>
      <c r="G204" s="952"/>
      <c r="H204" s="952"/>
      <c r="I204" s="952"/>
      <c r="J204" s="952"/>
      <c r="K204" s="952"/>
      <c r="L204" s="952"/>
      <c r="M204" s="952"/>
      <c r="N204" s="952"/>
      <c r="O204" s="952"/>
      <c r="P204" s="952"/>
      <c r="Q204" s="952"/>
      <c r="R204" s="952"/>
      <c r="S204" s="952"/>
      <c r="T204" s="952"/>
      <c r="U204" s="952"/>
      <c r="V204" s="952"/>
      <c r="W204" s="952"/>
      <c r="X204" s="952"/>
      <c r="Y204" s="952"/>
      <c r="Z204" s="952"/>
      <c r="AA204" s="952"/>
      <c r="AB204" s="952"/>
      <c r="AC204" s="952"/>
      <c r="AD204" s="952"/>
      <c r="AE204" s="952"/>
      <c r="AF204" s="953"/>
      <c r="AG204" s="944"/>
      <c r="AH204" s="945"/>
      <c r="AI204" s="483"/>
      <c r="AJ204" s="482"/>
      <c r="AK204" s="481"/>
      <c r="AL204" s="481"/>
      <c r="AM204" s="485"/>
      <c r="AN204" s="480"/>
    </row>
    <row r="205" spans="1:40" ht="15.5" x14ac:dyDescent="0.35">
      <c r="A205" s="951"/>
      <c r="B205" s="952"/>
      <c r="C205" s="952"/>
      <c r="D205" s="952"/>
      <c r="E205" s="952"/>
      <c r="F205" s="952"/>
      <c r="G205" s="952"/>
      <c r="H205" s="952"/>
      <c r="I205" s="952"/>
      <c r="J205" s="952"/>
      <c r="K205" s="952"/>
      <c r="L205" s="952"/>
      <c r="M205" s="952"/>
      <c r="N205" s="952"/>
      <c r="O205" s="952"/>
      <c r="P205" s="952"/>
      <c r="Q205" s="952"/>
      <c r="R205" s="952"/>
      <c r="S205" s="952"/>
      <c r="T205" s="952"/>
      <c r="U205" s="952"/>
      <c r="V205" s="952"/>
      <c r="W205" s="952"/>
      <c r="X205" s="952"/>
      <c r="Y205" s="952"/>
      <c r="Z205" s="952"/>
      <c r="AA205" s="952"/>
      <c r="AB205" s="952"/>
      <c r="AC205" s="952"/>
      <c r="AD205" s="952"/>
      <c r="AE205" s="952"/>
      <c r="AF205" s="953"/>
      <c r="AG205" s="944"/>
      <c r="AH205" s="945"/>
      <c r="AI205" s="483"/>
      <c r="AJ205" s="564"/>
      <c r="AK205" s="565"/>
      <c r="AL205" s="565"/>
      <c r="AM205" s="566"/>
      <c r="AN205" s="567"/>
    </row>
    <row r="206" spans="1:40" ht="15.5" x14ac:dyDescent="0.35">
      <c r="A206" s="951"/>
      <c r="B206" s="952"/>
      <c r="C206" s="952"/>
      <c r="D206" s="952"/>
      <c r="E206" s="952"/>
      <c r="F206" s="952"/>
      <c r="G206" s="952"/>
      <c r="H206" s="952"/>
      <c r="I206" s="952"/>
      <c r="J206" s="952"/>
      <c r="K206" s="952"/>
      <c r="L206" s="952"/>
      <c r="M206" s="952"/>
      <c r="N206" s="952"/>
      <c r="O206" s="952"/>
      <c r="P206" s="952"/>
      <c r="Q206" s="952"/>
      <c r="R206" s="952"/>
      <c r="S206" s="952"/>
      <c r="T206" s="952"/>
      <c r="U206" s="952"/>
      <c r="V206" s="952"/>
      <c r="W206" s="952"/>
      <c r="X206" s="952"/>
      <c r="Y206" s="952"/>
      <c r="Z206" s="952"/>
      <c r="AA206" s="952"/>
      <c r="AB206" s="952"/>
      <c r="AC206" s="952"/>
      <c r="AD206" s="952"/>
      <c r="AE206" s="952"/>
      <c r="AF206" s="953"/>
      <c r="AG206" s="946"/>
      <c r="AH206" s="947"/>
      <c r="AI206" s="483"/>
      <c r="AJ206" s="482"/>
      <c r="AK206" s="481"/>
      <c r="AL206" s="481"/>
      <c r="AM206" s="481"/>
      <c r="AN206" s="480"/>
    </row>
    <row r="207" spans="1:40" ht="16" thickBot="1" x14ac:dyDescent="0.4">
      <c r="A207" s="951"/>
      <c r="B207" s="952"/>
      <c r="C207" s="952"/>
      <c r="D207" s="952"/>
      <c r="E207" s="952"/>
      <c r="F207" s="952"/>
      <c r="G207" s="952"/>
      <c r="H207" s="952"/>
      <c r="I207" s="952"/>
      <c r="J207" s="952"/>
      <c r="K207" s="952"/>
      <c r="L207" s="952"/>
      <c r="M207" s="952"/>
      <c r="N207" s="952"/>
      <c r="O207" s="952"/>
      <c r="P207" s="952"/>
      <c r="Q207" s="952"/>
      <c r="R207" s="952"/>
      <c r="S207" s="952"/>
      <c r="T207" s="952"/>
      <c r="U207" s="952"/>
      <c r="V207" s="952"/>
      <c r="W207" s="952"/>
      <c r="X207" s="952"/>
      <c r="Y207" s="952"/>
      <c r="Z207" s="952"/>
      <c r="AA207" s="952"/>
      <c r="AB207" s="952"/>
      <c r="AC207" s="952"/>
      <c r="AD207" s="952"/>
      <c r="AE207" s="952"/>
      <c r="AF207" s="953"/>
      <c r="AG207" s="930"/>
      <c r="AH207" s="931"/>
      <c r="AI207" s="479"/>
      <c r="AJ207" s="478"/>
      <c r="AK207" s="478"/>
      <c r="AL207" s="478"/>
      <c r="AM207" s="478"/>
      <c r="AN207" s="477"/>
    </row>
    <row r="208" spans="1:40" ht="15.5" x14ac:dyDescent="0.35">
      <c r="A208" s="951"/>
      <c r="B208" s="952"/>
      <c r="C208" s="952"/>
      <c r="D208" s="952"/>
      <c r="E208" s="952"/>
      <c r="F208" s="952"/>
      <c r="G208" s="952"/>
      <c r="H208" s="952"/>
      <c r="I208" s="952"/>
      <c r="J208" s="952"/>
      <c r="K208" s="952"/>
      <c r="L208" s="952"/>
      <c r="M208" s="952"/>
      <c r="N208" s="952"/>
      <c r="O208" s="952"/>
      <c r="P208" s="952"/>
      <c r="Q208" s="952"/>
      <c r="R208" s="952"/>
      <c r="S208" s="952"/>
      <c r="T208" s="952"/>
      <c r="U208" s="952"/>
      <c r="V208" s="952"/>
      <c r="W208" s="952"/>
      <c r="X208" s="952"/>
      <c r="Y208" s="952"/>
      <c r="Z208" s="952"/>
      <c r="AA208" s="952"/>
      <c r="AB208" s="952"/>
      <c r="AC208" s="952"/>
      <c r="AD208" s="952"/>
      <c r="AE208" s="952"/>
      <c r="AF208" s="953"/>
      <c r="AG208" s="932" t="s">
        <v>433</v>
      </c>
      <c r="AH208" s="933"/>
      <c r="AI208" s="933"/>
      <c r="AJ208" s="933"/>
      <c r="AK208" s="933"/>
      <c r="AL208" s="933"/>
      <c r="AM208" s="934"/>
      <c r="AN208" s="476">
        <f>SUM(AN178:AN207)</f>
        <v>3</v>
      </c>
    </row>
    <row r="209" spans="1:40" ht="15.5" x14ac:dyDescent="0.35">
      <c r="A209" s="951"/>
      <c r="B209" s="952"/>
      <c r="C209" s="952"/>
      <c r="D209" s="952"/>
      <c r="E209" s="952"/>
      <c r="F209" s="952"/>
      <c r="G209" s="952"/>
      <c r="H209" s="952"/>
      <c r="I209" s="952"/>
      <c r="J209" s="952"/>
      <c r="K209" s="952"/>
      <c r="L209" s="952"/>
      <c r="M209" s="952"/>
      <c r="N209" s="952"/>
      <c r="O209" s="952"/>
      <c r="P209" s="952"/>
      <c r="Q209" s="952"/>
      <c r="R209" s="952"/>
      <c r="S209" s="952"/>
      <c r="T209" s="952"/>
      <c r="U209" s="952"/>
      <c r="V209" s="952"/>
      <c r="W209" s="952"/>
      <c r="X209" s="952"/>
      <c r="Y209" s="952"/>
      <c r="Z209" s="952"/>
      <c r="AA209" s="952"/>
      <c r="AB209" s="952"/>
      <c r="AC209" s="952"/>
      <c r="AD209" s="952"/>
      <c r="AE209" s="952"/>
      <c r="AF209" s="953"/>
      <c r="AG209" s="935"/>
      <c r="AH209" s="936"/>
      <c r="AI209" s="936"/>
      <c r="AJ209" s="936"/>
      <c r="AK209" s="936"/>
      <c r="AL209" s="936"/>
      <c r="AM209" s="937"/>
      <c r="AN209" s="475"/>
    </row>
    <row r="210" spans="1:40" ht="18.5" thickBot="1" x14ac:dyDescent="0.45">
      <c r="A210" s="954"/>
      <c r="B210" s="955"/>
      <c r="C210" s="955"/>
      <c r="D210" s="955"/>
      <c r="E210" s="955"/>
      <c r="F210" s="955"/>
      <c r="G210" s="955"/>
      <c r="H210" s="955"/>
      <c r="I210" s="955"/>
      <c r="J210" s="955"/>
      <c r="K210" s="955"/>
      <c r="L210" s="955"/>
      <c r="M210" s="955"/>
      <c r="N210" s="955"/>
      <c r="O210" s="955"/>
      <c r="P210" s="955"/>
      <c r="Q210" s="955"/>
      <c r="R210" s="955"/>
      <c r="S210" s="955"/>
      <c r="T210" s="955"/>
      <c r="U210" s="955"/>
      <c r="V210" s="955"/>
      <c r="W210" s="955"/>
      <c r="X210" s="955"/>
      <c r="Y210" s="955"/>
      <c r="Z210" s="955"/>
      <c r="AA210" s="955"/>
      <c r="AB210" s="955"/>
      <c r="AC210" s="955"/>
      <c r="AD210" s="955"/>
      <c r="AE210" s="955"/>
      <c r="AF210" s="956"/>
      <c r="AG210" s="938" t="s">
        <v>432</v>
      </c>
      <c r="AH210" s="939"/>
      <c r="AI210" s="939"/>
      <c r="AJ210" s="939"/>
      <c r="AK210" s="939"/>
      <c r="AL210" s="939"/>
      <c r="AM210" s="940"/>
      <c r="AN210" s="474">
        <f>AN208-AN209</f>
        <v>3</v>
      </c>
    </row>
    <row r="211" spans="1:40" ht="15.5" x14ac:dyDescent="0.35">
      <c r="A211" s="473"/>
      <c r="B211" s="472"/>
      <c r="C211" s="468"/>
      <c r="D211" s="468"/>
      <c r="E211" s="468"/>
      <c r="F211" s="468"/>
      <c r="G211" s="468"/>
      <c r="H211" s="469"/>
      <c r="I211" s="468"/>
      <c r="J211" s="468"/>
      <c r="K211" s="468"/>
      <c r="L211" s="468"/>
      <c r="M211" s="468"/>
      <c r="N211" s="468"/>
      <c r="O211" s="468"/>
      <c r="P211" s="468"/>
      <c r="Q211" s="468"/>
      <c r="R211" s="468"/>
      <c r="S211" s="941"/>
      <c r="T211" s="941"/>
      <c r="U211" s="941"/>
      <c r="V211" s="941"/>
      <c r="W211" s="941"/>
      <c r="X211" s="941"/>
      <c r="Y211" s="941"/>
      <c r="Z211" s="941"/>
      <c r="AA211" s="941"/>
      <c r="AB211" s="941"/>
      <c r="AC211" s="941"/>
      <c r="AD211" s="941"/>
      <c r="AE211" s="941"/>
      <c r="AF211" s="941"/>
      <c r="AG211" s="941"/>
      <c r="AH211" s="941"/>
      <c r="AI211" s="471"/>
      <c r="AJ211" s="470"/>
      <c r="AK211" s="469"/>
      <c r="AL211" s="468"/>
      <c r="AM211" s="468"/>
      <c r="AN211" s="467"/>
    </row>
    <row r="212" spans="1:40" ht="15.5" x14ac:dyDescent="0.35">
      <c r="A212" s="463"/>
      <c r="B212" s="462"/>
      <c r="H212" s="461"/>
      <c r="S212" s="942"/>
      <c r="T212" s="942"/>
      <c r="U212" s="942"/>
      <c r="V212" s="942"/>
      <c r="W212" s="942"/>
      <c r="X212" s="942"/>
      <c r="Y212" s="942"/>
      <c r="Z212" s="942"/>
      <c r="AA212" s="942"/>
      <c r="AB212" s="942"/>
      <c r="AC212" s="942"/>
      <c r="AD212" s="942"/>
      <c r="AE212" s="942"/>
      <c r="AF212" s="942"/>
      <c r="AG212" s="942"/>
      <c r="AH212" s="942"/>
      <c r="AI212" s="466"/>
      <c r="AJ212" s="465"/>
      <c r="AK212" s="461"/>
      <c r="AN212" s="464"/>
    </row>
    <row r="213" spans="1:40" ht="15.5" x14ac:dyDescent="0.35">
      <c r="A213" s="463"/>
      <c r="B213" s="462"/>
      <c r="H213" s="461"/>
      <c r="S213" s="942"/>
      <c r="T213" s="942"/>
      <c r="U213" s="942"/>
      <c r="V213" s="942"/>
      <c r="W213" s="942"/>
      <c r="X213" s="942"/>
      <c r="Y213" s="942"/>
      <c r="Z213" s="942"/>
      <c r="AA213" s="942"/>
      <c r="AB213" s="942"/>
      <c r="AC213" s="942"/>
      <c r="AD213" s="942"/>
      <c r="AE213" s="942"/>
      <c r="AF213" s="942"/>
      <c r="AG213" s="942"/>
      <c r="AH213" s="942"/>
      <c r="AI213" s="466"/>
      <c r="AJ213" s="465"/>
      <c r="AK213" s="461"/>
      <c r="AN213" s="464"/>
    </row>
    <row r="214" spans="1:40" ht="15.5" x14ac:dyDescent="0.35">
      <c r="A214" s="463"/>
      <c r="B214" s="462"/>
      <c r="H214" s="461"/>
      <c r="S214" s="942"/>
      <c r="T214" s="942"/>
      <c r="U214" s="942"/>
      <c r="V214" s="942"/>
      <c r="W214" s="942"/>
      <c r="X214" s="942"/>
      <c r="Y214" s="942"/>
      <c r="Z214" s="942"/>
      <c r="AA214" s="942"/>
      <c r="AB214" s="942"/>
      <c r="AC214" s="942"/>
      <c r="AD214" s="942"/>
      <c r="AE214" s="942"/>
      <c r="AF214" s="942"/>
      <c r="AG214" s="942"/>
      <c r="AH214" s="942"/>
      <c r="AI214" s="466"/>
      <c r="AJ214" s="465"/>
      <c r="AK214" s="461"/>
      <c r="AN214" s="464"/>
    </row>
    <row r="215" spans="1:40" ht="15.5" x14ac:dyDescent="0.35">
      <c r="A215" s="463"/>
      <c r="B215" s="462"/>
      <c r="H215" s="461"/>
      <c r="S215" s="942"/>
      <c r="T215" s="942"/>
      <c r="U215" s="942"/>
      <c r="V215" s="942"/>
      <c r="W215" s="942"/>
      <c r="X215" s="942"/>
      <c r="Y215" s="942"/>
      <c r="Z215" s="942"/>
      <c r="AA215" s="942"/>
      <c r="AB215" s="942"/>
      <c r="AC215" s="942"/>
      <c r="AD215" s="942"/>
      <c r="AE215" s="942"/>
      <c r="AF215" s="942"/>
      <c r="AG215" s="942"/>
      <c r="AH215" s="942"/>
      <c r="AI215" s="466"/>
      <c r="AJ215" s="465"/>
      <c r="AK215" s="461"/>
      <c r="AN215" s="464"/>
    </row>
    <row r="216" spans="1:40" ht="15.5" x14ac:dyDescent="0.35">
      <c r="A216" s="463"/>
      <c r="B216" s="462"/>
      <c r="H216" s="461"/>
      <c r="S216" s="942"/>
      <c r="T216" s="942"/>
      <c r="U216" s="942"/>
      <c r="V216" s="942"/>
      <c r="W216" s="942"/>
      <c r="X216" s="942"/>
      <c r="Y216" s="942"/>
      <c r="Z216" s="942"/>
      <c r="AA216" s="942"/>
      <c r="AB216" s="942"/>
      <c r="AC216" s="942"/>
      <c r="AD216" s="942"/>
      <c r="AE216" s="942"/>
      <c r="AF216" s="942"/>
      <c r="AG216" s="942"/>
      <c r="AH216" s="942"/>
      <c r="AI216" s="466"/>
      <c r="AJ216" s="465"/>
      <c r="AK216" s="461"/>
      <c r="AN216" s="464"/>
    </row>
    <row r="217" spans="1:40" ht="15.5" x14ac:dyDescent="0.35">
      <c r="A217" s="463"/>
      <c r="B217" s="462"/>
      <c r="H217" s="461"/>
      <c r="S217" s="942"/>
      <c r="T217" s="942"/>
      <c r="U217" s="942"/>
      <c r="V217" s="942"/>
      <c r="W217" s="942"/>
      <c r="X217" s="942"/>
      <c r="Y217" s="942"/>
      <c r="Z217" s="942"/>
      <c r="AA217" s="942"/>
      <c r="AB217" s="942"/>
      <c r="AC217" s="942"/>
      <c r="AD217" s="942"/>
      <c r="AE217" s="942"/>
      <c r="AF217" s="942"/>
      <c r="AG217" s="942"/>
      <c r="AH217" s="942"/>
      <c r="AI217" s="922" t="s">
        <v>723</v>
      </c>
      <c r="AJ217" s="923"/>
      <c r="AK217" s="923"/>
      <c r="AL217" s="923"/>
      <c r="AM217" s="923"/>
      <c r="AN217" s="924"/>
    </row>
    <row r="218" spans="1:40" ht="13" x14ac:dyDescent="0.3">
      <c r="A218" s="920"/>
      <c r="B218" s="921"/>
      <c r="C218" s="921"/>
      <c r="D218" s="921"/>
      <c r="E218" s="921"/>
      <c r="F218" s="921"/>
      <c r="G218" s="921"/>
      <c r="H218" s="921"/>
      <c r="I218" s="921"/>
      <c r="J218" s="921"/>
      <c r="K218" s="921"/>
      <c r="L218" s="921"/>
      <c r="M218" s="921"/>
      <c r="N218" s="921"/>
      <c r="O218" s="921"/>
      <c r="P218" s="921"/>
      <c r="Q218" s="921"/>
      <c r="R218" s="921"/>
      <c r="S218" s="942"/>
      <c r="T218" s="942"/>
      <c r="U218" s="942"/>
      <c r="V218" s="942"/>
      <c r="W218" s="942"/>
      <c r="X218" s="942"/>
      <c r="Y218" s="942"/>
      <c r="Z218" s="942"/>
      <c r="AA218" s="942"/>
      <c r="AB218" s="942"/>
      <c r="AC218" s="942"/>
      <c r="AD218" s="942"/>
      <c r="AE218" s="942"/>
      <c r="AF218" s="942"/>
      <c r="AG218" s="942"/>
      <c r="AH218" s="942"/>
      <c r="AI218" s="922" t="s">
        <v>724</v>
      </c>
      <c r="AJ218" s="923"/>
      <c r="AK218" s="923"/>
      <c r="AL218" s="923"/>
      <c r="AM218" s="923"/>
      <c r="AN218" s="924"/>
    </row>
    <row r="219" spans="1:40" ht="13" x14ac:dyDescent="0.3">
      <c r="A219" s="920"/>
      <c r="B219" s="921"/>
      <c r="C219" s="921"/>
      <c r="D219" s="921"/>
      <c r="E219" s="921"/>
      <c r="F219" s="921"/>
      <c r="G219" s="921"/>
      <c r="H219" s="921"/>
      <c r="I219" s="921"/>
      <c r="J219" s="921"/>
      <c r="K219" s="921"/>
      <c r="L219" s="921"/>
      <c r="M219" s="921"/>
      <c r="N219" s="921"/>
      <c r="O219" s="921"/>
      <c r="P219" s="921"/>
      <c r="Q219" s="921"/>
      <c r="R219" s="921"/>
      <c r="S219" s="942"/>
      <c r="T219" s="942"/>
      <c r="U219" s="942"/>
      <c r="V219" s="942"/>
      <c r="W219" s="942"/>
      <c r="X219" s="942"/>
      <c r="Y219" s="942"/>
      <c r="Z219" s="942"/>
      <c r="AA219" s="942"/>
      <c r="AB219" s="942"/>
      <c r="AC219" s="942"/>
      <c r="AD219" s="942"/>
      <c r="AE219" s="942"/>
      <c r="AF219" s="942"/>
      <c r="AG219" s="942"/>
      <c r="AH219" s="942"/>
      <c r="AI219" s="922" t="s">
        <v>726</v>
      </c>
      <c r="AJ219" s="923"/>
      <c r="AK219" s="923"/>
      <c r="AL219" s="923"/>
      <c r="AM219" s="923"/>
      <c r="AN219" s="924"/>
    </row>
    <row r="220" spans="1:40" ht="13.5" thickBot="1" x14ac:dyDescent="0.35">
      <c r="A220" s="925"/>
      <c r="B220" s="926"/>
      <c r="C220" s="926"/>
      <c r="D220" s="926"/>
      <c r="E220" s="926"/>
      <c r="F220" s="926"/>
      <c r="G220" s="926"/>
      <c r="H220" s="926"/>
      <c r="I220" s="926"/>
      <c r="J220" s="926"/>
      <c r="K220" s="926"/>
      <c r="L220" s="926"/>
      <c r="M220" s="926"/>
      <c r="N220" s="926"/>
      <c r="O220" s="926"/>
      <c r="P220" s="926"/>
      <c r="Q220" s="926"/>
      <c r="R220" s="926"/>
      <c r="S220" s="943"/>
      <c r="T220" s="943"/>
      <c r="U220" s="943"/>
      <c r="V220" s="943"/>
      <c r="W220" s="943"/>
      <c r="X220" s="943"/>
      <c r="Y220" s="943"/>
      <c r="Z220" s="943"/>
      <c r="AA220" s="943"/>
      <c r="AB220" s="943"/>
      <c r="AC220" s="943"/>
      <c r="AD220" s="943"/>
      <c r="AE220" s="943"/>
      <c r="AF220" s="943"/>
      <c r="AG220" s="943"/>
      <c r="AH220" s="943"/>
      <c r="AI220" s="927"/>
      <c r="AJ220" s="928"/>
      <c r="AK220" s="928"/>
      <c r="AL220" s="928"/>
      <c r="AM220" s="928"/>
      <c r="AN220" s="929"/>
    </row>
    <row r="221" spans="1:40" ht="23" x14ac:dyDescent="0.5">
      <c r="A221" s="1001"/>
      <c r="B221" s="1002"/>
      <c r="C221" s="1002"/>
      <c r="D221" s="1002"/>
      <c r="E221" s="1002"/>
      <c r="F221" s="1002"/>
      <c r="G221" s="1002"/>
      <c r="H221" s="1003"/>
      <c r="I221" s="1007" t="s">
        <v>460</v>
      </c>
      <c r="J221" s="1008"/>
      <c r="K221" s="1008"/>
      <c r="L221" s="1008"/>
      <c r="M221" s="1008"/>
      <c r="N221" s="1008"/>
      <c r="O221" s="1008"/>
      <c r="P221" s="1008"/>
      <c r="Q221" s="1008"/>
      <c r="R221" s="1008"/>
      <c r="S221" s="1008"/>
      <c r="T221" s="1008"/>
      <c r="U221" s="1008"/>
      <c r="V221" s="1008"/>
      <c r="W221" s="1008"/>
      <c r="X221" s="1008"/>
      <c r="Y221" s="1008"/>
      <c r="Z221" s="1008"/>
      <c r="AA221" s="1008"/>
      <c r="AB221" s="1008"/>
      <c r="AC221" s="1008"/>
      <c r="AD221" s="1008"/>
      <c r="AE221" s="1008"/>
      <c r="AF221" s="1008"/>
      <c r="AG221" s="1008"/>
      <c r="AH221" s="1008"/>
      <c r="AI221" s="1008"/>
      <c r="AJ221" s="1008"/>
      <c r="AK221" s="1009"/>
      <c r="AL221" s="1013" t="s">
        <v>459</v>
      </c>
      <c r="AM221" s="1014"/>
      <c r="AN221" s="1015"/>
    </row>
    <row r="222" spans="1:40" ht="23" x14ac:dyDescent="0.5">
      <c r="A222" s="1004"/>
      <c r="B222" s="1005"/>
      <c r="C222" s="1005"/>
      <c r="D222" s="1005"/>
      <c r="E222" s="1005"/>
      <c r="F222" s="1005"/>
      <c r="G222" s="1005"/>
      <c r="H222" s="1006"/>
      <c r="I222" s="1010"/>
      <c r="J222" s="1011"/>
      <c r="K222" s="1011"/>
      <c r="L222" s="1011"/>
      <c r="M222" s="1011"/>
      <c r="N222" s="1011"/>
      <c r="O222" s="1011"/>
      <c r="P222" s="1011"/>
      <c r="Q222" s="1011"/>
      <c r="R222" s="1011"/>
      <c r="S222" s="1011"/>
      <c r="T222" s="1011"/>
      <c r="U222" s="1011"/>
      <c r="V222" s="1011"/>
      <c r="W222" s="1011"/>
      <c r="X222" s="1011"/>
      <c r="Y222" s="1011"/>
      <c r="Z222" s="1011"/>
      <c r="AA222" s="1011"/>
      <c r="AB222" s="1011"/>
      <c r="AC222" s="1011"/>
      <c r="AD222" s="1011"/>
      <c r="AE222" s="1011"/>
      <c r="AF222" s="1011"/>
      <c r="AG222" s="1011"/>
      <c r="AH222" s="1011"/>
      <c r="AI222" s="1011"/>
      <c r="AJ222" s="1011"/>
      <c r="AK222" s="1012"/>
      <c r="AL222" s="1016" t="s">
        <v>458</v>
      </c>
      <c r="AM222" s="1017"/>
      <c r="AN222" s="1018"/>
    </row>
    <row r="223" spans="1:40" ht="23" x14ac:dyDescent="0.5">
      <c r="A223" s="1004"/>
      <c r="B223" s="1005"/>
      <c r="C223" s="1005"/>
      <c r="D223" s="1005"/>
      <c r="E223" s="1005"/>
      <c r="F223" s="1005"/>
      <c r="G223" s="1005"/>
      <c r="H223" s="1006"/>
      <c r="I223" s="1019" t="s">
        <v>457</v>
      </c>
      <c r="J223" s="1020"/>
      <c r="K223" s="1020"/>
      <c r="L223" s="1020"/>
      <c r="M223" s="1020"/>
      <c r="N223" s="1020"/>
      <c r="O223" s="1020"/>
      <c r="P223" s="1020"/>
      <c r="Q223" s="1020"/>
      <c r="R223" s="1020"/>
      <c r="S223" s="1020"/>
      <c r="T223" s="1020"/>
      <c r="U223" s="1020"/>
      <c r="V223" s="1020"/>
      <c r="W223" s="1020"/>
      <c r="X223" s="1020"/>
      <c r="Y223" s="1020"/>
      <c r="Z223" s="1020"/>
      <c r="AA223" s="1020"/>
      <c r="AB223" s="1020"/>
      <c r="AC223" s="1020"/>
      <c r="AD223" s="1020"/>
      <c r="AE223" s="1020"/>
      <c r="AF223" s="1020"/>
      <c r="AG223" s="1020"/>
      <c r="AH223" s="1020"/>
      <c r="AI223" s="1020"/>
      <c r="AJ223" s="1020"/>
      <c r="AK223" s="1021"/>
      <c r="AL223" s="1022" t="s">
        <v>456</v>
      </c>
      <c r="AM223" s="1023"/>
      <c r="AN223" s="1024"/>
    </row>
    <row r="224" spans="1:40" ht="14" x14ac:dyDescent="0.25">
      <c r="A224" s="977" t="s">
        <v>455</v>
      </c>
      <c r="B224" s="978"/>
      <c r="C224" s="978"/>
      <c r="D224" s="978"/>
      <c r="E224" s="978"/>
      <c r="F224" s="978" t="s">
        <v>454</v>
      </c>
      <c r="G224" s="978"/>
      <c r="H224" s="999">
        <v>15</v>
      </c>
      <c r="I224" s="999"/>
      <c r="J224" s="978" t="s">
        <v>453</v>
      </c>
      <c r="K224" s="978"/>
      <c r="L224" s="999">
        <v>10</v>
      </c>
      <c r="M224" s="999"/>
      <c r="N224" s="978" t="s">
        <v>9</v>
      </c>
      <c r="O224" s="978"/>
      <c r="P224" s="999">
        <v>2024</v>
      </c>
      <c r="Q224" s="999"/>
      <c r="R224" s="497"/>
      <c r="S224" s="497"/>
      <c r="T224" s="497"/>
      <c r="U224" s="978" t="s">
        <v>452</v>
      </c>
      <c r="V224" s="978"/>
      <c r="W224" s="978"/>
      <c r="X224" s="978"/>
      <c r="Y224" s="978"/>
      <c r="Z224" s="1000"/>
      <c r="AA224" s="1000"/>
      <c r="AB224" s="1000"/>
      <c r="AC224" s="1000"/>
      <c r="AD224" s="1000"/>
      <c r="AE224" s="1000"/>
      <c r="AF224" s="1000"/>
      <c r="AG224" s="978" t="s">
        <v>451</v>
      </c>
      <c r="AH224" s="978"/>
      <c r="AI224" s="978"/>
      <c r="AJ224" s="989" t="s">
        <v>723</v>
      </c>
      <c r="AK224" s="989"/>
      <c r="AL224" s="989"/>
      <c r="AM224" s="989"/>
      <c r="AN224" s="990"/>
    </row>
    <row r="225" spans="1:40" ht="17.5" customHeight="1" x14ac:dyDescent="0.25">
      <c r="A225" s="991" t="s">
        <v>450</v>
      </c>
      <c r="B225" s="992"/>
      <c r="C225" s="992"/>
      <c r="D225" s="992"/>
      <c r="E225" s="992"/>
      <c r="F225" s="992"/>
      <c r="G225" s="992"/>
      <c r="H225" s="992"/>
      <c r="I225" s="993" t="s">
        <v>550</v>
      </c>
      <c r="J225" s="994"/>
      <c r="K225" s="994"/>
      <c r="L225" s="994"/>
      <c r="M225" s="994"/>
      <c r="N225" s="994"/>
      <c r="O225" s="994"/>
      <c r="P225" s="994"/>
      <c r="Q225" s="994"/>
      <c r="R225" s="994"/>
      <c r="S225" s="994"/>
      <c r="T225" s="994"/>
      <c r="U225" s="994"/>
      <c r="V225" s="994"/>
      <c r="W225" s="994"/>
      <c r="X225" s="994"/>
      <c r="Y225" s="994"/>
      <c r="Z225" s="994"/>
      <c r="AA225" s="994"/>
      <c r="AB225" s="994"/>
      <c r="AC225" s="994"/>
      <c r="AD225" s="994"/>
      <c r="AE225" s="994"/>
      <c r="AF225" s="994"/>
      <c r="AG225" s="994"/>
      <c r="AH225" s="994"/>
      <c r="AI225" s="994"/>
      <c r="AJ225" s="994"/>
      <c r="AK225" s="994"/>
      <c r="AL225" s="994"/>
      <c r="AM225" s="994"/>
      <c r="AN225" s="995"/>
    </row>
    <row r="226" spans="1:40" ht="20" x14ac:dyDescent="0.4">
      <c r="A226" s="977" t="s">
        <v>449</v>
      </c>
      <c r="B226" s="978"/>
      <c r="C226" s="978"/>
      <c r="D226" s="978"/>
      <c r="E226" s="978"/>
      <c r="F226" s="978"/>
      <c r="G226" s="978"/>
      <c r="H226" s="978"/>
      <c r="I226" s="979"/>
      <c r="J226" s="979"/>
      <c r="K226" s="979"/>
      <c r="L226" s="979"/>
      <c r="M226" s="979"/>
      <c r="N226" s="979"/>
      <c r="O226" s="979"/>
      <c r="P226" s="979"/>
      <c r="Q226" s="979"/>
      <c r="R226" s="979"/>
      <c r="S226" s="979"/>
      <c r="T226" s="979"/>
      <c r="U226" s="979"/>
      <c r="V226" s="979"/>
      <c r="W226" s="979"/>
      <c r="X226" s="979"/>
      <c r="Y226" s="979"/>
      <c r="Z226" s="979"/>
      <c r="AA226" s="979"/>
      <c r="AB226" s="979"/>
      <c r="AC226" s="979"/>
      <c r="AD226" s="979"/>
      <c r="AE226" s="980" t="s">
        <v>446</v>
      </c>
      <c r="AF226" s="981"/>
      <c r="AG226" s="981"/>
      <c r="AH226" s="982"/>
      <c r="AI226" s="499"/>
      <c r="AJ226" s="996" t="s">
        <v>448</v>
      </c>
      <c r="AK226" s="997"/>
      <c r="AL226" s="998"/>
      <c r="AM226" s="983"/>
      <c r="AN226" s="984"/>
    </row>
    <row r="227" spans="1:40" ht="20" x14ac:dyDescent="0.4">
      <c r="A227" s="977" t="s">
        <v>447</v>
      </c>
      <c r="B227" s="978"/>
      <c r="C227" s="978"/>
      <c r="D227" s="978"/>
      <c r="E227" s="978"/>
      <c r="F227" s="978"/>
      <c r="G227" s="978"/>
      <c r="H227" s="978"/>
      <c r="I227" s="979"/>
      <c r="J227" s="979"/>
      <c r="K227" s="979"/>
      <c r="L227" s="979"/>
      <c r="M227" s="979"/>
      <c r="N227" s="979"/>
      <c r="O227" s="979"/>
      <c r="P227" s="979"/>
      <c r="Q227" s="979"/>
      <c r="R227" s="979"/>
      <c r="S227" s="979"/>
      <c r="T227" s="979"/>
      <c r="U227" s="979"/>
      <c r="V227" s="979"/>
      <c r="W227" s="979"/>
      <c r="X227" s="979"/>
      <c r="Y227" s="979"/>
      <c r="Z227" s="979"/>
      <c r="AA227" s="979"/>
      <c r="AB227" s="979"/>
      <c r="AC227" s="979"/>
      <c r="AD227" s="979"/>
      <c r="AE227" s="980" t="s">
        <v>446</v>
      </c>
      <c r="AF227" s="981"/>
      <c r="AG227" s="981"/>
      <c r="AH227" s="982"/>
      <c r="AI227" s="499"/>
      <c r="AJ227" s="980" t="s">
        <v>445</v>
      </c>
      <c r="AK227" s="981"/>
      <c r="AL227" s="982"/>
      <c r="AM227" s="983"/>
      <c r="AN227" s="984"/>
    </row>
    <row r="228" spans="1:40" ht="16" thickBot="1" x14ac:dyDescent="0.3">
      <c r="A228" s="498"/>
      <c r="B228" s="497"/>
      <c r="C228" s="497"/>
      <c r="D228" s="497"/>
      <c r="E228" s="497"/>
      <c r="F228" s="497"/>
      <c r="G228" s="497"/>
      <c r="H228" s="497"/>
      <c r="I228" s="497"/>
      <c r="J228" s="497"/>
      <c r="K228" s="497"/>
      <c r="L228" s="497"/>
      <c r="M228" s="497"/>
      <c r="N228" s="497"/>
      <c r="O228" s="497"/>
      <c r="P228" s="497"/>
      <c r="Q228" s="497"/>
      <c r="R228" s="497"/>
      <c r="S228" s="497"/>
      <c r="T228" s="497"/>
      <c r="U228" s="497"/>
      <c r="V228" s="497"/>
      <c r="W228" s="497"/>
      <c r="X228" s="497"/>
      <c r="Y228" s="497"/>
      <c r="Z228" s="497"/>
      <c r="AA228" s="497"/>
      <c r="AB228" s="497"/>
      <c r="AC228" s="497"/>
      <c r="AD228" s="497"/>
      <c r="AE228" s="497"/>
      <c r="AF228" s="497"/>
      <c r="AG228" s="497"/>
      <c r="AH228" s="497"/>
      <c r="AI228" s="496"/>
      <c r="AJ228" s="496"/>
      <c r="AK228" s="496"/>
      <c r="AL228" s="496"/>
      <c r="AM228" s="495"/>
      <c r="AN228" s="494"/>
    </row>
    <row r="229" spans="1:40" ht="16" thickBot="1" x14ac:dyDescent="0.3">
      <c r="A229" s="966" t="s">
        <v>529</v>
      </c>
      <c r="B229" s="967"/>
      <c r="C229" s="967"/>
      <c r="D229" s="967"/>
      <c r="E229" s="967"/>
      <c r="F229" s="967"/>
      <c r="G229" s="967"/>
      <c r="H229" s="968" t="s">
        <v>117</v>
      </c>
      <c r="I229" s="969"/>
      <c r="J229" s="969"/>
      <c r="K229" s="969"/>
      <c r="L229" s="969"/>
      <c r="M229" s="969"/>
      <c r="N229" s="969"/>
      <c r="O229" s="969"/>
      <c r="P229" s="969"/>
      <c r="Q229" s="969"/>
      <c r="R229" s="969"/>
      <c r="S229" s="969"/>
      <c r="T229" s="970"/>
      <c r="U229" s="967" t="s">
        <v>31</v>
      </c>
      <c r="V229" s="967"/>
      <c r="W229" s="967"/>
      <c r="X229" s="967"/>
      <c r="Y229" s="967"/>
      <c r="Z229" s="967"/>
      <c r="AA229" s="967"/>
      <c r="AB229" s="967"/>
      <c r="AC229" s="967"/>
      <c r="AD229" s="967"/>
      <c r="AE229" s="971" t="s">
        <v>528</v>
      </c>
      <c r="AF229" s="972"/>
      <c r="AG229" s="973"/>
      <c r="AH229" s="973"/>
      <c r="AI229" s="974"/>
      <c r="AJ229" s="493" t="s">
        <v>444</v>
      </c>
      <c r="AK229" s="492" t="s">
        <v>33</v>
      </c>
      <c r="AL229" s="491" t="s">
        <v>443</v>
      </c>
      <c r="AM229" s="975" t="s">
        <v>442</v>
      </c>
      <c r="AN229" s="976"/>
    </row>
    <row r="230" spans="1:40" ht="13" x14ac:dyDescent="0.3">
      <c r="A230" s="948"/>
      <c r="B230" s="949"/>
      <c r="C230" s="949"/>
      <c r="D230" s="949"/>
      <c r="E230" s="949"/>
      <c r="F230" s="949"/>
      <c r="G230" s="949"/>
      <c r="H230" s="949"/>
      <c r="I230" s="949"/>
      <c r="J230" s="949"/>
      <c r="K230" s="949"/>
      <c r="L230" s="949"/>
      <c r="M230" s="949"/>
      <c r="N230" s="949"/>
      <c r="O230" s="949"/>
      <c r="P230" s="949"/>
      <c r="Q230" s="949"/>
      <c r="R230" s="949"/>
      <c r="S230" s="949"/>
      <c r="T230" s="949"/>
      <c r="U230" s="949"/>
      <c r="V230" s="949"/>
      <c r="W230" s="949"/>
      <c r="X230" s="949"/>
      <c r="Y230" s="949"/>
      <c r="Z230" s="949"/>
      <c r="AA230" s="949"/>
      <c r="AB230" s="949"/>
      <c r="AC230" s="949"/>
      <c r="AD230" s="949"/>
      <c r="AE230" s="949"/>
      <c r="AF230" s="950"/>
      <c r="AG230" s="957" t="s">
        <v>441</v>
      </c>
      <c r="AH230" s="958"/>
      <c r="AI230" s="961" t="s">
        <v>440</v>
      </c>
      <c r="AJ230" s="963" t="s">
        <v>439</v>
      </c>
      <c r="AK230" s="965"/>
      <c r="AL230" s="965"/>
      <c r="AM230" s="961" t="s">
        <v>438</v>
      </c>
      <c r="AN230" s="985" t="s">
        <v>437</v>
      </c>
    </row>
    <row r="231" spans="1:40" ht="13.5" thickBot="1" x14ac:dyDescent="0.35">
      <c r="A231" s="951"/>
      <c r="B231" s="952"/>
      <c r="C231" s="952"/>
      <c r="D231" s="952"/>
      <c r="E231" s="952"/>
      <c r="F231" s="952"/>
      <c r="G231" s="952"/>
      <c r="H231" s="952"/>
      <c r="I231" s="952"/>
      <c r="J231" s="952"/>
      <c r="K231" s="952"/>
      <c r="L231" s="952"/>
      <c r="M231" s="952"/>
      <c r="N231" s="952"/>
      <c r="O231" s="952"/>
      <c r="P231" s="952"/>
      <c r="Q231" s="952"/>
      <c r="R231" s="952"/>
      <c r="S231" s="952"/>
      <c r="T231" s="952"/>
      <c r="U231" s="952"/>
      <c r="V231" s="952"/>
      <c r="W231" s="952"/>
      <c r="X231" s="952"/>
      <c r="Y231" s="952"/>
      <c r="Z231" s="952"/>
      <c r="AA231" s="952"/>
      <c r="AB231" s="952"/>
      <c r="AC231" s="952"/>
      <c r="AD231" s="952"/>
      <c r="AE231" s="952"/>
      <c r="AF231" s="953"/>
      <c r="AG231" s="959"/>
      <c r="AH231" s="960"/>
      <c r="AI231" s="962"/>
      <c r="AJ231" s="490" t="s">
        <v>436</v>
      </c>
      <c r="AK231" s="490" t="s">
        <v>435</v>
      </c>
      <c r="AL231" s="490" t="s">
        <v>434</v>
      </c>
      <c r="AM231" s="962"/>
      <c r="AN231" s="986"/>
    </row>
    <row r="232" spans="1:40" ht="31" x14ac:dyDescent="0.35">
      <c r="A232" s="951"/>
      <c r="B232" s="952"/>
      <c r="C232" s="952"/>
      <c r="D232" s="952"/>
      <c r="E232" s="952"/>
      <c r="F232" s="952"/>
      <c r="G232" s="952"/>
      <c r="H232" s="952"/>
      <c r="I232" s="952"/>
      <c r="J232" s="952"/>
      <c r="K232" s="952"/>
      <c r="L232" s="952"/>
      <c r="M232" s="952"/>
      <c r="N232" s="952"/>
      <c r="O232" s="952"/>
      <c r="P232" s="952"/>
      <c r="Q232" s="952"/>
      <c r="R232" s="952"/>
      <c r="S232" s="952"/>
      <c r="T232" s="952"/>
      <c r="U232" s="952"/>
      <c r="V232" s="952"/>
      <c r="W232" s="952"/>
      <c r="X232" s="952"/>
      <c r="Y232" s="952"/>
      <c r="Z232" s="952"/>
      <c r="AA232" s="952"/>
      <c r="AB232" s="952"/>
      <c r="AC232" s="952"/>
      <c r="AD232" s="952"/>
      <c r="AE232" s="952"/>
      <c r="AF232" s="953"/>
      <c r="AG232" s="987"/>
      <c r="AH232" s="988"/>
      <c r="AI232" s="484" t="s">
        <v>571</v>
      </c>
      <c r="AJ232" s="482"/>
      <c r="AK232" s="481"/>
      <c r="AL232" s="481"/>
      <c r="AM232" s="485"/>
      <c r="AN232" s="480">
        <f t="shared" ref="AN232:AN233" si="5">AM232</f>
        <v>0</v>
      </c>
    </row>
    <row r="233" spans="1:40" ht="15.5" x14ac:dyDescent="0.35">
      <c r="A233" s="951"/>
      <c r="B233" s="952"/>
      <c r="C233" s="952"/>
      <c r="D233" s="952"/>
      <c r="E233" s="952"/>
      <c r="F233" s="952"/>
      <c r="G233" s="952"/>
      <c r="H233" s="952"/>
      <c r="I233" s="952"/>
      <c r="J233" s="952"/>
      <c r="K233" s="952"/>
      <c r="L233" s="952"/>
      <c r="M233" s="952"/>
      <c r="N233" s="952"/>
      <c r="O233" s="952"/>
      <c r="P233" s="952"/>
      <c r="Q233" s="952"/>
      <c r="R233" s="952"/>
      <c r="S233" s="952"/>
      <c r="T233" s="952"/>
      <c r="U233" s="952"/>
      <c r="V233" s="952"/>
      <c r="W233" s="952"/>
      <c r="X233" s="952"/>
      <c r="Y233" s="952"/>
      <c r="Z233" s="952"/>
      <c r="AA233" s="952"/>
      <c r="AB233" s="952"/>
      <c r="AC233" s="952"/>
      <c r="AD233" s="952"/>
      <c r="AE233" s="952"/>
      <c r="AF233" s="953"/>
      <c r="AG233" s="946"/>
      <c r="AH233" s="947"/>
      <c r="AI233" s="483" t="s">
        <v>573</v>
      </c>
      <c r="AJ233" s="482"/>
      <c r="AK233" s="481"/>
      <c r="AL233" s="481"/>
      <c r="AM233" s="485">
        <v>1</v>
      </c>
      <c r="AN233" s="480">
        <f t="shared" si="5"/>
        <v>1</v>
      </c>
    </row>
    <row r="234" spans="1:40" ht="15.5" x14ac:dyDescent="0.35">
      <c r="A234" s="951"/>
      <c r="B234" s="952"/>
      <c r="C234" s="952"/>
      <c r="D234" s="952"/>
      <c r="E234" s="952"/>
      <c r="F234" s="952"/>
      <c r="G234" s="952"/>
      <c r="H234" s="952"/>
      <c r="I234" s="952"/>
      <c r="J234" s="952"/>
      <c r="K234" s="952"/>
      <c r="L234" s="952"/>
      <c r="M234" s="952"/>
      <c r="N234" s="952"/>
      <c r="O234" s="952"/>
      <c r="P234" s="952"/>
      <c r="Q234" s="952"/>
      <c r="R234" s="952"/>
      <c r="S234" s="952"/>
      <c r="T234" s="952"/>
      <c r="U234" s="952"/>
      <c r="V234" s="952"/>
      <c r="W234" s="952"/>
      <c r="X234" s="952"/>
      <c r="Y234" s="952"/>
      <c r="Z234" s="952"/>
      <c r="AA234" s="952"/>
      <c r="AB234" s="952"/>
      <c r="AC234" s="952"/>
      <c r="AD234" s="952"/>
      <c r="AE234" s="952"/>
      <c r="AF234" s="953"/>
      <c r="AG234" s="946"/>
      <c r="AH234" s="947"/>
      <c r="AI234" s="483"/>
      <c r="AJ234" s="482"/>
      <c r="AK234" s="481"/>
      <c r="AL234" s="481"/>
      <c r="AM234" s="485"/>
      <c r="AN234" s="480"/>
    </row>
    <row r="235" spans="1:40" ht="15.5" x14ac:dyDescent="0.35">
      <c r="A235" s="951"/>
      <c r="B235" s="952"/>
      <c r="C235" s="952"/>
      <c r="D235" s="952"/>
      <c r="E235" s="952"/>
      <c r="F235" s="952"/>
      <c r="G235" s="952"/>
      <c r="H235" s="952"/>
      <c r="I235" s="952"/>
      <c r="J235" s="952"/>
      <c r="K235" s="952"/>
      <c r="L235" s="952"/>
      <c r="M235" s="952"/>
      <c r="N235" s="952"/>
      <c r="O235" s="952"/>
      <c r="P235" s="952"/>
      <c r="Q235" s="952"/>
      <c r="R235" s="952"/>
      <c r="S235" s="952"/>
      <c r="T235" s="952"/>
      <c r="U235" s="952"/>
      <c r="V235" s="952"/>
      <c r="W235" s="952"/>
      <c r="X235" s="952"/>
      <c r="Y235" s="952"/>
      <c r="Z235" s="952"/>
      <c r="AA235" s="952"/>
      <c r="AB235" s="952"/>
      <c r="AC235" s="952"/>
      <c r="AD235" s="952"/>
      <c r="AE235" s="952"/>
      <c r="AF235" s="953"/>
      <c r="AG235" s="946"/>
      <c r="AH235" s="947"/>
      <c r="AI235" s="483"/>
      <c r="AJ235" s="482"/>
      <c r="AK235" s="481"/>
      <c r="AL235" s="481"/>
      <c r="AM235" s="485"/>
      <c r="AN235" s="480"/>
    </row>
    <row r="236" spans="1:40" ht="15.5" x14ac:dyDescent="0.35">
      <c r="A236" s="951"/>
      <c r="B236" s="952"/>
      <c r="C236" s="952"/>
      <c r="D236" s="952"/>
      <c r="E236" s="952"/>
      <c r="F236" s="952"/>
      <c r="G236" s="952"/>
      <c r="H236" s="952"/>
      <c r="I236" s="952"/>
      <c r="J236" s="952"/>
      <c r="K236" s="952"/>
      <c r="L236" s="952"/>
      <c r="M236" s="952"/>
      <c r="N236" s="952"/>
      <c r="O236" s="952"/>
      <c r="P236" s="952"/>
      <c r="Q236" s="952"/>
      <c r="R236" s="952"/>
      <c r="S236" s="952"/>
      <c r="T236" s="952"/>
      <c r="U236" s="952"/>
      <c r="V236" s="952"/>
      <c r="W236" s="952"/>
      <c r="X236" s="952"/>
      <c r="Y236" s="952"/>
      <c r="Z236" s="952"/>
      <c r="AA236" s="952"/>
      <c r="AB236" s="952"/>
      <c r="AC236" s="952"/>
      <c r="AD236" s="952"/>
      <c r="AE236" s="952"/>
      <c r="AF236" s="953"/>
      <c r="AG236" s="946"/>
      <c r="AH236" s="947"/>
      <c r="AI236" s="483"/>
      <c r="AJ236" s="482"/>
      <c r="AK236" s="481"/>
      <c r="AL236" s="481"/>
      <c r="AM236" s="485"/>
      <c r="AN236" s="480"/>
    </row>
    <row r="237" spans="1:40" ht="15.5" x14ac:dyDescent="0.35">
      <c r="A237" s="951"/>
      <c r="B237" s="952"/>
      <c r="C237" s="952"/>
      <c r="D237" s="952"/>
      <c r="E237" s="952"/>
      <c r="F237" s="952"/>
      <c r="G237" s="952"/>
      <c r="H237" s="952"/>
      <c r="I237" s="952"/>
      <c r="J237" s="952"/>
      <c r="K237" s="952"/>
      <c r="L237" s="952"/>
      <c r="M237" s="952"/>
      <c r="N237" s="952"/>
      <c r="O237" s="952"/>
      <c r="P237" s="952"/>
      <c r="Q237" s="952"/>
      <c r="R237" s="952"/>
      <c r="S237" s="952"/>
      <c r="T237" s="952"/>
      <c r="U237" s="952"/>
      <c r="V237" s="952"/>
      <c r="W237" s="952"/>
      <c r="X237" s="952"/>
      <c r="Y237" s="952"/>
      <c r="Z237" s="952"/>
      <c r="AA237" s="952"/>
      <c r="AB237" s="952"/>
      <c r="AC237" s="952"/>
      <c r="AD237" s="952"/>
      <c r="AE237" s="952"/>
      <c r="AF237" s="953"/>
      <c r="AG237" s="946"/>
      <c r="AH237" s="947"/>
      <c r="AI237" s="483"/>
      <c r="AJ237" s="482"/>
      <c r="AK237" s="481"/>
      <c r="AL237" s="481"/>
      <c r="AM237" s="485"/>
      <c r="AN237" s="480"/>
    </row>
    <row r="238" spans="1:40" ht="15.5" x14ac:dyDescent="0.35">
      <c r="A238" s="951"/>
      <c r="B238" s="952"/>
      <c r="C238" s="952"/>
      <c r="D238" s="952"/>
      <c r="E238" s="952"/>
      <c r="F238" s="952"/>
      <c r="G238" s="952"/>
      <c r="H238" s="952"/>
      <c r="I238" s="952"/>
      <c r="J238" s="952"/>
      <c r="K238" s="952"/>
      <c r="L238" s="952"/>
      <c r="M238" s="952"/>
      <c r="N238" s="952"/>
      <c r="O238" s="952"/>
      <c r="P238" s="952"/>
      <c r="Q238" s="952"/>
      <c r="R238" s="952"/>
      <c r="S238" s="952"/>
      <c r="T238" s="952"/>
      <c r="U238" s="952"/>
      <c r="V238" s="952"/>
      <c r="W238" s="952"/>
      <c r="X238" s="952"/>
      <c r="Y238" s="952"/>
      <c r="Z238" s="952"/>
      <c r="AA238" s="952"/>
      <c r="AB238" s="952"/>
      <c r="AC238" s="952"/>
      <c r="AD238" s="952"/>
      <c r="AE238" s="952"/>
      <c r="AF238" s="953"/>
      <c r="AG238" s="946"/>
      <c r="AH238" s="947"/>
      <c r="AI238" s="483"/>
      <c r="AJ238" s="482"/>
      <c r="AK238" s="481"/>
      <c r="AL238" s="481"/>
      <c r="AM238" s="485"/>
      <c r="AN238" s="480"/>
    </row>
    <row r="239" spans="1:40" ht="15.5" x14ac:dyDescent="0.35">
      <c r="A239" s="951"/>
      <c r="B239" s="952"/>
      <c r="C239" s="952"/>
      <c r="D239" s="952"/>
      <c r="E239" s="952"/>
      <c r="F239" s="952"/>
      <c r="G239" s="952"/>
      <c r="H239" s="952"/>
      <c r="I239" s="952"/>
      <c r="J239" s="952"/>
      <c r="K239" s="952"/>
      <c r="L239" s="952"/>
      <c r="M239" s="952"/>
      <c r="N239" s="952"/>
      <c r="O239" s="952"/>
      <c r="P239" s="952"/>
      <c r="Q239" s="952"/>
      <c r="R239" s="952"/>
      <c r="S239" s="952"/>
      <c r="T239" s="952"/>
      <c r="U239" s="952"/>
      <c r="V239" s="952"/>
      <c r="W239" s="952"/>
      <c r="X239" s="952"/>
      <c r="Y239" s="952"/>
      <c r="Z239" s="952"/>
      <c r="AA239" s="952"/>
      <c r="AB239" s="952"/>
      <c r="AC239" s="952"/>
      <c r="AD239" s="952"/>
      <c r="AE239" s="952"/>
      <c r="AF239" s="953"/>
      <c r="AG239" s="946"/>
      <c r="AH239" s="947"/>
      <c r="AI239" s="483"/>
      <c r="AJ239" s="482"/>
      <c r="AK239" s="482"/>
      <c r="AL239" s="481"/>
      <c r="AM239" s="481"/>
      <c r="AN239" s="480"/>
    </row>
    <row r="240" spans="1:40" ht="15.5" x14ac:dyDescent="0.35">
      <c r="A240" s="951"/>
      <c r="B240" s="952"/>
      <c r="C240" s="952"/>
      <c r="D240" s="952"/>
      <c r="E240" s="952"/>
      <c r="F240" s="952"/>
      <c r="G240" s="952"/>
      <c r="H240" s="952"/>
      <c r="I240" s="952"/>
      <c r="J240" s="952"/>
      <c r="K240" s="952"/>
      <c r="L240" s="952"/>
      <c r="M240" s="952"/>
      <c r="N240" s="952"/>
      <c r="O240" s="952"/>
      <c r="P240" s="952"/>
      <c r="Q240" s="952"/>
      <c r="R240" s="952"/>
      <c r="S240" s="952"/>
      <c r="T240" s="952"/>
      <c r="U240" s="952"/>
      <c r="V240" s="952"/>
      <c r="W240" s="952"/>
      <c r="X240" s="952"/>
      <c r="Y240" s="952"/>
      <c r="Z240" s="952"/>
      <c r="AA240" s="952"/>
      <c r="AB240" s="952"/>
      <c r="AC240" s="952"/>
      <c r="AD240" s="952"/>
      <c r="AE240" s="952"/>
      <c r="AF240" s="953"/>
      <c r="AG240" s="946"/>
      <c r="AH240" s="947"/>
      <c r="AI240" s="484"/>
      <c r="AJ240" s="482"/>
      <c r="AK240" s="482"/>
      <c r="AL240" s="481"/>
      <c r="AM240" s="481"/>
      <c r="AN240" s="480"/>
    </row>
    <row r="241" spans="1:40" ht="15.5" x14ac:dyDescent="0.35">
      <c r="A241" s="951"/>
      <c r="B241" s="952"/>
      <c r="C241" s="952"/>
      <c r="D241" s="952"/>
      <c r="E241" s="952"/>
      <c r="F241" s="952"/>
      <c r="G241" s="952"/>
      <c r="H241" s="952"/>
      <c r="I241" s="952"/>
      <c r="J241" s="952"/>
      <c r="K241" s="952"/>
      <c r="L241" s="952"/>
      <c r="M241" s="952"/>
      <c r="N241" s="952"/>
      <c r="O241" s="952"/>
      <c r="P241" s="952"/>
      <c r="Q241" s="952"/>
      <c r="R241" s="952"/>
      <c r="S241" s="952"/>
      <c r="T241" s="952"/>
      <c r="U241" s="952"/>
      <c r="V241" s="952"/>
      <c r="W241" s="952"/>
      <c r="X241" s="952"/>
      <c r="Y241" s="952"/>
      <c r="Z241" s="952"/>
      <c r="AA241" s="952"/>
      <c r="AB241" s="952"/>
      <c r="AC241" s="952"/>
      <c r="AD241" s="952"/>
      <c r="AE241" s="952"/>
      <c r="AF241" s="953"/>
      <c r="AG241" s="946"/>
      <c r="AH241" s="947"/>
      <c r="AI241" s="483"/>
      <c r="AJ241" s="482"/>
      <c r="AK241" s="482"/>
      <c r="AL241" s="481"/>
      <c r="AM241" s="481"/>
      <c r="AN241" s="480"/>
    </row>
    <row r="242" spans="1:40" ht="15.5" x14ac:dyDescent="0.35">
      <c r="A242" s="951"/>
      <c r="B242" s="952"/>
      <c r="C242" s="952"/>
      <c r="D242" s="952"/>
      <c r="E242" s="952"/>
      <c r="F242" s="952"/>
      <c r="G242" s="952"/>
      <c r="H242" s="952"/>
      <c r="I242" s="952"/>
      <c r="J242" s="952"/>
      <c r="K242" s="952"/>
      <c r="L242" s="952"/>
      <c r="M242" s="952"/>
      <c r="N242" s="952"/>
      <c r="O242" s="952"/>
      <c r="P242" s="952"/>
      <c r="Q242" s="952"/>
      <c r="R242" s="952"/>
      <c r="S242" s="952"/>
      <c r="T242" s="952"/>
      <c r="U242" s="952"/>
      <c r="V242" s="952"/>
      <c r="W242" s="952"/>
      <c r="X242" s="952"/>
      <c r="Y242" s="952"/>
      <c r="Z242" s="952"/>
      <c r="AA242" s="952"/>
      <c r="AB242" s="952"/>
      <c r="AC242" s="952"/>
      <c r="AD242" s="952"/>
      <c r="AE242" s="952"/>
      <c r="AF242" s="953"/>
      <c r="AG242" s="946"/>
      <c r="AH242" s="947"/>
      <c r="AI242" s="483"/>
      <c r="AJ242" s="482"/>
      <c r="AK242" s="482"/>
      <c r="AL242" s="481"/>
      <c r="AM242" s="481"/>
      <c r="AN242" s="480"/>
    </row>
    <row r="243" spans="1:40" ht="15.5" x14ac:dyDescent="0.35">
      <c r="A243" s="951"/>
      <c r="B243" s="952"/>
      <c r="C243" s="952"/>
      <c r="D243" s="952"/>
      <c r="E243" s="952"/>
      <c r="F243" s="952"/>
      <c r="G243" s="952"/>
      <c r="H243" s="952"/>
      <c r="I243" s="952"/>
      <c r="J243" s="952"/>
      <c r="K243" s="952"/>
      <c r="L243" s="952"/>
      <c r="M243" s="952"/>
      <c r="N243" s="952"/>
      <c r="O243" s="952"/>
      <c r="P243" s="952"/>
      <c r="Q243" s="952"/>
      <c r="R243" s="952"/>
      <c r="S243" s="952"/>
      <c r="T243" s="952"/>
      <c r="U243" s="952"/>
      <c r="V243" s="952"/>
      <c r="W243" s="952"/>
      <c r="X243" s="952"/>
      <c r="Y243" s="952"/>
      <c r="Z243" s="952"/>
      <c r="AA243" s="952"/>
      <c r="AB243" s="952"/>
      <c r="AC243" s="952"/>
      <c r="AD243" s="952"/>
      <c r="AE243" s="952"/>
      <c r="AF243" s="953"/>
      <c r="AG243" s="946"/>
      <c r="AH243" s="947"/>
      <c r="AI243" s="483"/>
      <c r="AJ243" s="482"/>
      <c r="AK243" s="482"/>
      <c r="AL243" s="481"/>
      <c r="AM243" s="481"/>
      <c r="AN243" s="480"/>
    </row>
    <row r="244" spans="1:40" ht="15.5" x14ac:dyDescent="0.35">
      <c r="A244" s="951"/>
      <c r="B244" s="952"/>
      <c r="C244" s="952"/>
      <c r="D244" s="952"/>
      <c r="E244" s="952"/>
      <c r="F244" s="952"/>
      <c r="G244" s="952"/>
      <c r="H244" s="952"/>
      <c r="I244" s="952"/>
      <c r="J244" s="952"/>
      <c r="K244" s="952"/>
      <c r="L244" s="952"/>
      <c r="M244" s="952"/>
      <c r="N244" s="952"/>
      <c r="O244" s="952"/>
      <c r="P244" s="952"/>
      <c r="Q244" s="952"/>
      <c r="R244" s="952"/>
      <c r="S244" s="952"/>
      <c r="T244" s="952"/>
      <c r="U244" s="952"/>
      <c r="V244" s="952"/>
      <c r="W244" s="952"/>
      <c r="X244" s="952"/>
      <c r="Y244" s="952"/>
      <c r="Z244" s="952"/>
      <c r="AA244" s="952"/>
      <c r="AB244" s="952"/>
      <c r="AC244" s="952"/>
      <c r="AD244" s="952"/>
      <c r="AE244" s="952"/>
      <c r="AF244" s="953"/>
      <c r="AG244" s="562"/>
      <c r="AH244" s="563"/>
      <c r="AI244" s="483"/>
      <c r="AJ244" s="482"/>
      <c r="AK244" s="482"/>
      <c r="AL244" s="481"/>
      <c r="AM244" s="481"/>
      <c r="AN244" s="480"/>
    </row>
    <row r="245" spans="1:40" ht="15.5" x14ac:dyDescent="0.35">
      <c r="A245" s="951"/>
      <c r="B245" s="952"/>
      <c r="C245" s="952"/>
      <c r="D245" s="952"/>
      <c r="E245" s="952"/>
      <c r="F245" s="952"/>
      <c r="G245" s="952"/>
      <c r="H245" s="952"/>
      <c r="I245" s="952"/>
      <c r="J245" s="952"/>
      <c r="K245" s="952"/>
      <c r="L245" s="952"/>
      <c r="M245" s="952"/>
      <c r="N245" s="952"/>
      <c r="O245" s="952"/>
      <c r="P245" s="952"/>
      <c r="Q245" s="952"/>
      <c r="R245" s="952"/>
      <c r="S245" s="952"/>
      <c r="T245" s="952"/>
      <c r="U245" s="952"/>
      <c r="V245" s="952"/>
      <c r="W245" s="952"/>
      <c r="X245" s="952"/>
      <c r="Y245" s="952"/>
      <c r="Z245" s="952"/>
      <c r="AA245" s="952"/>
      <c r="AB245" s="952"/>
      <c r="AC245" s="952"/>
      <c r="AD245" s="952"/>
      <c r="AE245" s="952"/>
      <c r="AF245" s="953"/>
      <c r="AG245" s="562"/>
      <c r="AH245" s="563"/>
      <c r="AI245" s="483"/>
      <c r="AJ245" s="482"/>
      <c r="AK245" s="482"/>
      <c r="AL245" s="481"/>
      <c r="AM245" s="481"/>
      <c r="AN245" s="480"/>
    </row>
    <row r="246" spans="1:40" ht="15.5" x14ac:dyDescent="0.35">
      <c r="A246" s="951"/>
      <c r="B246" s="952"/>
      <c r="C246" s="952"/>
      <c r="D246" s="952"/>
      <c r="E246" s="952"/>
      <c r="F246" s="952"/>
      <c r="G246" s="952"/>
      <c r="H246" s="952"/>
      <c r="I246" s="952"/>
      <c r="J246" s="952"/>
      <c r="K246" s="952"/>
      <c r="L246" s="952"/>
      <c r="M246" s="952"/>
      <c r="N246" s="952"/>
      <c r="O246" s="952"/>
      <c r="P246" s="952"/>
      <c r="Q246" s="952"/>
      <c r="R246" s="952"/>
      <c r="S246" s="952"/>
      <c r="T246" s="952"/>
      <c r="U246" s="952"/>
      <c r="V246" s="952"/>
      <c r="W246" s="952"/>
      <c r="X246" s="952"/>
      <c r="Y246" s="952"/>
      <c r="Z246" s="952"/>
      <c r="AA246" s="952"/>
      <c r="AB246" s="952"/>
      <c r="AC246" s="952"/>
      <c r="AD246" s="952"/>
      <c r="AE246" s="952"/>
      <c r="AF246" s="953"/>
      <c r="AG246" s="562"/>
      <c r="AH246" s="563"/>
      <c r="AI246" s="483"/>
      <c r="AJ246" s="482"/>
      <c r="AK246" s="482"/>
      <c r="AL246" s="481"/>
      <c r="AM246" s="481"/>
      <c r="AN246" s="480"/>
    </row>
    <row r="247" spans="1:40" ht="15.5" x14ac:dyDescent="0.35">
      <c r="A247" s="951"/>
      <c r="B247" s="952"/>
      <c r="C247" s="952"/>
      <c r="D247" s="952"/>
      <c r="E247" s="952"/>
      <c r="F247" s="952"/>
      <c r="G247" s="952"/>
      <c r="H247" s="952"/>
      <c r="I247" s="952"/>
      <c r="J247" s="952"/>
      <c r="K247" s="952"/>
      <c r="L247" s="952"/>
      <c r="M247" s="952"/>
      <c r="N247" s="952"/>
      <c r="O247" s="952"/>
      <c r="P247" s="952"/>
      <c r="Q247" s="952"/>
      <c r="R247" s="952"/>
      <c r="S247" s="952"/>
      <c r="T247" s="952"/>
      <c r="U247" s="952"/>
      <c r="V247" s="952"/>
      <c r="W247" s="952"/>
      <c r="X247" s="952"/>
      <c r="Y247" s="952"/>
      <c r="Z247" s="952"/>
      <c r="AA247" s="952"/>
      <c r="AB247" s="952"/>
      <c r="AC247" s="952"/>
      <c r="AD247" s="952"/>
      <c r="AE247" s="952"/>
      <c r="AF247" s="953"/>
      <c r="AG247" s="562"/>
      <c r="AH247" s="563"/>
      <c r="AI247" s="483"/>
      <c r="AJ247" s="482"/>
      <c r="AK247" s="482"/>
      <c r="AL247" s="481"/>
      <c r="AM247" s="481"/>
      <c r="AN247" s="480"/>
    </row>
    <row r="248" spans="1:40" ht="15.5" x14ac:dyDescent="0.35">
      <c r="A248" s="951"/>
      <c r="B248" s="952"/>
      <c r="C248" s="952"/>
      <c r="D248" s="952"/>
      <c r="E248" s="952"/>
      <c r="F248" s="952"/>
      <c r="G248" s="952"/>
      <c r="H248" s="952"/>
      <c r="I248" s="952"/>
      <c r="J248" s="952"/>
      <c r="K248" s="952"/>
      <c r="L248" s="952"/>
      <c r="M248" s="952"/>
      <c r="N248" s="952"/>
      <c r="O248" s="952"/>
      <c r="P248" s="952"/>
      <c r="Q248" s="952"/>
      <c r="R248" s="952"/>
      <c r="S248" s="952"/>
      <c r="T248" s="952"/>
      <c r="U248" s="952"/>
      <c r="V248" s="952"/>
      <c r="W248" s="952"/>
      <c r="X248" s="952"/>
      <c r="Y248" s="952"/>
      <c r="Z248" s="952"/>
      <c r="AA248" s="952"/>
      <c r="AB248" s="952"/>
      <c r="AC248" s="952"/>
      <c r="AD248" s="952"/>
      <c r="AE248" s="952"/>
      <c r="AF248" s="953"/>
      <c r="AG248" s="562"/>
      <c r="AH248" s="563"/>
      <c r="AI248" s="483"/>
      <c r="AJ248" s="482"/>
      <c r="AK248" s="482"/>
      <c r="AL248" s="481"/>
      <c r="AM248" s="481"/>
      <c r="AN248" s="480"/>
    </row>
    <row r="249" spans="1:40" ht="15.5" x14ac:dyDescent="0.35">
      <c r="A249" s="951"/>
      <c r="B249" s="952"/>
      <c r="C249" s="952"/>
      <c r="D249" s="952"/>
      <c r="E249" s="952"/>
      <c r="F249" s="952"/>
      <c r="G249" s="952"/>
      <c r="H249" s="952"/>
      <c r="I249" s="952"/>
      <c r="J249" s="952"/>
      <c r="K249" s="952"/>
      <c r="L249" s="952"/>
      <c r="M249" s="952"/>
      <c r="N249" s="952"/>
      <c r="O249" s="952"/>
      <c r="P249" s="952"/>
      <c r="Q249" s="952"/>
      <c r="R249" s="952"/>
      <c r="S249" s="952"/>
      <c r="T249" s="952"/>
      <c r="U249" s="952"/>
      <c r="V249" s="952"/>
      <c r="W249" s="952"/>
      <c r="X249" s="952"/>
      <c r="Y249" s="952"/>
      <c r="Z249" s="952"/>
      <c r="AA249" s="952"/>
      <c r="AB249" s="952"/>
      <c r="AC249" s="952"/>
      <c r="AD249" s="952"/>
      <c r="AE249" s="952"/>
      <c r="AF249" s="953"/>
      <c r="AG249" s="562"/>
      <c r="AH249" s="563"/>
      <c r="AI249" s="483"/>
      <c r="AJ249" s="482"/>
      <c r="AK249" s="482"/>
      <c r="AL249" s="481"/>
      <c r="AM249" s="481"/>
      <c r="AN249" s="480"/>
    </row>
    <row r="250" spans="1:40" ht="15.5" x14ac:dyDescent="0.35">
      <c r="A250" s="951"/>
      <c r="B250" s="952"/>
      <c r="C250" s="952"/>
      <c r="D250" s="952"/>
      <c r="E250" s="952"/>
      <c r="F250" s="952"/>
      <c r="G250" s="952"/>
      <c r="H250" s="952"/>
      <c r="I250" s="952"/>
      <c r="J250" s="952"/>
      <c r="K250" s="952"/>
      <c r="L250" s="952"/>
      <c r="M250" s="952"/>
      <c r="N250" s="952"/>
      <c r="O250" s="952"/>
      <c r="P250" s="952"/>
      <c r="Q250" s="952"/>
      <c r="R250" s="952"/>
      <c r="S250" s="952"/>
      <c r="T250" s="952"/>
      <c r="U250" s="952"/>
      <c r="V250" s="952"/>
      <c r="W250" s="952"/>
      <c r="X250" s="952"/>
      <c r="Y250" s="952"/>
      <c r="Z250" s="952"/>
      <c r="AA250" s="952"/>
      <c r="AB250" s="952"/>
      <c r="AC250" s="952"/>
      <c r="AD250" s="952"/>
      <c r="AE250" s="952"/>
      <c r="AF250" s="953"/>
      <c r="AG250" s="562"/>
      <c r="AH250" s="563"/>
      <c r="AI250" s="483"/>
      <c r="AJ250" s="482"/>
      <c r="AK250" s="482"/>
      <c r="AL250" s="481"/>
      <c r="AM250" s="481"/>
      <c r="AN250" s="480"/>
    </row>
    <row r="251" spans="1:40" ht="15.5" x14ac:dyDescent="0.35">
      <c r="A251" s="951"/>
      <c r="B251" s="952"/>
      <c r="C251" s="952"/>
      <c r="D251" s="952"/>
      <c r="E251" s="952"/>
      <c r="F251" s="952"/>
      <c r="G251" s="952"/>
      <c r="H251" s="952"/>
      <c r="I251" s="952"/>
      <c r="J251" s="952"/>
      <c r="K251" s="952"/>
      <c r="L251" s="952"/>
      <c r="M251" s="952"/>
      <c r="N251" s="952"/>
      <c r="O251" s="952"/>
      <c r="P251" s="952"/>
      <c r="Q251" s="952"/>
      <c r="R251" s="952"/>
      <c r="S251" s="952"/>
      <c r="T251" s="952"/>
      <c r="U251" s="952"/>
      <c r="V251" s="952"/>
      <c r="W251" s="952"/>
      <c r="X251" s="952"/>
      <c r="Y251" s="952"/>
      <c r="Z251" s="952"/>
      <c r="AA251" s="952"/>
      <c r="AB251" s="952"/>
      <c r="AC251" s="952"/>
      <c r="AD251" s="952"/>
      <c r="AE251" s="952"/>
      <c r="AF251" s="953"/>
      <c r="AG251" s="562"/>
      <c r="AH251" s="563"/>
      <c r="AI251" s="483"/>
      <c r="AJ251" s="482"/>
      <c r="AK251" s="482"/>
      <c r="AL251" s="481"/>
      <c r="AM251" s="481"/>
      <c r="AN251" s="480"/>
    </row>
    <row r="252" spans="1:40" ht="15.5" x14ac:dyDescent="0.35">
      <c r="A252" s="951"/>
      <c r="B252" s="952"/>
      <c r="C252" s="952"/>
      <c r="D252" s="952"/>
      <c r="E252" s="952"/>
      <c r="F252" s="952"/>
      <c r="G252" s="952"/>
      <c r="H252" s="952"/>
      <c r="I252" s="952"/>
      <c r="J252" s="952"/>
      <c r="K252" s="952"/>
      <c r="L252" s="952"/>
      <c r="M252" s="952"/>
      <c r="N252" s="952"/>
      <c r="O252" s="952"/>
      <c r="P252" s="952"/>
      <c r="Q252" s="952"/>
      <c r="R252" s="952"/>
      <c r="S252" s="952"/>
      <c r="T252" s="952"/>
      <c r="U252" s="952"/>
      <c r="V252" s="952"/>
      <c r="W252" s="952"/>
      <c r="X252" s="952"/>
      <c r="Y252" s="952"/>
      <c r="Z252" s="952"/>
      <c r="AA252" s="952"/>
      <c r="AB252" s="952"/>
      <c r="AC252" s="952"/>
      <c r="AD252" s="952"/>
      <c r="AE252" s="952"/>
      <c r="AF252" s="953"/>
      <c r="AG252" s="946"/>
      <c r="AH252" s="947"/>
      <c r="AI252" s="483"/>
      <c r="AJ252" s="482"/>
      <c r="AK252" s="482"/>
      <c r="AL252" s="481"/>
      <c r="AM252" s="481"/>
      <c r="AN252" s="480"/>
    </row>
    <row r="253" spans="1:40" ht="15.5" x14ac:dyDescent="0.35">
      <c r="A253" s="951"/>
      <c r="B253" s="952"/>
      <c r="C253" s="952"/>
      <c r="D253" s="952"/>
      <c r="E253" s="952"/>
      <c r="F253" s="952"/>
      <c r="G253" s="952"/>
      <c r="H253" s="952"/>
      <c r="I253" s="952"/>
      <c r="J253" s="952"/>
      <c r="K253" s="952"/>
      <c r="L253" s="952"/>
      <c r="M253" s="952"/>
      <c r="N253" s="952"/>
      <c r="O253" s="952"/>
      <c r="P253" s="952"/>
      <c r="Q253" s="952"/>
      <c r="R253" s="952"/>
      <c r="S253" s="952"/>
      <c r="T253" s="952"/>
      <c r="U253" s="952"/>
      <c r="V253" s="952"/>
      <c r="W253" s="952"/>
      <c r="X253" s="952"/>
      <c r="Y253" s="952"/>
      <c r="Z253" s="952"/>
      <c r="AA253" s="952"/>
      <c r="AB253" s="952"/>
      <c r="AC253" s="952"/>
      <c r="AD253" s="952"/>
      <c r="AE253" s="952"/>
      <c r="AF253" s="953"/>
      <c r="AG253" s="946"/>
      <c r="AH253" s="947"/>
      <c r="AI253" s="483"/>
      <c r="AJ253" s="482"/>
      <c r="AK253" s="482"/>
      <c r="AL253" s="481"/>
      <c r="AM253" s="481"/>
      <c r="AN253" s="480"/>
    </row>
    <row r="254" spans="1:40" ht="15.5" x14ac:dyDescent="0.35">
      <c r="A254" s="951"/>
      <c r="B254" s="952"/>
      <c r="C254" s="952"/>
      <c r="D254" s="952"/>
      <c r="E254" s="952"/>
      <c r="F254" s="952"/>
      <c r="G254" s="952"/>
      <c r="H254" s="952"/>
      <c r="I254" s="952"/>
      <c r="J254" s="952"/>
      <c r="K254" s="952"/>
      <c r="L254" s="952"/>
      <c r="M254" s="952"/>
      <c r="N254" s="952"/>
      <c r="O254" s="952"/>
      <c r="P254" s="952"/>
      <c r="Q254" s="952"/>
      <c r="R254" s="952"/>
      <c r="S254" s="952"/>
      <c r="T254" s="952"/>
      <c r="U254" s="952"/>
      <c r="V254" s="952"/>
      <c r="W254" s="952"/>
      <c r="X254" s="952"/>
      <c r="Y254" s="952"/>
      <c r="Z254" s="952"/>
      <c r="AA254" s="952"/>
      <c r="AB254" s="952"/>
      <c r="AC254" s="952"/>
      <c r="AD254" s="952"/>
      <c r="AE254" s="952"/>
      <c r="AF254" s="953"/>
      <c r="AG254" s="944"/>
      <c r="AH254" s="945"/>
      <c r="AI254" s="568"/>
      <c r="AJ254" s="564"/>
      <c r="AK254" s="565"/>
      <c r="AL254" s="565"/>
      <c r="AM254" s="566"/>
      <c r="AN254" s="567"/>
    </row>
    <row r="255" spans="1:40" ht="15.5" x14ac:dyDescent="0.35">
      <c r="A255" s="951"/>
      <c r="B255" s="952"/>
      <c r="C255" s="952"/>
      <c r="D255" s="952"/>
      <c r="E255" s="952"/>
      <c r="F255" s="952"/>
      <c r="G255" s="952"/>
      <c r="H255" s="952"/>
      <c r="I255" s="952"/>
      <c r="J255" s="952"/>
      <c r="K255" s="952"/>
      <c r="L255" s="952"/>
      <c r="M255" s="952"/>
      <c r="N255" s="952"/>
      <c r="O255" s="952"/>
      <c r="P255" s="952"/>
      <c r="Q255" s="952"/>
      <c r="R255" s="952"/>
      <c r="S255" s="952"/>
      <c r="T255" s="952"/>
      <c r="U255" s="952"/>
      <c r="V255" s="952"/>
      <c r="W255" s="952"/>
      <c r="X255" s="952"/>
      <c r="Y255" s="952"/>
      <c r="Z255" s="952"/>
      <c r="AA255" s="952"/>
      <c r="AB255" s="952"/>
      <c r="AC255" s="952"/>
      <c r="AD255" s="952"/>
      <c r="AE255" s="952"/>
      <c r="AF255" s="953"/>
      <c r="AG255" s="487"/>
      <c r="AH255" s="486"/>
      <c r="AI255" s="483"/>
      <c r="AJ255" s="482"/>
      <c r="AK255" s="481"/>
      <c r="AL255" s="481"/>
      <c r="AM255" s="485"/>
      <c r="AN255" s="480"/>
    </row>
    <row r="256" spans="1:40" ht="15.5" x14ac:dyDescent="0.35">
      <c r="A256" s="951"/>
      <c r="B256" s="952"/>
      <c r="C256" s="952"/>
      <c r="D256" s="952"/>
      <c r="E256" s="952"/>
      <c r="F256" s="952"/>
      <c r="G256" s="952"/>
      <c r="H256" s="952"/>
      <c r="I256" s="952"/>
      <c r="J256" s="952"/>
      <c r="K256" s="952"/>
      <c r="L256" s="952"/>
      <c r="M256" s="952"/>
      <c r="N256" s="952"/>
      <c r="O256" s="952"/>
      <c r="P256" s="952"/>
      <c r="Q256" s="952"/>
      <c r="R256" s="952"/>
      <c r="S256" s="952"/>
      <c r="T256" s="952"/>
      <c r="U256" s="952"/>
      <c r="V256" s="952"/>
      <c r="W256" s="952"/>
      <c r="X256" s="952"/>
      <c r="Y256" s="952"/>
      <c r="Z256" s="952"/>
      <c r="AA256" s="952"/>
      <c r="AB256" s="952"/>
      <c r="AC256" s="952"/>
      <c r="AD256" s="952"/>
      <c r="AE256" s="952"/>
      <c r="AF256" s="953"/>
      <c r="AG256" s="944"/>
      <c r="AH256" s="945"/>
      <c r="AI256" s="484"/>
      <c r="AJ256" s="482"/>
      <c r="AK256" s="482"/>
      <c r="AL256" s="481"/>
      <c r="AM256" s="481"/>
      <c r="AN256" s="480"/>
    </row>
    <row r="257" spans="1:40" ht="15.5" x14ac:dyDescent="0.35">
      <c r="A257" s="951"/>
      <c r="B257" s="952"/>
      <c r="C257" s="952"/>
      <c r="D257" s="952"/>
      <c r="E257" s="952"/>
      <c r="F257" s="952"/>
      <c r="G257" s="952"/>
      <c r="H257" s="952"/>
      <c r="I257" s="952"/>
      <c r="J257" s="952"/>
      <c r="K257" s="952"/>
      <c r="L257" s="952"/>
      <c r="M257" s="952"/>
      <c r="N257" s="952"/>
      <c r="O257" s="952"/>
      <c r="P257" s="952"/>
      <c r="Q257" s="952"/>
      <c r="R257" s="952"/>
      <c r="S257" s="952"/>
      <c r="T257" s="952"/>
      <c r="U257" s="952"/>
      <c r="V257" s="952"/>
      <c r="W257" s="952"/>
      <c r="X257" s="952"/>
      <c r="Y257" s="952"/>
      <c r="Z257" s="952"/>
      <c r="AA257" s="952"/>
      <c r="AB257" s="952"/>
      <c r="AC257" s="952"/>
      <c r="AD257" s="952"/>
      <c r="AE257" s="952"/>
      <c r="AF257" s="953"/>
      <c r="AG257" s="944"/>
      <c r="AH257" s="945"/>
      <c r="AI257" s="483"/>
      <c r="AJ257" s="564"/>
      <c r="AK257" s="565"/>
      <c r="AL257" s="565"/>
      <c r="AM257" s="566"/>
      <c r="AN257" s="567"/>
    </row>
    <row r="258" spans="1:40" ht="15.5" x14ac:dyDescent="0.35">
      <c r="A258" s="951"/>
      <c r="B258" s="952"/>
      <c r="C258" s="952"/>
      <c r="D258" s="952"/>
      <c r="E258" s="952"/>
      <c r="F258" s="952"/>
      <c r="G258" s="952"/>
      <c r="H258" s="952"/>
      <c r="I258" s="952"/>
      <c r="J258" s="952"/>
      <c r="K258" s="952"/>
      <c r="L258" s="952"/>
      <c r="M258" s="952"/>
      <c r="N258" s="952"/>
      <c r="O258" s="952"/>
      <c r="P258" s="952"/>
      <c r="Q258" s="952"/>
      <c r="R258" s="952"/>
      <c r="S258" s="952"/>
      <c r="T258" s="952"/>
      <c r="U258" s="952"/>
      <c r="V258" s="952"/>
      <c r="W258" s="952"/>
      <c r="X258" s="952"/>
      <c r="Y258" s="952"/>
      <c r="Z258" s="952"/>
      <c r="AA258" s="952"/>
      <c r="AB258" s="952"/>
      <c r="AC258" s="952"/>
      <c r="AD258" s="952"/>
      <c r="AE258" s="952"/>
      <c r="AF258" s="953"/>
      <c r="AG258" s="944"/>
      <c r="AH258" s="945"/>
      <c r="AI258" s="483"/>
      <c r="AJ258" s="482"/>
      <c r="AK258" s="481"/>
      <c r="AL258" s="481"/>
      <c r="AM258" s="485"/>
      <c r="AN258" s="480"/>
    </row>
    <row r="259" spans="1:40" ht="15.5" x14ac:dyDescent="0.35">
      <c r="A259" s="951"/>
      <c r="B259" s="952"/>
      <c r="C259" s="952"/>
      <c r="D259" s="952"/>
      <c r="E259" s="952"/>
      <c r="F259" s="952"/>
      <c r="G259" s="952"/>
      <c r="H259" s="952"/>
      <c r="I259" s="952"/>
      <c r="J259" s="952"/>
      <c r="K259" s="952"/>
      <c r="L259" s="952"/>
      <c r="M259" s="952"/>
      <c r="N259" s="952"/>
      <c r="O259" s="952"/>
      <c r="P259" s="952"/>
      <c r="Q259" s="952"/>
      <c r="R259" s="952"/>
      <c r="S259" s="952"/>
      <c r="T259" s="952"/>
      <c r="U259" s="952"/>
      <c r="V259" s="952"/>
      <c r="W259" s="952"/>
      <c r="X259" s="952"/>
      <c r="Y259" s="952"/>
      <c r="Z259" s="952"/>
      <c r="AA259" s="952"/>
      <c r="AB259" s="952"/>
      <c r="AC259" s="952"/>
      <c r="AD259" s="952"/>
      <c r="AE259" s="952"/>
      <c r="AF259" s="953"/>
      <c r="AG259" s="944"/>
      <c r="AH259" s="945"/>
      <c r="AI259" s="483"/>
      <c r="AJ259" s="564"/>
      <c r="AK259" s="565"/>
      <c r="AL259" s="565"/>
      <c r="AM259" s="566"/>
      <c r="AN259" s="567"/>
    </row>
    <row r="260" spans="1:40" ht="15.5" x14ac:dyDescent="0.35">
      <c r="A260" s="951"/>
      <c r="B260" s="952"/>
      <c r="C260" s="952"/>
      <c r="D260" s="952"/>
      <c r="E260" s="952"/>
      <c r="F260" s="952"/>
      <c r="G260" s="952"/>
      <c r="H260" s="952"/>
      <c r="I260" s="952"/>
      <c r="J260" s="952"/>
      <c r="K260" s="952"/>
      <c r="L260" s="952"/>
      <c r="M260" s="952"/>
      <c r="N260" s="952"/>
      <c r="O260" s="952"/>
      <c r="P260" s="952"/>
      <c r="Q260" s="952"/>
      <c r="R260" s="952"/>
      <c r="S260" s="952"/>
      <c r="T260" s="952"/>
      <c r="U260" s="952"/>
      <c r="V260" s="952"/>
      <c r="W260" s="952"/>
      <c r="X260" s="952"/>
      <c r="Y260" s="952"/>
      <c r="Z260" s="952"/>
      <c r="AA260" s="952"/>
      <c r="AB260" s="952"/>
      <c r="AC260" s="952"/>
      <c r="AD260" s="952"/>
      <c r="AE260" s="952"/>
      <c r="AF260" s="953"/>
      <c r="AG260" s="946"/>
      <c r="AH260" s="947"/>
      <c r="AI260" s="483"/>
      <c r="AJ260" s="482"/>
      <c r="AK260" s="481"/>
      <c r="AL260" s="481"/>
      <c r="AM260" s="481"/>
      <c r="AN260" s="480"/>
    </row>
    <row r="261" spans="1:40" ht="16" thickBot="1" x14ac:dyDescent="0.4">
      <c r="A261" s="951"/>
      <c r="B261" s="952"/>
      <c r="C261" s="952"/>
      <c r="D261" s="952"/>
      <c r="E261" s="952"/>
      <c r="F261" s="952"/>
      <c r="G261" s="952"/>
      <c r="H261" s="952"/>
      <c r="I261" s="952"/>
      <c r="J261" s="952"/>
      <c r="K261" s="952"/>
      <c r="L261" s="952"/>
      <c r="M261" s="952"/>
      <c r="N261" s="952"/>
      <c r="O261" s="952"/>
      <c r="P261" s="952"/>
      <c r="Q261" s="952"/>
      <c r="R261" s="952"/>
      <c r="S261" s="952"/>
      <c r="T261" s="952"/>
      <c r="U261" s="952"/>
      <c r="V261" s="952"/>
      <c r="W261" s="952"/>
      <c r="X261" s="952"/>
      <c r="Y261" s="952"/>
      <c r="Z261" s="952"/>
      <c r="AA261" s="952"/>
      <c r="AB261" s="952"/>
      <c r="AC261" s="952"/>
      <c r="AD261" s="952"/>
      <c r="AE261" s="952"/>
      <c r="AF261" s="953"/>
      <c r="AG261" s="930"/>
      <c r="AH261" s="931"/>
      <c r="AI261" s="479"/>
      <c r="AJ261" s="478"/>
      <c r="AK261" s="478"/>
      <c r="AL261" s="478"/>
      <c r="AM261" s="478"/>
      <c r="AN261" s="477"/>
    </row>
    <row r="262" spans="1:40" ht="15.5" x14ac:dyDescent="0.35">
      <c r="A262" s="951"/>
      <c r="B262" s="952"/>
      <c r="C262" s="952"/>
      <c r="D262" s="952"/>
      <c r="E262" s="952"/>
      <c r="F262" s="952"/>
      <c r="G262" s="952"/>
      <c r="H262" s="952"/>
      <c r="I262" s="952"/>
      <c r="J262" s="952"/>
      <c r="K262" s="952"/>
      <c r="L262" s="952"/>
      <c r="M262" s="952"/>
      <c r="N262" s="952"/>
      <c r="O262" s="952"/>
      <c r="P262" s="952"/>
      <c r="Q262" s="952"/>
      <c r="R262" s="952"/>
      <c r="S262" s="952"/>
      <c r="T262" s="952"/>
      <c r="U262" s="952"/>
      <c r="V262" s="952"/>
      <c r="W262" s="952"/>
      <c r="X262" s="952"/>
      <c r="Y262" s="952"/>
      <c r="Z262" s="952"/>
      <c r="AA262" s="952"/>
      <c r="AB262" s="952"/>
      <c r="AC262" s="952"/>
      <c r="AD262" s="952"/>
      <c r="AE262" s="952"/>
      <c r="AF262" s="953"/>
      <c r="AG262" s="932" t="s">
        <v>433</v>
      </c>
      <c r="AH262" s="933"/>
      <c r="AI262" s="933"/>
      <c r="AJ262" s="933"/>
      <c r="AK262" s="933"/>
      <c r="AL262" s="933"/>
      <c r="AM262" s="934"/>
      <c r="AN262" s="476">
        <f>SUM(AN232:AN261)</f>
        <v>1</v>
      </c>
    </row>
    <row r="263" spans="1:40" ht="15.5" x14ac:dyDescent="0.35">
      <c r="A263" s="951"/>
      <c r="B263" s="952"/>
      <c r="C263" s="952"/>
      <c r="D263" s="952"/>
      <c r="E263" s="952"/>
      <c r="F263" s="952"/>
      <c r="G263" s="952"/>
      <c r="H263" s="952"/>
      <c r="I263" s="952"/>
      <c r="J263" s="952"/>
      <c r="K263" s="952"/>
      <c r="L263" s="952"/>
      <c r="M263" s="952"/>
      <c r="N263" s="952"/>
      <c r="O263" s="952"/>
      <c r="P263" s="952"/>
      <c r="Q263" s="952"/>
      <c r="R263" s="952"/>
      <c r="S263" s="952"/>
      <c r="T263" s="952"/>
      <c r="U263" s="952"/>
      <c r="V263" s="952"/>
      <c r="W263" s="952"/>
      <c r="X263" s="952"/>
      <c r="Y263" s="952"/>
      <c r="Z263" s="952"/>
      <c r="AA263" s="952"/>
      <c r="AB263" s="952"/>
      <c r="AC263" s="952"/>
      <c r="AD263" s="952"/>
      <c r="AE263" s="952"/>
      <c r="AF263" s="953"/>
      <c r="AG263" s="935"/>
      <c r="AH263" s="936"/>
      <c r="AI263" s="936"/>
      <c r="AJ263" s="936"/>
      <c r="AK263" s="936"/>
      <c r="AL263" s="936"/>
      <c r="AM263" s="937"/>
      <c r="AN263" s="475"/>
    </row>
    <row r="264" spans="1:40" ht="18.5" thickBot="1" x14ac:dyDescent="0.45">
      <c r="A264" s="954"/>
      <c r="B264" s="955"/>
      <c r="C264" s="955"/>
      <c r="D264" s="955"/>
      <c r="E264" s="955"/>
      <c r="F264" s="955"/>
      <c r="G264" s="955"/>
      <c r="H264" s="955"/>
      <c r="I264" s="955"/>
      <c r="J264" s="955"/>
      <c r="K264" s="955"/>
      <c r="L264" s="955"/>
      <c r="M264" s="955"/>
      <c r="N264" s="955"/>
      <c r="O264" s="955"/>
      <c r="P264" s="955"/>
      <c r="Q264" s="955"/>
      <c r="R264" s="955"/>
      <c r="S264" s="955"/>
      <c r="T264" s="955"/>
      <c r="U264" s="955"/>
      <c r="V264" s="955"/>
      <c r="W264" s="955"/>
      <c r="X264" s="955"/>
      <c r="Y264" s="955"/>
      <c r="Z264" s="955"/>
      <c r="AA264" s="955"/>
      <c r="AB264" s="955"/>
      <c r="AC264" s="955"/>
      <c r="AD264" s="955"/>
      <c r="AE264" s="955"/>
      <c r="AF264" s="956"/>
      <c r="AG264" s="938" t="s">
        <v>432</v>
      </c>
      <c r="AH264" s="939"/>
      <c r="AI264" s="939"/>
      <c r="AJ264" s="939"/>
      <c r="AK264" s="939"/>
      <c r="AL264" s="939"/>
      <c r="AM264" s="940"/>
      <c r="AN264" s="474">
        <f>AN262-AN263</f>
        <v>1</v>
      </c>
    </row>
    <row r="265" spans="1:40" ht="15.5" x14ac:dyDescent="0.35">
      <c r="A265" s="473"/>
      <c r="B265" s="472"/>
      <c r="C265" s="468"/>
      <c r="D265" s="468"/>
      <c r="E265" s="468"/>
      <c r="F265" s="468"/>
      <c r="G265" s="468"/>
      <c r="H265" s="469"/>
      <c r="I265" s="468"/>
      <c r="J265" s="468"/>
      <c r="K265" s="468"/>
      <c r="L265" s="468"/>
      <c r="M265" s="468"/>
      <c r="N265" s="468"/>
      <c r="O265" s="468"/>
      <c r="P265" s="468"/>
      <c r="Q265" s="468"/>
      <c r="R265" s="468"/>
      <c r="S265" s="941"/>
      <c r="T265" s="941"/>
      <c r="U265" s="941"/>
      <c r="V265" s="941"/>
      <c r="W265" s="941"/>
      <c r="X265" s="941"/>
      <c r="Y265" s="941"/>
      <c r="Z265" s="941"/>
      <c r="AA265" s="941"/>
      <c r="AB265" s="941"/>
      <c r="AC265" s="941"/>
      <c r="AD265" s="941"/>
      <c r="AE265" s="941"/>
      <c r="AF265" s="941"/>
      <c r="AG265" s="941"/>
      <c r="AH265" s="941"/>
      <c r="AI265" s="471"/>
      <c r="AJ265" s="470"/>
      <c r="AK265" s="469"/>
      <c r="AL265" s="468"/>
      <c r="AM265" s="468"/>
      <c r="AN265" s="467"/>
    </row>
    <row r="266" spans="1:40" ht="15.5" x14ac:dyDescent="0.35">
      <c r="A266" s="463"/>
      <c r="B266" s="462"/>
      <c r="H266" s="461"/>
      <c r="S266" s="942"/>
      <c r="T266" s="942"/>
      <c r="U266" s="942"/>
      <c r="V266" s="942"/>
      <c r="W266" s="942"/>
      <c r="X266" s="942"/>
      <c r="Y266" s="942"/>
      <c r="Z266" s="942"/>
      <c r="AA266" s="942"/>
      <c r="AB266" s="942"/>
      <c r="AC266" s="942"/>
      <c r="AD266" s="942"/>
      <c r="AE266" s="942"/>
      <c r="AF266" s="942"/>
      <c r="AG266" s="942"/>
      <c r="AH266" s="942"/>
      <c r="AI266" s="466"/>
      <c r="AJ266" s="465"/>
      <c r="AK266" s="461"/>
      <c r="AN266" s="464"/>
    </row>
    <row r="267" spans="1:40" ht="15.5" x14ac:dyDescent="0.35">
      <c r="A267" s="463"/>
      <c r="B267" s="462"/>
      <c r="H267" s="461"/>
      <c r="S267" s="942"/>
      <c r="T267" s="942"/>
      <c r="U267" s="942"/>
      <c r="V267" s="942"/>
      <c r="W267" s="942"/>
      <c r="X267" s="942"/>
      <c r="Y267" s="942"/>
      <c r="Z267" s="942"/>
      <c r="AA267" s="942"/>
      <c r="AB267" s="942"/>
      <c r="AC267" s="942"/>
      <c r="AD267" s="942"/>
      <c r="AE267" s="942"/>
      <c r="AF267" s="942"/>
      <c r="AG267" s="942"/>
      <c r="AH267" s="942"/>
      <c r="AI267" s="466"/>
      <c r="AJ267" s="465"/>
      <c r="AK267" s="461"/>
      <c r="AN267" s="464"/>
    </row>
    <row r="268" spans="1:40" ht="15.5" x14ac:dyDescent="0.35">
      <c r="A268" s="463"/>
      <c r="B268" s="462"/>
      <c r="H268" s="461"/>
      <c r="S268" s="942"/>
      <c r="T268" s="942"/>
      <c r="U268" s="942"/>
      <c r="V268" s="942"/>
      <c r="W268" s="942"/>
      <c r="X268" s="942"/>
      <c r="Y268" s="942"/>
      <c r="Z268" s="942"/>
      <c r="AA268" s="942"/>
      <c r="AB268" s="942"/>
      <c r="AC268" s="942"/>
      <c r="AD268" s="942"/>
      <c r="AE268" s="942"/>
      <c r="AF268" s="942"/>
      <c r="AG268" s="942"/>
      <c r="AH268" s="942"/>
      <c r="AI268" s="466"/>
      <c r="AJ268" s="465"/>
      <c r="AK268" s="461"/>
      <c r="AN268" s="464"/>
    </row>
    <row r="269" spans="1:40" ht="15.5" x14ac:dyDescent="0.35">
      <c r="A269" s="463"/>
      <c r="B269" s="462"/>
      <c r="H269" s="461"/>
      <c r="S269" s="942"/>
      <c r="T269" s="942"/>
      <c r="U269" s="942"/>
      <c r="V269" s="942"/>
      <c r="W269" s="942"/>
      <c r="X269" s="942"/>
      <c r="Y269" s="942"/>
      <c r="Z269" s="942"/>
      <c r="AA269" s="942"/>
      <c r="AB269" s="942"/>
      <c r="AC269" s="942"/>
      <c r="AD269" s="942"/>
      <c r="AE269" s="942"/>
      <c r="AF269" s="942"/>
      <c r="AG269" s="942"/>
      <c r="AH269" s="942"/>
      <c r="AI269" s="466"/>
      <c r="AJ269" s="465"/>
      <c r="AK269" s="461"/>
      <c r="AN269" s="464"/>
    </row>
    <row r="270" spans="1:40" ht="15.5" x14ac:dyDescent="0.35">
      <c r="A270" s="463"/>
      <c r="B270" s="462"/>
      <c r="H270" s="461"/>
      <c r="S270" s="942"/>
      <c r="T270" s="942"/>
      <c r="U270" s="942"/>
      <c r="V270" s="942"/>
      <c r="W270" s="942"/>
      <c r="X270" s="942"/>
      <c r="Y270" s="942"/>
      <c r="Z270" s="942"/>
      <c r="AA270" s="942"/>
      <c r="AB270" s="942"/>
      <c r="AC270" s="942"/>
      <c r="AD270" s="942"/>
      <c r="AE270" s="942"/>
      <c r="AF270" s="942"/>
      <c r="AG270" s="942"/>
      <c r="AH270" s="942"/>
      <c r="AI270" s="466"/>
      <c r="AJ270" s="465"/>
      <c r="AK270" s="461"/>
      <c r="AN270" s="464"/>
    </row>
    <row r="271" spans="1:40" ht="15.5" x14ac:dyDescent="0.35">
      <c r="A271" s="463"/>
      <c r="B271" s="462"/>
      <c r="H271" s="461"/>
      <c r="S271" s="942"/>
      <c r="T271" s="942"/>
      <c r="U271" s="942"/>
      <c r="V271" s="942"/>
      <c r="W271" s="942"/>
      <c r="X271" s="942"/>
      <c r="Y271" s="942"/>
      <c r="Z271" s="942"/>
      <c r="AA271" s="942"/>
      <c r="AB271" s="942"/>
      <c r="AC271" s="942"/>
      <c r="AD271" s="942"/>
      <c r="AE271" s="942"/>
      <c r="AF271" s="942"/>
      <c r="AG271" s="942"/>
      <c r="AH271" s="942"/>
      <c r="AI271" s="922" t="s">
        <v>723</v>
      </c>
      <c r="AJ271" s="923"/>
      <c r="AK271" s="923"/>
      <c r="AL271" s="923"/>
      <c r="AM271" s="923"/>
      <c r="AN271" s="924"/>
    </row>
    <row r="272" spans="1:40" ht="13" x14ac:dyDescent="0.3">
      <c r="A272" s="920"/>
      <c r="B272" s="921"/>
      <c r="C272" s="921"/>
      <c r="D272" s="921"/>
      <c r="E272" s="921"/>
      <c r="F272" s="921"/>
      <c r="G272" s="921"/>
      <c r="H272" s="921"/>
      <c r="I272" s="921"/>
      <c r="J272" s="921"/>
      <c r="K272" s="921"/>
      <c r="L272" s="921"/>
      <c r="M272" s="921"/>
      <c r="N272" s="921"/>
      <c r="O272" s="921"/>
      <c r="P272" s="921"/>
      <c r="Q272" s="921"/>
      <c r="R272" s="921"/>
      <c r="S272" s="942"/>
      <c r="T272" s="942"/>
      <c r="U272" s="942"/>
      <c r="V272" s="942"/>
      <c r="W272" s="942"/>
      <c r="X272" s="942"/>
      <c r="Y272" s="942"/>
      <c r="Z272" s="942"/>
      <c r="AA272" s="942"/>
      <c r="AB272" s="942"/>
      <c r="AC272" s="942"/>
      <c r="AD272" s="942"/>
      <c r="AE272" s="942"/>
      <c r="AF272" s="942"/>
      <c r="AG272" s="942"/>
      <c r="AH272" s="942"/>
      <c r="AI272" s="922" t="s">
        <v>724</v>
      </c>
      <c r="AJ272" s="923"/>
      <c r="AK272" s="923"/>
      <c r="AL272" s="923"/>
      <c r="AM272" s="923"/>
      <c r="AN272" s="924"/>
    </row>
    <row r="273" spans="1:40" ht="13" x14ac:dyDescent="0.3">
      <c r="A273" s="920"/>
      <c r="B273" s="921"/>
      <c r="C273" s="921"/>
      <c r="D273" s="921"/>
      <c r="E273" s="921"/>
      <c r="F273" s="921"/>
      <c r="G273" s="921"/>
      <c r="H273" s="921"/>
      <c r="I273" s="921"/>
      <c r="J273" s="921"/>
      <c r="K273" s="921"/>
      <c r="L273" s="921"/>
      <c r="M273" s="921"/>
      <c r="N273" s="921"/>
      <c r="O273" s="921"/>
      <c r="P273" s="921"/>
      <c r="Q273" s="921"/>
      <c r="R273" s="921"/>
      <c r="S273" s="942"/>
      <c r="T273" s="942"/>
      <c r="U273" s="942"/>
      <c r="V273" s="942"/>
      <c r="W273" s="942"/>
      <c r="X273" s="942"/>
      <c r="Y273" s="942"/>
      <c r="Z273" s="942"/>
      <c r="AA273" s="942"/>
      <c r="AB273" s="942"/>
      <c r="AC273" s="942"/>
      <c r="AD273" s="942"/>
      <c r="AE273" s="942"/>
      <c r="AF273" s="942"/>
      <c r="AG273" s="942"/>
      <c r="AH273" s="942"/>
      <c r="AI273" s="922" t="s">
        <v>726</v>
      </c>
      <c r="AJ273" s="923"/>
      <c r="AK273" s="923"/>
      <c r="AL273" s="923"/>
      <c r="AM273" s="923"/>
      <c r="AN273" s="924"/>
    </row>
    <row r="274" spans="1:40" ht="13.5" thickBot="1" x14ac:dyDescent="0.35">
      <c r="A274" s="925"/>
      <c r="B274" s="926"/>
      <c r="C274" s="926"/>
      <c r="D274" s="926"/>
      <c r="E274" s="926"/>
      <c r="F274" s="926"/>
      <c r="G274" s="926"/>
      <c r="H274" s="926"/>
      <c r="I274" s="926"/>
      <c r="J274" s="926"/>
      <c r="K274" s="926"/>
      <c r="L274" s="926"/>
      <c r="M274" s="926"/>
      <c r="N274" s="926"/>
      <c r="O274" s="926"/>
      <c r="P274" s="926"/>
      <c r="Q274" s="926"/>
      <c r="R274" s="926"/>
      <c r="S274" s="943"/>
      <c r="T274" s="943"/>
      <c r="U274" s="943"/>
      <c r="V274" s="943"/>
      <c r="W274" s="943"/>
      <c r="X274" s="943"/>
      <c r="Y274" s="943"/>
      <c r="Z274" s="943"/>
      <c r="AA274" s="943"/>
      <c r="AB274" s="943"/>
      <c r="AC274" s="943"/>
      <c r="AD274" s="943"/>
      <c r="AE274" s="943"/>
      <c r="AF274" s="943"/>
      <c r="AG274" s="943"/>
      <c r="AH274" s="943"/>
      <c r="AI274" s="927"/>
      <c r="AJ274" s="928"/>
      <c r="AK274" s="928"/>
      <c r="AL274" s="928"/>
      <c r="AM274" s="928"/>
      <c r="AN274" s="929"/>
    </row>
  </sheetData>
  <mergeCells count="351">
    <mergeCell ref="A273:R273"/>
    <mergeCell ref="AI273:AN273"/>
    <mergeCell ref="A274:R274"/>
    <mergeCell ref="AI274:AN274"/>
    <mergeCell ref="AG261:AH261"/>
    <mergeCell ref="AG262:AM262"/>
    <mergeCell ref="AG263:AM263"/>
    <mergeCell ref="AG264:AM264"/>
    <mergeCell ref="S265:AH274"/>
    <mergeCell ref="AI271:AN271"/>
    <mergeCell ref="A230:AF264"/>
    <mergeCell ref="AG254:AH254"/>
    <mergeCell ref="AG256:AH256"/>
    <mergeCell ref="AG257:AH257"/>
    <mergeCell ref="AG258:AH258"/>
    <mergeCell ref="AG259:AH259"/>
    <mergeCell ref="AG260:AH260"/>
    <mergeCell ref="AN230:AN231"/>
    <mergeCell ref="AG232:AH232"/>
    <mergeCell ref="AG233:AH233"/>
    <mergeCell ref="AG234:AH234"/>
    <mergeCell ref="AG235:AH235"/>
    <mergeCell ref="AJ230:AL230"/>
    <mergeCell ref="AM230:AM231"/>
    <mergeCell ref="AG236:AH236"/>
    <mergeCell ref="AG237:AH237"/>
    <mergeCell ref="AG238:AH238"/>
    <mergeCell ref="AG239:AH239"/>
    <mergeCell ref="AG240:AH240"/>
    <mergeCell ref="A272:R272"/>
    <mergeCell ref="AI272:AN272"/>
    <mergeCell ref="AG241:AH241"/>
    <mergeCell ref="AG242:AH242"/>
    <mergeCell ref="AG243:AH243"/>
    <mergeCell ref="AG252:AH252"/>
    <mergeCell ref="AG253:AH253"/>
    <mergeCell ref="A229:G229"/>
    <mergeCell ref="H229:T229"/>
    <mergeCell ref="U229:AD229"/>
    <mergeCell ref="AE229:AI229"/>
    <mergeCell ref="AG230:AH231"/>
    <mergeCell ref="AI230:AI231"/>
    <mergeCell ref="AM229:AN229"/>
    <mergeCell ref="A227:H227"/>
    <mergeCell ref="I227:AD227"/>
    <mergeCell ref="AE227:AH227"/>
    <mergeCell ref="AJ227:AL227"/>
    <mergeCell ref="AM227:AN227"/>
    <mergeCell ref="AJ224:AN224"/>
    <mergeCell ref="A225:H225"/>
    <mergeCell ref="I225:AN225"/>
    <mergeCell ref="A226:H226"/>
    <mergeCell ref="I226:AD226"/>
    <mergeCell ref="AE226:AH226"/>
    <mergeCell ref="AJ226:AL226"/>
    <mergeCell ref="AM226:AN226"/>
    <mergeCell ref="N224:O224"/>
    <mergeCell ref="P224:Q224"/>
    <mergeCell ref="U224:Y224"/>
    <mergeCell ref="Z224:AF224"/>
    <mergeCell ref="AG224:AI224"/>
    <mergeCell ref="A224:E224"/>
    <mergeCell ref="F224:G224"/>
    <mergeCell ref="H224:I224"/>
    <mergeCell ref="J224:K224"/>
    <mergeCell ref="L224:M224"/>
    <mergeCell ref="AG210:AM210"/>
    <mergeCell ref="S211:AH220"/>
    <mergeCell ref="AI217:AN217"/>
    <mergeCell ref="AG202:AH202"/>
    <mergeCell ref="AG203:AH203"/>
    <mergeCell ref="AG204:AH204"/>
    <mergeCell ref="AG205:AH205"/>
    <mergeCell ref="AG206:AH206"/>
    <mergeCell ref="A221:H223"/>
    <mergeCell ref="I221:AK222"/>
    <mergeCell ref="AL221:AN221"/>
    <mergeCell ref="AL222:AN222"/>
    <mergeCell ref="I223:AK223"/>
    <mergeCell ref="AL223:AN223"/>
    <mergeCell ref="A218:R218"/>
    <mergeCell ref="AI218:AN218"/>
    <mergeCell ref="A219:R219"/>
    <mergeCell ref="AI219:AN219"/>
    <mergeCell ref="A220:R220"/>
    <mergeCell ref="AI220:AN220"/>
    <mergeCell ref="AN176:AN177"/>
    <mergeCell ref="AG178:AH178"/>
    <mergeCell ref="AG179:AH179"/>
    <mergeCell ref="AG180:AH180"/>
    <mergeCell ref="AG181:AH181"/>
    <mergeCell ref="A176:AF210"/>
    <mergeCell ref="AG176:AH177"/>
    <mergeCell ref="AI176:AI177"/>
    <mergeCell ref="AJ176:AL176"/>
    <mergeCell ref="AM176:AM177"/>
    <mergeCell ref="AG182:AH182"/>
    <mergeCell ref="AG183:AH183"/>
    <mergeCell ref="AG184:AH184"/>
    <mergeCell ref="AG185:AH185"/>
    <mergeCell ref="AG186:AH186"/>
    <mergeCell ref="AG187:AH187"/>
    <mergeCell ref="AG188:AH188"/>
    <mergeCell ref="AG189:AH189"/>
    <mergeCell ref="AG198:AH198"/>
    <mergeCell ref="AG199:AH199"/>
    <mergeCell ref="AG200:AH200"/>
    <mergeCell ref="AG207:AH207"/>
    <mergeCell ref="AG208:AM208"/>
    <mergeCell ref="AG209:AM209"/>
    <mergeCell ref="A175:G175"/>
    <mergeCell ref="H175:T175"/>
    <mergeCell ref="U175:AD175"/>
    <mergeCell ref="AE175:AI175"/>
    <mergeCell ref="AM175:AN175"/>
    <mergeCell ref="A173:H173"/>
    <mergeCell ref="I173:AD173"/>
    <mergeCell ref="AE173:AH173"/>
    <mergeCell ref="AJ173:AL173"/>
    <mergeCell ref="AM173:AN173"/>
    <mergeCell ref="AJ170:AN170"/>
    <mergeCell ref="A171:H171"/>
    <mergeCell ref="I171:AN171"/>
    <mergeCell ref="A172:H172"/>
    <mergeCell ref="I172:AD172"/>
    <mergeCell ref="AE172:AH172"/>
    <mergeCell ref="AJ172:AL172"/>
    <mergeCell ref="AM172:AN172"/>
    <mergeCell ref="N170:O170"/>
    <mergeCell ref="P170:Q170"/>
    <mergeCell ref="U170:Y170"/>
    <mergeCell ref="Z170:AF170"/>
    <mergeCell ref="AG170:AI170"/>
    <mergeCell ref="A170:E170"/>
    <mergeCell ref="F170:G170"/>
    <mergeCell ref="H170:I170"/>
    <mergeCell ref="J170:K170"/>
    <mergeCell ref="L170:M170"/>
    <mergeCell ref="S157:AH166"/>
    <mergeCell ref="AI163:AN163"/>
    <mergeCell ref="AG148:AH148"/>
    <mergeCell ref="AG149:AH149"/>
    <mergeCell ref="AG150:AH150"/>
    <mergeCell ref="AG151:AH151"/>
    <mergeCell ref="AG152:AH152"/>
    <mergeCell ref="A167:H169"/>
    <mergeCell ref="I167:AK168"/>
    <mergeCell ref="AL167:AN167"/>
    <mergeCell ref="AL168:AN168"/>
    <mergeCell ref="I169:AK169"/>
    <mergeCell ref="AL169:AN169"/>
    <mergeCell ref="A164:R164"/>
    <mergeCell ref="AI164:AN164"/>
    <mergeCell ref="A165:R165"/>
    <mergeCell ref="AI165:AN165"/>
    <mergeCell ref="A166:R166"/>
    <mergeCell ref="AI166:AN166"/>
    <mergeCell ref="AN123:AN124"/>
    <mergeCell ref="AG125:AH125"/>
    <mergeCell ref="AG126:AH126"/>
    <mergeCell ref="AG127:AH127"/>
    <mergeCell ref="A123:AF156"/>
    <mergeCell ref="AG123:AH124"/>
    <mergeCell ref="AI123:AI124"/>
    <mergeCell ref="AJ123:AL123"/>
    <mergeCell ref="AM123:AM124"/>
    <mergeCell ref="AG128:AH128"/>
    <mergeCell ref="AG129:AH129"/>
    <mergeCell ref="AG130:AH130"/>
    <mergeCell ref="AG131:AH131"/>
    <mergeCell ref="AG132:AH132"/>
    <mergeCell ref="AG133:AH133"/>
    <mergeCell ref="AG134:AH134"/>
    <mergeCell ref="AG135:AH135"/>
    <mergeCell ref="AG144:AH144"/>
    <mergeCell ref="AG145:AH145"/>
    <mergeCell ref="AG146:AH146"/>
    <mergeCell ref="AG153:AH153"/>
    <mergeCell ref="AG154:AM154"/>
    <mergeCell ref="AG155:AM155"/>
    <mergeCell ref="AG156:AM156"/>
    <mergeCell ref="A122:G122"/>
    <mergeCell ref="H122:T122"/>
    <mergeCell ref="U122:AD122"/>
    <mergeCell ref="AE122:AI122"/>
    <mergeCell ref="AM122:AN122"/>
    <mergeCell ref="A120:H120"/>
    <mergeCell ref="I120:AD120"/>
    <mergeCell ref="AE120:AH120"/>
    <mergeCell ref="AJ120:AL120"/>
    <mergeCell ref="AM120:AN120"/>
    <mergeCell ref="AJ117:AN117"/>
    <mergeCell ref="A118:H118"/>
    <mergeCell ref="I118:AN118"/>
    <mergeCell ref="A119:H119"/>
    <mergeCell ref="I119:AD119"/>
    <mergeCell ref="AE119:AH119"/>
    <mergeCell ref="AJ119:AL119"/>
    <mergeCell ref="AM119:AN119"/>
    <mergeCell ref="N117:O117"/>
    <mergeCell ref="P117:Q117"/>
    <mergeCell ref="U117:Y117"/>
    <mergeCell ref="Z117:AF117"/>
    <mergeCell ref="AG117:AI117"/>
    <mergeCell ref="A117:E117"/>
    <mergeCell ref="F117:G117"/>
    <mergeCell ref="H117:I117"/>
    <mergeCell ref="J117:K117"/>
    <mergeCell ref="L117:M117"/>
    <mergeCell ref="S104:AH113"/>
    <mergeCell ref="AI110:AN110"/>
    <mergeCell ref="AG95:AH95"/>
    <mergeCell ref="AG96:AH96"/>
    <mergeCell ref="AG97:AH97"/>
    <mergeCell ref="AG98:AH98"/>
    <mergeCell ref="AG99:AH99"/>
    <mergeCell ref="A114:H116"/>
    <mergeCell ref="I114:AK115"/>
    <mergeCell ref="AL114:AN114"/>
    <mergeCell ref="AL115:AN115"/>
    <mergeCell ref="I116:AK116"/>
    <mergeCell ref="AL116:AN116"/>
    <mergeCell ref="A111:R111"/>
    <mergeCell ref="AI111:AN111"/>
    <mergeCell ref="A112:R112"/>
    <mergeCell ref="AI112:AN112"/>
    <mergeCell ref="A113:R113"/>
    <mergeCell ref="AI113:AN113"/>
    <mergeCell ref="AN65:AN66"/>
    <mergeCell ref="AG67:AH67"/>
    <mergeCell ref="AG68:AH68"/>
    <mergeCell ref="AG69:AH69"/>
    <mergeCell ref="AG70:AH70"/>
    <mergeCell ref="A65:AF103"/>
    <mergeCell ref="AG65:AH66"/>
    <mergeCell ref="AI65:AI66"/>
    <mergeCell ref="AJ65:AL65"/>
    <mergeCell ref="AM65:AM66"/>
    <mergeCell ref="AG71:AH71"/>
    <mergeCell ref="AG72:AH72"/>
    <mergeCell ref="AG73:AH73"/>
    <mergeCell ref="AG74:AH74"/>
    <mergeCell ref="AG75:AH75"/>
    <mergeCell ref="AG76:AH76"/>
    <mergeCell ref="AG77:AH77"/>
    <mergeCell ref="AG78:AH78"/>
    <mergeCell ref="AG100:AH100"/>
    <mergeCell ref="AG101:AM101"/>
    <mergeCell ref="AG102:AM102"/>
    <mergeCell ref="AG103:AM103"/>
    <mergeCell ref="A64:G64"/>
    <mergeCell ref="H64:T64"/>
    <mergeCell ref="U64:AD64"/>
    <mergeCell ref="AE64:AI64"/>
    <mergeCell ref="AM64:AN64"/>
    <mergeCell ref="A62:H62"/>
    <mergeCell ref="I62:AD62"/>
    <mergeCell ref="AE62:AH62"/>
    <mergeCell ref="AJ62:AL62"/>
    <mergeCell ref="AM62:AN62"/>
    <mergeCell ref="AJ59:AN59"/>
    <mergeCell ref="A60:H60"/>
    <mergeCell ref="I60:AN60"/>
    <mergeCell ref="A61:H61"/>
    <mergeCell ref="I61:AD61"/>
    <mergeCell ref="AE61:AH61"/>
    <mergeCell ref="AJ61:AL61"/>
    <mergeCell ref="AM61:AN61"/>
    <mergeCell ref="N59:O59"/>
    <mergeCell ref="P59:Q59"/>
    <mergeCell ref="U59:Y59"/>
    <mergeCell ref="Z59:AF59"/>
    <mergeCell ref="AG59:AI59"/>
    <mergeCell ref="A59:E59"/>
    <mergeCell ref="F59:G59"/>
    <mergeCell ref="H59:I59"/>
    <mergeCell ref="J59:K59"/>
    <mergeCell ref="L59:M59"/>
    <mergeCell ref="A56:H58"/>
    <mergeCell ref="I56:AK57"/>
    <mergeCell ref="AL56:AN56"/>
    <mergeCell ref="AL57:AN57"/>
    <mergeCell ref="I58:AK58"/>
    <mergeCell ref="AL58:AN58"/>
    <mergeCell ref="A1:H3"/>
    <mergeCell ref="I1:AK2"/>
    <mergeCell ref="AL1:AN1"/>
    <mergeCell ref="AL2:AN2"/>
    <mergeCell ref="I3:AK3"/>
    <mergeCell ref="AL3:AN3"/>
    <mergeCell ref="A5:H5"/>
    <mergeCell ref="I5:AN5"/>
    <mergeCell ref="A4:E4"/>
    <mergeCell ref="F4:G4"/>
    <mergeCell ref="H4:I4"/>
    <mergeCell ref="J4:K4"/>
    <mergeCell ref="L4:M4"/>
    <mergeCell ref="N4:O4"/>
    <mergeCell ref="P4:Q4"/>
    <mergeCell ref="U4:Y4"/>
    <mergeCell ref="Z4:AF4"/>
    <mergeCell ref="AG4:AI4"/>
    <mergeCell ref="AJ4:AN4"/>
    <mergeCell ref="A7:H7"/>
    <mergeCell ref="I7:AD7"/>
    <mergeCell ref="AE7:AH7"/>
    <mergeCell ref="AJ7:AL7"/>
    <mergeCell ref="AM7:AN7"/>
    <mergeCell ref="A6:H6"/>
    <mergeCell ref="I6:AD6"/>
    <mergeCell ref="AE6:AH6"/>
    <mergeCell ref="AJ6:AL6"/>
    <mergeCell ref="AM6:AN6"/>
    <mergeCell ref="A9:G9"/>
    <mergeCell ref="H9:T9"/>
    <mergeCell ref="U9:AD9"/>
    <mergeCell ref="AE9:AI9"/>
    <mergeCell ref="AM9:AN9"/>
    <mergeCell ref="AG20:AH20"/>
    <mergeCell ref="AN10:AN11"/>
    <mergeCell ref="AG12:AH12"/>
    <mergeCell ref="AG13:AH13"/>
    <mergeCell ref="AG14:AH14"/>
    <mergeCell ref="AG15:AH15"/>
    <mergeCell ref="AG16:AH16"/>
    <mergeCell ref="AG10:AH11"/>
    <mergeCell ref="AI10:AI11"/>
    <mergeCell ref="AJ10:AL10"/>
    <mergeCell ref="AM10:AM11"/>
    <mergeCell ref="AG17:AH17"/>
    <mergeCell ref="AG18:AH18"/>
    <mergeCell ref="AG19:AH19"/>
    <mergeCell ref="AG45:AM45"/>
    <mergeCell ref="S46:AH55"/>
    <mergeCell ref="AI52:AN52"/>
    <mergeCell ref="A53:R53"/>
    <mergeCell ref="AI53:AN53"/>
    <mergeCell ref="A54:R54"/>
    <mergeCell ref="AI54:AN54"/>
    <mergeCell ref="A55:R55"/>
    <mergeCell ref="AI55:AN55"/>
    <mergeCell ref="A10:AF45"/>
    <mergeCell ref="AG44:AM44"/>
    <mergeCell ref="AG21:AH21"/>
    <mergeCell ref="AG36:AH36"/>
    <mergeCell ref="AG37:AH37"/>
    <mergeCell ref="AG38:AH38"/>
    <mergeCell ref="AG40:AH40"/>
    <mergeCell ref="AG41:AH41"/>
    <mergeCell ref="AG42:AH42"/>
    <mergeCell ref="AG43:AM43"/>
  </mergeCells>
  <pageMargins left="0.70866141732283472" right="0.70866141732283472" top="0.74803149606299213" bottom="0.74803149606299213" header="0.31496062992125984" footer="0.31496062992125984"/>
  <pageSetup scale="48" fitToHeight="0" orientation="landscape" r:id="rId1"/>
  <rowBreaks count="4" manualBreakCount="4">
    <brk id="55" max="39" man="1"/>
    <brk id="113" max="39" man="1"/>
    <brk id="166" max="39" man="1"/>
    <brk id="220" max="39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74CA4-6BBA-424F-8BC9-133B3E4207D0}">
  <sheetPr>
    <tabColor theme="8" tint="0.59999389629810485"/>
  </sheetPr>
  <dimension ref="A1:AP196"/>
  <sheetViews>
    <sheetView view="pageBreakPreview" zoomScale="70" zoomScaleNormal="55" zoomScaleSheetLayoutView="70" workbookViewId="0">
      <selection activeCell="AN201" sqref="AN201"/>
    </sheetView>
  </sheetViews>
  <sheetFormatPr baseColWidth="10" defaultRowHeight="12.5" x14ac:dyDescent="0.25"/>
  <cols>
    <col min="1" max="30" width="3.6328125" style="460" customWidth="1"/>
    <col min="31" max="31" width="10.54296875" style="460" customWidth="1"/>
    <col min="32" max="32" width="8.08984375" style="460" customWidth="1"/>
    <col min="33" max="34" width="5.6328125" style="460" customWidth="1"/>
    <col min="35" max="35" width="37" style="460" customWidth="1"/>
    <col min="36" max="37" width="10.90625" style="460"/>
    <col min="38" max="38" width="13.453125" style="460" customWidth="1"/>
    <col min="39" max="39" width="10.90625" style="460"/>
    <col min="40" max="40" width="14.6328125" style="460" bestFit="1" customWidth="1"/>
    <col min="41" max="256" width="10.90625" style="460"/>
    <col min="257" max="286" width="3.6328125" style="460" customWidth="1"/>
    <col min="287" max="287" width="10.54296875" style="460" customWidth="1"/>
    <col min="288" max="288" width="8.08984375" style="460" customWidth="1"/>
    <col min="289" max="289" width="10.54296875" style="460" customWidth="1"/>
    <col min="290" max="290" width="7.6328125" style="460" customWidth="1"/>
    <col min="291" max="291" width="26.08984375" style="460" customWidth="1"/>
    <col min="292" max="293" width="10.90625" style="460"/>
    <col min="294" max="294" width="13.453125" style="460" customWidth="1"/>
    <col min="295" max="295" width="10.90625" style="460"/>
    <col min="296" max="296" width="14.6328125" style="460" bestFit="1" customWidth="1"/>
    <col min="297" max="512" width="10.90625" style="460"/>
    <col min="513" max="542" width="3.6328125" style="460" customWidth="1"/>
    <col min="543" max="543" width="10.54296875" style="460" customWidth="1"/>
    <col min="544" max="544" width="8.08984375" style="460" customWidth="1"/>
    <col min="545" max="545" width="10.54296875" style="460" customWidth="1"/>
    <col min="546" max="546" width="7.6328125" style="460" customWidth="1"/>
    <col min="547" max="547" width="26.08984375" style="460" customWidth="1"/>
    <col min="548" max="549" width="10.90625" style="460"/>
    <col min="550" max="550" width="13.453125" style="460" customWidth="1"/>
    <col min="551" max="551" width="10.90625" style="460"/>
    <col min="552" max="552" width="14.6328125" style="460" bestFit="1" customWidth="1"/>
    <col min="553" max="768" width="10.90625" style="460"/>
    <col min="769" max="798" width="3.6328125" style="460" customWidth="1"/>
    <col min="799" max="799" width="10.54296875" style="460" customWidth="1"/>
    <col min="800" max="800" width="8.08984375" style="460" customWidth="1"/>
    <col min="801" max="801" width="10.54296875" style="460" customWidth="1"/>
    <col min="802" max="802" width="7.6328125" style="460" customWidth="1"/>
    <col min="803" max="803" width="26.08984375" style="460" customWidth="1"/>
    <col min="804" max="805" width="10.90625" style="460"/>
    <col min="806" max="806" width="13.453125" style="460" customWidth="1"/>
    <col min="807" max="807" width="10.90625" style="460"/>
    <col min="808" max="808" width="14.6328125" style="460" bestFit="1" customWidth="1"/>
    <col min="809" max="1024" width="10.90625" style="460"/>
    <col min="1025" max="1054" width="3.6328125" style="460" customWidth="1"/>
    <col min="1055" max="1055" width="10.54296875" style="460" customWidth="1"/>
    <col min="1056" max="1056" width="8.08984375" style="460" customWidth="1"/>
    <col min="1057" max="1057" width="10.54296875" style="460" customWidth="1"/>
    <col min="1058" max="1058" width="7.6328125" style="460" customWidth="1"/>
    <col min="1059" max="1059" width="26.08984375" style="460" customWidth="1"/>
    <col min="1060" max="1061" width="10.90625" style="460"/>
    <col min="1062" max="1062" width="13.453125" style="460" customWidth="1"/>
    <col min="1063" max="1063" width="10.90625" style="460"/>
    <col min="1064" max="1064" width="14.6328125" style="460" bestFit="1" customWidth="1"/>
    <col min="1065" max="1280" width="10.90625" style="460"/>
    <col min="1281" max="1310" width="3.6328125" style="460" customWidth="1"/>
    <col min="1311" max="1311" width="10.54296875" style="460" customWidth="1"/>
    <col min="1312" max="1312" width="8.08984375" style="460" customWidth="1"/>
    <col min="1313" max="1313" width="10.54296875" style="460" customWidth="1"/>
    <col min="1314" max="1314" width="7.6328125" style="460" customWidth="1"/>
    <col min="1315" max="1315" width="26.08984375" style="460" customWidth="1"/>
    <col min="1316" max="1317" width="10.90625" style="460"/>
    <col min="1318" max="1318" width="13.453125" style="460" customWidth="1"/>
    <col min="1319" max="1319" width="10.90625" style="460"/>
    <col min="1320" max="1320" width="14.6328125" style="460" bestFit="1" customWidth="1"/>
    <col min="1321" max="1536" width="10.90625" style="460"/>
    <col min="1537" max="1566" width="3.6328125" style="460" customWidth="1"/>
    <col min="1567" max="1567" width="10.54296875" style="460" customWidth="1"/>
    <col min="1568" max="1568" width="8.08984375" style="460" customWidth="1"/>
    <col min="1569" max="1569" width="10.54296875" style="460" customWidth="1"/>
    <col min="1570" max="1570" width="7.6328125" style="460" customWidth="1"/>
    <col min="1571" max="1571" width="26.08984375" style="460" customWidth="1"/>
    <col min="1572" max="1573" width="10.90625" style="460"/>
    <col min="1574" max="1574" width="13.453125" style="460" customWidth="1"/>
    <col min="1575" max="1575" width="10.90625" style="460"/>
    <col min="1576" max="1576" width="14.6328125" style="460" bestFit="1" customWidth="1"/>
    <col min="1577" max="1792" width="10.90625" style="460"/>
    <col min="1793" max="1822" width="3.6328125" style="460" customWidth="1"/>
    <col min="1823" max="1823" width="10.54296875" style="460" customWidth="1"/>
    <col min="1824" max="1824" width="8.08984375" style="460" customWidth="1"/>
    <col min="1825" max="1825" width="10.54296875" style="460" customWidth="1"/>
    <col min="1826" max="1826" width="7.6328125" style="460" customWidth="1"/>
    <col min="1827" max="1827" width="26.08984375" style="460" customWidth="1"/>
    <col min="1828" max="1829" width="10.90625" style="460"/>
    <col min="1830" max="1830" width="13.453125" style="460" customWidth="1"/>
    <col min="1831" max="1831" width="10.90625" style="460"/>
    <col min="1832" max="1832" width="14.6328125" style="460" bestFit="1" customWidth="1"/>
    <col min="1833" max="2048" width="10.90625" style="460"/>
    <col min="2049" max="2078" width="3.6328125" style="460" customWidth="1"/>
    <col min="2079" max="2079" width="10.54296875" style="460" customWidth="1"/>
    <col min="2080" max="2080" width="8.08984375" style="460" customWidth="1"/>
    <col min="2081" max="2081" width="10.54296875" style="460" customWidth="1"/>
    <col min="2082" max="2082" width="7.6328125" style="460" customWidth="1"/>
    <col min="2083" max="2083" width="26.08984375" style="460" customWidth="1"/>
    <col min="2084" max="2085" width="10.90625" style="460"/>
    <col min="2086" max="2086" width="13.453125" style="460" customWidth="1"/>
    <col min="2087" max="2087" width="10.90625" style="460"/>
    <col min="2088" max="2088" width="14.6328125" style="460" bestFit="1" customWidth="1"/>
    <col min="2089" max="2304" width="10.90625" style="460"/>
    <col min="2305" max="2334" width="3.6328125" style="460" customWidth="1"/>
    <col min="2335" max="2335" width="10.54296875" style="460" customWidth="1"/>
    <col min="2336" max="2336" width="8.08984375" style="460" customWidth="1"/>
    <col min="2337" max="2337" width="10.54296875" style="460" customWidth="1"/>
    <col min="2338" max="2338" width="7.6328125" style="460" customWidth="1"/>
    <col min="2339" max="2339" width="26.08984375" style="460" customWidth="1"/>
    <col min="2340" max="2341" width="10.90625" style="460"/>
    <col min="2342" max="2342" width="13.453125" style="460" customWidth="1"/>
    <col min="2343" max="2343" width="10.90625" style="460"/>
    <col min="2344" max="2344" width="14.6328125" style="460" bestFit="1" customWidth="1"/>
    <col min="2345" max="2560" width="10.90625" style="460"/>
    <col min="2561" max="2590" width="3.6328125" style="460" customWidth="1"/>
    <col min="2591" max="2591" width="10.54296875" style="460" customWidth="1"/>
    <col min="2592" max="2592" width="8.08984375" style="460" customWidth="1"/>
    <col min="2593" max="2593" width="10.54296875" style="460" customWidth="1"/>
    <col min="2594" max="2594" width="7.6328125" style="460" customWidth="1"/>
    <col min="2595" max="2595" width="26.08984375" style="460" customWidth="1"/>
    <col min="2596" max="2597" width="10.90625" style="460"/>
    <col min="2598" max="2598" width="13.453125" style="460" customWidth="1"/>
    <col min="2599" max="2599" width="10.90625" style="460"/>
    <col min="2600" max="2600" width="14.6328125" style="460" bestFit="1" customWidth="1"/>
    <col min="2601" max="2816" width="10.90625" style="460"/>
    <col min="2817" max="2846" width="3.6328125" style="460" customWidth="1"/>
    <col min="2847" max="2847" width="10.54296875" style="460" customWidth="1"/>
    <col min="2848" max="2848" width="8.08984375" style="460" customWidth="1"/>
    <col min="2849" max="2849" width="10.54296875" style="460" customWidth="1"/>
    <col min="2850" max="2850" width="7.6328125" style="460" customWidth="1"/>
    <col min="2851" max="2851" width="26.08984375" style="460" customWidth="1"/>
    <col min="2852" max="2853" width="10.90625" style="460"/>
    <col min="2854" max="2854" width="13.453125" style="460" customWidth="1"/>
    <col min="2855" max="2855" width="10.90625" style="460"/>
    <col min="2856" max="2856" width="14.6328125" style="460" bestFit="1" customWidth="1"/>
    <col min="2857" max="3072" width="10.90625" style="460"/>
    <col min="3073" max="3102" width="3.6328125" style="460" customWidth="1"/>
    <col min="3103" max="3103" width="10.54296875" style="460" customWidth="1"/>
    <col min="3104" max="3104" width="8.08984375" style="460" customWidth="1"/>
    <col min="3105" max="3105" width="10.54296875" style="460" customWidth="1"/>
    <col min="3106" max="3106" width="7.6328125" style="460" customWidth="1"/>
    <col min="3107" max="3107" width="26.08984375" style="460" customWidth="1"/>
    <col min="3108" max="3109" width="10.90625" style="460"/>
    <col min="3110" max="3110" width="13.453125" style="460" customWidth="1"/>
    <col min="3111" max="3111" width="10.90625" style="460"/>
    <col min="3112" max="3112" width="14.6328125" style="460" bestFit="1" customWidth="1"/>
    <col min="3113" max="3328" width="10.90625" style="460"/>
    <col min="3329" max="3358" width="3.6328125" style="460" customWidth="1"/>
    <col min="3359" max="3359" width="10.54296875" style="460" customWidth="1"/>
    <col min="3360" max="3360" width="8.08984375" style="460" customWidth="1"/>
    <col min="3361" max="3361" width="10.54296875" style="460" customWidth="1"/>
    <col min="3362" max="3362" width="7.6328125" style="460" customWidth="1"/>
    <col min="3363" max="3363" width="26.08984375" style="460" customWidth="1"/>
    <col min="3364" max="3365" width="10.90625" style="460"/>
    <col min="3366" max="3366" width="13.453125" style="460" customWidth="1"/>
    <col min="3367" max="3367" width="10.90625" style="460"/>
    <col min="3368" max="3368" width="14.6328125" style="460" bestFit="1" customWidth="1"/>
    <col min="3369" max="3584" width="10.90625" style="460"/>
    <col min="3585" max="3614" width="3.6328125" style="460" customWidth="1"/>
    <col min="3615" max="3615" width="10.54296875" style="460" customWidth="1"/>
    <col min="3616" max="3616" width="8.08984375" style="460" customWidth="1"/>
    <col min="3617" max="3617" width="10.54296875" style="460" customWidth="1"/>
    <col min="3618" max="3618" width="7.6328125" style="460" customWidth="1"/>
    <col min="3619" max="3619" width="26.08984375" style="460" customWidth="1"/>
    <col min="3620" max="3621" width="10.90625" style="460"/>
    <col min="3622" max="3622" width="13.453125" style="460" customWidth="1"/>
    <col min="3623" max="3623" width="10.90625" style="460"/>
    <col min="3624" max="3624" width="14.6328125" style="460" bestFit="1" customWidth="1"/>
    <col min="3625" max="3840" width="10.90625" style="460"/>
    <col min="3841" max="3870" width="3.6328125" style="460" customWidth="1"/>
    <col min="3871" max="3871" width="10.54296875" style="460" customWidth="1"/>
    <col min="3872" max="3872" width="8.08984375" style="460" customWidth="1"/>
    <col min="3873" max="3873" width="10.54296875" style="460" customWidth="1"/>
    <col min="3874" max="3874" width="7.6328125" style="460" customWidth="1"/>
    <col min="3875" max="3875" width="26.08984375" style="460" customWidth="1"/>
    <col min="3876" max="3877" width="10.90625" style="460"/>
    <col min="3878" max="3878" width="13.453125" style="460" customWidth="1"/>
    <col min="3879" max="3879" width="10.90625" style="460"/>
    <col min="3880" max="3880" width="14.6328125" style="460" bestFit="1" customWidth="1"/>
    <col min="3881" max="4096" width="10.90625" style="460"/>
    <col min="4097" max="4126" width="3.6328125" style="460" customWidth="1"/>
    <col min="4127" max="4127" width="10.54296875" style="460" customWidth="1"/>
    <col min="4128" max="4128" width="8.08984375" style="460" customWidth="1"/>
    <col min="4129" max="4129" width="10.54296875" style="460" customWidth="1"/>
    <col min="4130" max="4130" width="7.6328125" style="460" customWidth="1"/>
    <col min="4131" max="4131" width="26.08984375" style="460" customWidth="1"/>
    <col min="4132" max="4133" width="10.90625" style="460"/>
    <col min="4134" max="4134" width="13.453125" style="460" customWidth="1"/>
    <col min="4135" max="4135" width="10.90625" style="460"/>
    <col min="4136" max="4136" width="14.6328125" style="460" bestFit="1" customWidth="1"/>
    <col min="4137" max="4352" width="10.90625" style="460"/>
    <col min="4353" max="4382" width="3.6328125" style="460" customWidth="1"/>
    <col min="4383" max="4383" width="10.54296875" style="460" customWidth="1"/>
    <col min="4384" max="4384" width="8.08984375" style="460" customWidth="1"/>
    <col min="4385" max="4385" width="10.54296875" style="460" customWidth="1"/>
    <col min="4386" max="4386" width="7.6328125" style="460" customWidth="1"/>
    <col min="4387" max="4387" width="26.08984375" style="460" customWidth="1"/>
    <col min="4388" max="4389" width="10.90625" style="460"/>
    <col min="4390" max="4390" width="13.453125" style="460" customWidth="1"/>
    <col min="4391" max="4391" width="10.90625" style="460"/>
    <col min="4392" max="4392" width="14.6328125" style="460" bestFit="1" customWidth="1"/>
    <col min="4393" max="4608" width="10.90625" style="460"/>
    <col min="4609" max="4638" width="3.6328125" style="460" customWidth="1"/>
    <col min="4639" max="4639" width="10.54296875" style="460" customWidth="1"/>
    <col min="4640" max="4640" width="8.08984375" style="460" customWidth="1"/>
    <col min="4641" max="4641" width="10.54296875" style="460" customWidth="1"/>
    <col min="4642" max="4642" width="7.6328125" style="460" customWidth="1"/>
    <col min="4643" max="4643" width="26.08984375" style="460" customWidth="1"/>
    <col min="4644" max="4645" width="10.90625" style="460"/>
    <col min="4646" max="4646" width="13.453125" style="460" customWidth="1"/>
    <col min="4647" max="4647" width="10.90625" style="460"/>
    <col min="4648" max="4648" width="14.6328125" style="460" bestFit="1" customWidth="1"/>
    <col min="4649" max="4864" width="10.90625" style="460"/>
    <col min="4865" max="4894" width="3.6328125" style="460" customWidth="1"/>
    <col min="4895" max="4895" width="10.54296875" style="460" customWidth="1"/>
    <col min="4896" max="4896" width="8.08984375" style="460" customWidth="1"/>
    <col min="4897" max="4897" width="10.54296875" style="460" customWidth="1"/>
    <col min="4898" max="4898" width="7.6328125" style="460" customWidth="1"/>
    <col min="4899" max="4899" width="26.08984375" style="460" customWidth="1"/>
    <col min="4900" max="4901" width="10.90625" style="460"/>
    <col min="4902" max="4902" width="13.453125" style="460" customWidth="1"/>
    <col min="4903" max="4903" width="10.90625" style="460"/>
    <col min="4904" max="4904" width="14.6328125" style="460" bestFit="1" customWidth="1"/>
    <col min="4905" max="5120" width="10.90625" style="460"/>
    <col min="5121" max="5150" width="3.6328125" style="460" customWidth="1"/>
    <col min="5151" max="5151" width="10.54296875" style="460" customWidth="1"/>
    <col min="5152" max="5152" width="8.08984375" style="460" customWidth="1"/>
    <col min="5153" max="5153" width="10.54296875" style="460" customWidth="1"/>
    <col min="5154" max="5154" width="7.6328125" style="460" customWidth="1"/>
    <col min="5155" max="5155" width="26.08984375" style="460" customWidth="1"/>
    <col min="5156" max="5157" width="10.90625" style="460"/>
    <col min="5158" max="5158" width="13.453125" style="460" customWidth="1"/>
    <col min="5159" max="5159" width="10.90625" style="460"/>
    <col min="5160" max="5160" width="14.6328125" style="460" bestFit="1" customWidth="1"/>
    <col min="5161" max="5376" width="10.90625" style="460"/>
    <col min="5377" max="5406" width="3.6328125" style="460" customWidth="1"/>
    <col min="5407" max="5407" width="10.54296875" style="460" customWidth="1"/>
    <col min="5408" max="5408" width="8.08984375" style="460" customWidth="1"/>
    <col min="5409" max="5409" width="10.54296875" style="460" customWidth="1"/>
    <col min="5410" max="5410" width="7.6328125" style="460" customWidth="1"/>
    <col min="5411" max="5411" width="26.08984375" style="460" customWidth="1"/>
    <col min="5412" max="5413" width="10.90625" style="460"/>
    <col min="5414" max="5414" width="13.453125" style="460" customWidth="1"/>
    <col min="5415" max="5415" width="10.90625" style="460"/>
    <col min="5416" max="5416" width="14.6328125" style="460" bestFit="1" customWidth="1"/>
    <col min="5417" max="5632" width="10.90625" style="460"/>
    <col min="5633" max="5662" width="3.6328125" style="460" customWidth="1"/>
    <col min="5663" max="5663" width="10.54296875" style="460" customWidth="1"/>
    <col min="5664" max="5664" width="8.08984375" style="460" customWidth="1"/>
    <col min="5665" max="5665" width="10.54296875" style="460" customWidth="1"/>
    <col min="5666" max="5666" width="7.6328125" style="460" customWidth="1"/>
    <col min="5667" max="5667" width="26.08984375" style="460" customWidth="1"/>
    <col min="5668" max="5669" width="10.90625" style="460"/>
    <col min="5670" max="5670" width="13.453125" style="460" customWidth="1"/>
    <col min="5671" max="5671" width="10.90625" style="460"/>
    <col min="5672" max="5672" width="14.6328125" style="460" bestFit="1" customWidth="1"/>
    <col min="5673" max="5888" width="10.90625" style="460"/>
    <col min="5889" max="5918" width="3.6328125" style="460" customWidth="1"/>
    <col min="5919" max="5919" width="10.54296875" style="460" customWidth="1"/>
    <col min="5920" max="5920" width="8.08984375" style="460" customWidth="1"/>
    <col min="5921" max="5921" width="10.54296875" style="460" customWidth="1"/>
    <col min="5922" max="5922" width="7.6328125" style="460" customWidth="1"/>
    <col min="5923" max="5923" width="26.08984375" style="460" customWidth="1"/>
    <col min="5924" max="5925" width="10.90625" style="460"/>
    <col min="5926" max="5926" width="13.453125" style="460" customWidth="1"/>
    <col min="5927" max="5927" width="10.90625" style="460"/>
    <col min="5928" max="5928" width="14.6328125" style="460" bestFit="1" customWidth="1"/>
    <col min="5929" max="6144" width="10.90625" style="460"/>
    <col min="6145" max="6174" width="3.6328125" style="460" customWidth="1"/>
    <col min="6175" max="6175" width="10.54296875" style="460" customWidth="1"/>
    <col min="6176" max="6176" width="8.08984375" style="460" customWidth="1"/>
    <col min="6177" max="6177" width="10.54296875" style="460" customWidth="1"/>
    <col min="6178" max="6178" width="7.6328125" style="460" customWidth="1"/>
    <col min="6179" max="6179" width="26.08984375" style="460" customWidth="1"/>
    <col min="6180" max="6181" width="10.90625" style="460"/>
    <col min="6182" max="6182" width="13.453125" style="460" customWidth="1"/>
    <col min="6183" max="6183" width="10.90625" style="460"/>
    <col min="6184" max="6184" width="14.6328125" style="460" bestFit="1" customWidth="1"/>
    <col min="6185" max="6400" width="10.90625" style="460"/>
    <col min="6401" max="6430" width="3.6328125" style="460" customWidth="1"/>
    <col min="6431" max="6431" width="10.54296875" style="460" customWidth="1"/>
    <col min="6432" max="6432" width="8.08984375" style="460" customWidth="1"/>
    <col min="6433" max="6433" width="10.54296875" style="460" customWidth="1"/>
    <col min="6434" max="6434" width="7.6328125" style="460" customWidth="1"/>
    <col min="6435" max="6435" width="26.08984375" style="460" customWidth="1"/>
    <col min="6436" max="6437" width="10.90625" style="460"/>
    <col min="6438" max="6438" width="13.453125" style="460" customWidth="1"/>
    <col min="6439" max="6439" width="10.90625" style="460"/>
    <col min="6440" max="6440" width="14.6328125" style="460" bestFit="1" customWidth="1"/>
    <col min="6441" max="6656" width="10.90625" style="460"/>
    <col min="6657" max="6686" width="3.6328125" style="460" customWidth="1"/>
    <col min="6687" max="6687" width="10.54296875" style="460" customWidth="1"/>
    <col min="6688" max="6688" width="8.08984375" style="460" customWidth="1"/>
    <col min="6689" max="6689" width="10.54296875" style="460" customWidth="1"/>
    <col min="6690" max="6690" width="7.6328125" style="460" customWidth="1"/>
    <col min="6691" max="6691" width="26.08984375" style="460" customWidth="1"/>
    <col min="6692" max="6693" width="10.90625" style="460"/>
    <col min="6694" max="6694" width="13.453125" style="460" customWidth="1"/>
    <col min="6695" max="6695" width="10.90625" style="460"/>
    <col min="6696" max="6696" width="14.6328125" style="460" bestFit="1" customWidth="1"/>
    <col min="6697" max="6912" width="10.90625" style="460"/>
    <col min="6913" max="6942" width="3.6328125" style="460" customWidth="1"/>
    <col min="6943" max="6943" width="10.54296875" style="460" customWidth="1"/>
    <col min="6944" max="6944" width="8.08984375" style="460" customWidth="1"/>
    <col min="6945" max="6945" width="10.54296875" style="460" customWidth="1"/>
    <col min="6946" max="6946" width="7.6328125" style="460" customWidth="1"/>
    <col min="6947" max="6947" width="26.08984375" style="460" customWidth="1"/>
    <col min="6948" max="6949" width="10.90625" style="460"/>
    <col min="6950" max="6950" width="13.453125" style="460" customWidth="1"/>
    <col min="6951" max="6951" width="10.90625" style="460"/>
    <col min="6952" max="6952" width="14.6328125" style="460" bestFit="1" customWidth="1"/>
    <col min="6953" max="7168" width="10.90625" style="460"/>
    <col min="7169" max="7198" width="3.6328125" style="460" customWidth="1"/>
    <col min="7199" max="7199" width="10.54296875" style="460" customWidth="1"/>
    <col min="7200" max="7200" width="8.08984375" style="460" customWidth="1"/>
    <col min="7201" max="7201" width="10.54296875" style="460" customWidth="1"/>
    <col min="7202" max="7202" width="7.6328125" style="460" customWidth="1"/>
    <col min="7203" max="7203" width="26.08984375" style="460" customWidth="1"/>
    <col min="7204" max="7205" width="10.90625" style="460"/>
    <col min="7206" max="7206" width="13.453125" style="460" customWidth="1"/>
    <col min="7207" max="7207" width="10.90625" style="460"/>
    <col min="7208" max="7208" width="14.6328125" style="460" bestFit="1" customWidth="1"/>
    <col min="7209" max="7424" width="10.90625" style="460"/>
    <col min="7425" max="7454" width="3.6328125" style="460" customWidth="1"/>
    <col min="7455" max="7455" width="10.54296875" style="460" customWidth="1"/>
    <col min="7456" max="7456" width="8.08984375" style="460" customWidth="1"/>
    <col min="7457" max="7457" width="10.54296875" style="460" customWidth="1"/>
    <col min="7458" max="7458" width="7.6328125" style="460" customWidth="1"/>
    <col min="7459" max="7459" width="26.08984375" style="460" customWidth="1"/>
    <col min="7460" max="7461" width="10.90625" style="460"/>
    <col min="7462" max="7462" width="13.453125" style="460" customWidth="1"/>
    <col min="7463" max="7463" width="10.90625" style="460"/>
    <col min="7464" max="7464" width="14.6328125" style="460" bestFit="1" customWidth="1"/>
    <col min="7465" max="7680" width="10.90625" style="460"/>
    <col min="7681" max="7710" width="3.6328125" style="460" customWidth="1"/>
    <col min="7711" max="7711" width="10.54296875" style="460" customWidth="1"/>
    <col min="7712" max="7712" width="8.08984375" style="460" customWidth="1"/>
    <col min="7713" max="7713" width="10.54296875" style="460" customWidth="1"/>
    <col min="7714" max="7714" width="7.6328125" style="460" customWidth="1"/>
    <col min="7715" max="7715" width="26.08984375" style="460" customWidth="1"/>
    <col min="7716" max="7717" width="10.90625" style="460"/>
    <col min="7718" max="7718" width="13.453125" style="460" customWidth="1"/>
    <col min="7719" max="7719" width="10.90625" style="460"/>
    <col min="7720" max="7720" width="14.6328125" style="460" bestFit="1" customWidth="1"/>
    <col min="7721" max="7936" width="10.90625" style="460"/>
    <col min="7937" max="7966" width="3.6328125" style="460" customWidth="1"/>
    <col min="7967" max="7967" width="10.54296875" style="460" customWidth="1"/>
    <col min="7968" max="7968" width="8.08984375" style="460" customWidth="1"/>
    <col min="7969" max="7969" width="10.54296875" style="460" customWidth="1"/>
    <col min="7970" max="7970" width="7.6328125" style="460" customWidth="1"/>
    <col min="7971" max="7971" width="26.08984375" style="460" customWidth="1"/>
    <col min="7972" max="7973" width="10.90625" style="460"/>
    <col min="7974" max="7974" width="13.453125" style="460" customWidth="1"/>
    <col min="7975" max="7975" width="10.90625" style="460"/>
    <col min="7976" max="7976" width="14.6328125" style="460" bestFit="1" customWidth="1"/>
    <col min="7977" max="8192" width="10.90625" style="460"/>
    <col min="8193" max="8222" width="3.6328125" style="460" customWidth="1"/>
    <col min="8223" max="8223" width="10.54296875" style="460" customWidth="1"/>
    <col min="8224" max="8224" width="8.08984375" style="460" customWidth="1"/>
    <col min="8225" max="8225" width="10.54296875" style="460" customWidth="1"/>
    <col min="8226" max="8226" width="7.6328125" style="460" customWidth="1"/>
    <col min="8227" max="8227" width="26.08984375" style="460" customWidth="1"/>
    <col min="8228" max="8229" width="10.90625" style="460"/>
    <col min="8230" max="8230" width="13.453125" style="460" customWidth="1"/>
    <col min="8231" max="8231" width="10.90625" style="460"/>
    <col min="8232" max="8232" width="14.6328125" style="460" bestFit="1" customWidth="1"/>
    <col min="8233" max="8448" width="10.90625" style="460"/>
    <col min="8449" max="8478" width="3.6328125" style="460" customWidth="1"/>
    <col min="8479" max="8479" width="10.54296875" style="460" customWidth="1"/>
    <col min="8480" max="8480" width="8.08984375" style="460" customWidth="1"/>
    <col min="8481" max="8481" width="10.54296875" style="460" customWidth="1"/>
    <col min="8482" max="8482" width="7.6328125" style="460" customWidth="1"/>
    <col min="8483" max="8483" width="26.08984375" style="460" customWidth="1"/>
    <col min="8484" max="8485" width="10.90625" style="460"/>
    <col min="8486" max="8486" width="13.453125" style="460" customWidth="1"/>
    <col min="8487" max="8487" width="10.90625" style="460"/>
    <col min="8488" max="8488" width="14.6328125" style="460" bestFit="1" customWidth="1"/>
    <col min="8489" max="8704" width="10.90625" style="460"/>
    <col min="8705" max="8734" width="3.6328125" style="460" customWidth="1"/>
    <col min="8735" max="8735" width="10.54296875" style="460" customWidth="1"/>
    <col min="8736" max="8736" width="8.08984375" style="460" customWidth="1"/>
    <col min="8737" max="8737" width="10.54296875" style="460" customWidth="1"/>
    <col min="8738" max="8738" width="7.6328125" style="460" customWidth="1"/>
    <col min="8739" max="8739" width="26.08984375" style="460" customWidth="1"/>
    <col min="8740" max="8741" width="10.90625" style="460"/>
    <col min="8742" max="8742" width="13.453125" style="460" customWidth="1"/>
    <col min="8743" max="8743" width="10.90625" style="460"/>
    <col min="8744" max="8744" width="14.6328125" style="460" bestFit="1" customWidth="1"/>
    <col min="8745" max="8960" width="10.90625" style="460"/>
    <col min="8961" max="8990" width="3.6328125" style="460" customWidth="1"/>
    <col min="8991" max="8991" width="10.54296875" style="460" customWidth="1"/>
    <col min="8992" max="8992" width="8.08984375" style="460" customWidth="1"/>
    <col min="8993" max="8993" width="10.54296875" style="460" customWidth="1"/>
    <col min="8994" max="8994" width="7.6328125" style="460" customWidth="1"/>
    <col min="8995" max="8995" width="26.08984375" style="460" customWidth="1"/>
    <col min="8996" max="8997" width="10.90625" style="460"/>
    <col min="8998" max="8998" width="13.453125" style="460" customWidth="1"/>
    <col min="8999" max="8999" width="10.90625" style="460"/>
    <col min="9000" max="9000" width="14.6328125" style="460" bestFit="1" customWidth="1"/>
    <col min="9001" max="9216" width="10.90625" style="460"/>
    <col min="9217" max="9246" width="3.6328125" style="460" customWidth="1"/>
    <col min="9247" max="9247" width="10.54296875" style="460" customWidth="1"/>
    <col min="9248" max="9248" width="8.08984375" style="460" customWidth="1"/>
    <col min="9249" max="9249" width="10.54296875" style="460" customWidth="1"/>
    <col min="9250" max="9250" width="7.6328125" style="460" customWidth="1"/>
    <col min="9251" max="9251" width="26.08984375" style="460" customWidth="1"/>
    <col min="9252" max="9253" width="10.90625" style="460"/>
    <col min="9254" max="9254" width="13.453125" style="460" customWidth="1"/>
    <col min="9255" max="9255" width="10.90625" style="460"/>
    <col min="9256" max="9256" width="14.6328125" style="460" bestFit="1" customWidth="1"/>
    <col min="9257" max="9472" width="10.90625" style="460"/>
    <col min="9473" max="9502" width="3.6328125" style="460" customWidth="1"/>
    <col min="9503" max="9503" width="10.54296875" style="460" customWidth="1"/>
    <col min="9504" max="9504" width="8.08984375" style="460" customWidth="1"/>
    <col min="9505" max="9505" width="10.54296875" style="460" customWidth="1"/>
    <col min="9506" max="9506" width="7.6328125" style="460" customWidth="1"/>
    <col min="9507" max="9507" width="26.08984375" style="460" customWidth="1"/>
    <col min="9508" max="9509" width="10.90625" style="460"/>
    <col min="9510" max="9510" width="13.453125" style="460" customWidth="1"/>
    <col min="9511" max="9511" width="10.90625" style="460"/>
    <col min="9512" max="9512" width="14.6328125" style="460" bestFit="1" customWidth="1"/>
    <col min="9513" max="9728" width="10.90625" style="460"/>
    <col min="9729" max="9758" width="3.6328125" style="460" customWidth="1"/>
    <col min="9759" max="9759" width="10.54296875" style="460" customWidth="1"/>
    <col min="9760" max="9760" width="8.08984375" style="460" customWidth="1"/>
    <col min="9761" max="9761" width="10.54296875" style="460" customWidth="1"/>
    <col min="9762" max="9762" width="7.6328125" style="460" customWidth="1"/>
    <col min="9763" max="9763" width="26.08984375" style="460" customWidth="1"/>
    <col min="9764" max="9765" width="10.90625" style="460"/>
    <col min="9766" max="9766" width="13.453125" style="460" customWidth="1"/>
    <col min="9767" max="9767" width="10.90625" style="460"/>
    <col min="9768" max="9768" width="14.6328125" style="460" bestFit="1" customWidth="1"/>
    <col min="9769" max="9984" width="10.90625" style="460"/>
    <col min="9985" max="10014" width="3.6328125" style="460" customWidth="1"/>
    <col min="10015" max="10015" width="10.54296875" style="460" customWidth="1"/>
    <col min="10016" max="10016" width="8.08984375" style="460" customWidth="1"/>
    <col min="10017" max="10017" width="10.54296875" style="460" customWidth="1"/>
    <col min="10018" max="10018" width="7.6328125" style="460" customWidth="1"/>
    <col min="10019" max="10019" width="26.08984375" style="460" customWidth="1"/>
    <col min="10020" max="10021" width="10.90625" style="460"/>
    <col min="10022" max="10022" width="13.453125" style="460" customWidth="1"/>
    <col min="10023" max="10023" width="10.90625" style="460"/>
    <col min="10024" max="10024" width="14.6328125" style="460" bestFit="1" customWidth="1"/>
    <col min="10025" max="10240" width="10.90625" style="460"/>
    <col min="10241" max="10270" width="3.6328125" style="460" customWidth="1"/>
    <col min="10271" max="10271" width="10.54296875" style="460" customWidth="1"/>
    <col min="10272" max="10272" width="8.08984375" style="460" customWidth="1"/>
    <col min="10273" max="10273" width="10.54296875" style="460" customWidth="1"/>
    <col min="10274" max="10274" width="7.6328125" style="460" customWidth="1"/>
    <col min="10275" max="10275" width="26.08984375" style="460" customWidth="1"/>
    <col min="10276" max="10277" width="10.90625" style="460"/>
    <col min="10278" max="10278" width="13.453125" style="460" customWidth="1"/>
    <col min="10279" max="10279" width="10.90625" style="460"/>
    <col min="10280" max="10280" width="14.6328125" style="460" bestFit="1" customWidth="1"/>
    <col min="10281" max="10496" width="10.90625" style="460"/>
    <col min="10497" max="10526" width="3.6328125" style="460" customWidth="1"/>
    <col min="10527" max="10527" width="10.54296875" style="460" customWidth="1"/>
    <col min="10528" max="10528" width="8.08984375" style="460" customWidth="1"/>
    <col min="10529" max="10529" width="10.54296875" style="460" customWidth="1"/>
    <col min="10530" max="10530" width="7.6328125" style="460" customWidth="1"/>
    <col min="10531" max="10531" width="26.08984375" style="460" customWidth="1"/>
    <col min="10532" max="10533" width="10.90625" style="460"/>
    <col min="10534" max="10534" width="13.453125" style="460" customWidth="1"/>
    <col min="10535" max="10535" width="10.90625" style="460"/>
    <col min="10536" max="10536" width="14.6328125" style="460" bestFit="1" customWidth="1"/>
    <col min="10537" max="10752" width="10.90625" style="460"/>
    <col min="10753" max="10782" width="3.6328125" style="460" customWidth="1"/>
    <col min="10783" max="10783" width="10.54296875" style="460" customWidth="1"/>
    <col min="10784" max="10784" width="8.08984375" style="460" customWidth="1"/>
    <col min="10785" max="10785" width="10.54296875" style="460" customWidth="1"/>
    <col min="10786" max="10786" width="7.6328125" style="460" customWidth="1"/>
    <col min="10787" max="10787" width="26.08984375" style="460" customWidth="1"/>
    <col min="10788" max="10789" width="10.90625" style="460"/>
    <col min="10790" max="10790" width="13.453125" style="460" customWidth="1"/>
    <col min="10791" max="10791" width="10.90625" style="460"/>
    <col min="10792" max="10792" width="14.6328125" style="460" bestFit="1" customWidth="1"/>
    <col min="10793" max="11008" width="10.90625" style="460"/>
    <col min="11009" max="11038" width="3.6328125" style="460" customWidth="1"/>
    <col min="11039" max="11039" width="10.54296875" style="460" customWidth="1"/>
    <col min="11040" max="11040" width="8.08984375" style="460" customWidth="1"/>
    <col min="11041" max="11041" width="10.54296875" style="460" customWidth="1"/>
    <col min="11042" max="11042" width="7.6328125" style="460" customWidth="1"/>
    <col min="11043" max="11043" width="26.08984375" style="460" customWidth="1"/>
    <col min="11044" max="11045" width="10.90625" style="460"/>
    <col min="11046" max="11046" width="13.453125" style="460" customWidth="1"/>
    <col min="11047" max="11047" width="10.90625" style="460"/>
    <col min="11048" max="11048" width="14.6328125" style="460" bestFit="1" customWidth="1"/>
    <col min="11049" max="11264" width="10.90625" style="460"/>
    <col min="11265" max="11294" width="3.6328125" style="460" customWidth="1"/>
    <col min="11295" max="11295" width="10.54296875" style="460" customWidth="1"/>
    <col min="11296" max="11296" width="8.08984375" style="460" customWidth="1"/>
    <col min="11297" max="11297" width="10.54296875" style="460" customWidth="1"/>
    <col min="11298" max="11298" width="7.6328125" style="460" customWidth="1"/>
    <col min="11299" max="11299" width="26.08984375" style="460" customWidth="1"/>
    <col min="11300" max="11301" width="10.90625" style="460"/>
    <col min="11302" max="11302" width="13.453125" style="460" customWidth="1"/>
    <col min="11303" max="11303" width="10.90625" style="460"/>
    <col min="11304" max="11304" width="14.6328125" style="460" bestFit="1" customWidth="1"/>
    <col min="11305" max="11520" width="10.90625" style="460"/>
    <col min="11521" max="11550" width="3.6328125" style="460" customWidth="1"/>
    <col min="11551" max="11551" width="10.54296875" style="460" customWidth="1"/>
    <col min="11552" max="11552" width="8.08984375" style="460" customWidth="1"/>
    <col min="11553" max="11553" width="10.54296875" style="460" customWidth="1"/>
    <col min="11554" max="11554" width="7.6328125" style="460" customWidth="1"/>
    <col min="11555" max="11555" width="26.08984375" style="460" customWidth="1"/>
    <col min="11556" max="11557" width="10.90625" style="460"/>
    <col min="11558" max="11558" width="13.453125" style="460" customWidth="1"/>
    <col min="11559" max="11559" width="10.90625" style="460"/>
    <col min="11560" max="11560" width="14.6328125" style="460" bestFit="1" customWidth="1"/>
    <col min="11561" max="11776" width="10.90625" style="460"/>
    <col min="11777" max="11806" width="3.6328125" style="460" customWidth="1"/>
    <col min="11807" max="11807" width="10.54296875" style="460" customWidth="1"/>
    <col min="11808" max="11808" width="8.08984375" style="460" customWidth="1"/>
    <col min="11809" max="11809" width="10.54296875" style="460" customWidth="1"/>
    <col min="11810" max="11810" width="7.6328125" style="460" customWidth="1"/>
    <col min="11811" max="11811" width="26.08984375" style="460" customWidth="1"/>
    <col min="11812" max="11813" width="10.90625" style="460"/>
    <col min="11814" max="11814" width="13.453125" style="460" customWidth="1"/>
    <col min="11815" max="11815" width="10.90625" style="460"/>
    <col min="11816" max="11816" width="14.6328125" style="460" bestFit="1" customWidth="1"/>
    <col min="11817" max="12032" width="10.90625" style="460"/>
    <col min="12033" max="12062" width="3.6328125" style="460" customWidth="1"/>
    <col min="12063" max="12063" width="10.54296875" style="460" customWidth="1"/>
    <col min="12064" max="12064" width="8.08984375" style="460" customWidth="1"/>
    <col min="12065" max="12065" width="10.54296875" style="460" customWidth="1"/>
    <col min="12066" max="12066" width="7.6328125" style="460" customWidth="1"/>
    <col min="12067" max="12067" width="26.08984375" style="460" customWidth="1"/>
    <col min="12068" max="12069" width="10.90625" style="460"/>
    <col min="12070" max="12070" width="13.453125" style="460" customWidth="1"/>
    <col min="12071" max="12071" width="10.90625" style="460"/>
    <col min="12072" max="12072" width="14.6328125" style="460" bestFit="1" customWidth="1"/>
    <col min="12073" max="12288" width="10.90625" style="460"/>
    <col min="12289" max="12318" width="3.6328125" style="460" customWidth="1"/>
    <col min="12319" max="12319" width="10.54296875" style="460" customWidth="1"/>
    <col min="12320" max="12320" width="8.08984375" style="460" customWidth="1"/>
    <col min="12321" max="12321" width="10.54296875" style="460" customWidth="1"/>
    <col min="12322" max="12322" width="7.6328125" style="460" customWidth="1"/>
    <col min="12323" max="12323" width="26.08984375" style="460" customWidth="1"/>
    <col min="12324" max="12325" width="10.90625" style="460"/>
    <col min="12326" max="12326" width="13.453125" style="460" customWidth="1"/>
    <col min="12327" max="12327" width="10.90625" style="460"/>
    <col min="12328" max="12328" width="14.6328125" style="460" bestFit="1" customWidth="1"/>
    <col min="12329" max="12544" width="10.90625" style="460"/>
    <col min="12545" max="12574" width="3.6328125" style="460" customWidth="1"/>
    <col min="12575" max="12575" width="10.54296875" style="460" customWidth="1"/>
    <col min="12576" max="12576" width="8.08984375" style="460" customWidth="1"/>
    <col min="12577" max="12577" width="10.54296875" style="460" customWidth="1"/>
    <col min="12578" max="12578" width="7.6328125" style="460" customWidth="1"/>
    <col min="12579" max="12579" width="26.08984375" style="460" customWidth="1"/>
    <col min="12580" max="12581" width="10.90625" style="460"/>
    <col min="12582" max="12582" width="13.453125" style="460" customWidth="1"/>
    <col min="12583" max="12583" width="10.90625" style="460"/>
    <col min="12584" max="12584" width="14.6328125" style="460" bestFit="1" customWidth="1"/>
    <col min="12585" max="12800" width="10.90625" style="460"/>
    <col min="12801" max="12830" width="3.6328125" style="460" customWidth="1"/>
    <col min="12831" max="12831" width="10.54296875" style="460" customWidth="1"/>
    <col min="12832" max="12832" width="8.08984375" style="460" customWidth="1"/>
    <col min="12833" max="12833" width="10.54296875" style="460" customWidth="1"/>
    <col min="12834" max="12834" width="7.6328125" style="460" customWidth="1"/>
    <col min="12835" max="12835" width="26.08984375" style="460" customWidth="1"/>
    <col min="12836" max="12837" width="10.90625" style="460"/>
    <col min="12838" max="12838" width="13.453125" style="460" customWidth="1"/>
    <col min="12839" max="12839" width="10.90625" style="460"/>
    <col min="12840" max="12840" width="14.6328125" style="460" bestFit="1" customWidth="1"/>
    <col min="12841" max="13056" width="10.90625" style="460"/>
    <col min="13057" max="13086" width="3.6328125" style="460" customWidth="1"/>
    <col min="13087" max="13087" width="10.54296875" style="460" customWidth="1"/>
    <col min="13088" max="13088" width="8.08984375" style="460" customWidth="1"/>
    <col min="13089" max="13089" width="10.54296875" style="460" customWidth="1"/>
    <col min="13090" max="13090" width="7.6328125" style="460" customWidth="1"/>
    <col min="13091" max="13091" width="26.08984375" style="460" customWidth="1"/>
    <col min="13092" max="13093" width="10.90625" style="460"/>
    <col min="13094" max="13094" width="13.453125" style="460" customWidth="1"/>
    <col min="13095" max="13095" width="10.90625" style="460"/>
    <col min="13096" max="13096" width="14.6328125" style="460" bestFit="1" customWidth="1"/>
    <col min="13097" max="13312" width="10.90625" style="460"/>
    <col min="13313" max="13342" width="3.6328125" style="460" customWidth="1"/>
    <col min="13343" max="13343" width="10.54296875" style="460" customWidth="1"/>
    <col min="13344" max="13344" width="8.08984375" style="460" customWidth="1"/>
    <col min="13345" max="13345" width="10.54296875" style="460" customWidth="1"/>
    <col min="13346" max="13346" width="7.6328125" style="460" customWidth="1"/>
    <col min="13347" max="13347" width="26.08984375" style="460" customWidth="1"/>
    <col min="13348" max="13349" width="10.90625" style="460"/>
    <col min="13350" max="13350" width="13.453125" style="460" customWidth="1"/>
    <col min="13351" max="13351" width="10.90625" style="460"/>
    <col min="13352" max="13352" width="14.6328125" style="460" bestFit="1" customWidth="1"/>
    <col min="13353" max="13568" width="10.90625" style="460"/>
    <col min="13569" max="13598" width="3.6328125" style="460" customWidth="1"/>
    <col min="13599" max="13599" width="10.54296875" style="460" customWidth="1"/>
    <col min="13600" max="13600" width="8.08984375" style="460" customWidth="1"/>
    <col min="13601" max="13601" width="10.54296875" style="460" customWidth="1"/>
    <col min="13602" max="13602" width="7.6328125" style="460" customWidth="1"/>
    <col min="13603" max="13603" width="26.08984375" style="460" customWidth="1"/>
    <col min="13604" max="13605" width="10.90625" style="460"/>
    <col min="13606" max="13606" width="13.453125" style="460" customWidth="1"/>
    <col min="13607" max="13607" width="10.90625" style="460"/>
    <col min="13608" max="13608" width="14.6328125" style="460" bestFit="1" customWidth="1"/>
    <col min="13609" max="13824" width="10.90625" style="460"/>
    <col min="13825" max="13854" width="3.6328125" style="460" customWidth="1"/>
    <col min="13855" max="13855" width="10.54296875" style="460" customWidth="1"/>
    <col min="13856" max="13856" width="8.08984375" style="460" customWidth="1"/>
    <col min="13857" max="13857" width="10.54296875" style="460" customWidth="1"/>
    <col min="13858" max="13858" width="7.6328125" style="460" customWidth="1"/>
    <col min="13859" max="13859" width="26.08984375" style="460" customWidth="1"/>
    <col min="13860" max="13861" width="10.90625" style="460"/>
    <col min="13862" max="13862" width="13.453125" style="460" customWidth="1"/>
    <col min="13863" max="13863" width="10.90625" style="460"/>
    <col min="13864" max="13864" width="14.6328125" style="460" bestFit="1" customWidth="1"/>
    <col min="13865" max="14080" width="10.90625" style="460"/>
    <col min="14081" max="14110" width="3.6328125" style="460" customWidth="1"/>
    <col min="14111" max="14111" width="10.54296875" style="460" customWidth="1"/>
    <col min="14112" max="14112" width="8.08984375" style="460" customWidth="1"/>
    <col min="14113" max="14113" width="10.54296875" style="460" customWidth="1"/>
    <col min="14114" max="14114" width="7.6328125" style="460" customWidth="1"/>
    <col min="14115" max="14115" width="26.08984375" style="460" customWidth="1"/>
    <col min="14116" max="14117" width="10.90625" style="460"/>
    <col min="14118" max="14118" width="13.453125" style="460" customWidth="1"/>
    <col min="14119" max="14119" width="10.90625" style="460"/>
    <col min="14120" max="14120" width="14.6328125" style="460" bestFit="1" customWidth="1"/>
    <col min="14121" max="14336" width="10.90625" style="460"/>
    <col min="14337" max="14366" width="3.6328125" style="460" customWidth="1"/>
    <col min="14367" max="14367" width="10.54296875" style="460" customWidth="1"/>
    <col min="14368" max="14368" width="8.08984375" style="460" customWidth="1"/>
    <col min="14369" max="14369" width="10.54296875" style="460" customWidth="1"/>
    <col min="14370" max="14370" width="7.6328125" style="460" customWidth="1"/>
    <col min="14371" max="14371" width="26.08984375" style="460" customWidth="1"/>
    <col min="14372" max="14373" width="10.90625" style="460"/>
    <col min="14374" max="14374" width="13.453125" style="460" customWidth="1"/>
    <col min="14375" max="14375" width="10.90625" style="460"/>
    <col min="14376" max="14376" width="14.6328125" style="460" bestFit="1" customWidth="1"/>
    <col min="14377" max="14592" width="10.90625" style="460"/>
    <col min="14593" max="14622" width="3.6328125" style="460" customWidth="1"/>
    <col min="14623" max="14623" width="10.54296875" style="460" customWidth="1"/>
    <col min="14624" max="14624" width="8.08984375" style="460" customWidth="1"/>
    <col min="14625" max="14625" width="10.54296875" style="460" customWidth="1"/>
    <col min="14626" max="14626" width="7.6328125" style="460" customWidth="1"/>
    <col min="14627" max="14627" width="26.08984375" style="460" customWidth="1"/>
    <col min="14628" max="14629" width="10.90625" style="460"/>
    <col min="14630" max="14630" width="13.453125" style="460" customWidth="1"/>
    <col min="14631" max="14631" width="10.90625" style="460"/>
    <col min="14632" max="14632" width="14.6328125" style="460" bestFit="1" customWidth="1"/>
    <col min="14633" max="14848" width="10.90625" style="460"/>
    <col min="14849" max="14878" width="3.6328125" style="460" customWidth="1"/>
    <col min="14879" max="14879" width="10.54296875" style="460" customWidth="1"/>
    <col min="14880" max="14880" width="8.08984375" style="460" customWidth="1"/>
    <col min="14881" max="14881" width="10.54296875" style="460" customWidth="1"/>
    <col min="14882" max="14882" width="7.6328125" style="460" customWidth="1"/>
    <col min="14883" max="14883" width="26.08984375" style="460" customWidth="1"/>
    <col min="14884" max="14885" width="10.90625" style="460"/>
    <col min="14886" max="14886" width="13.453125" style="460" customWidth="1"/>
    <col min="14887" max="14887" width="10.90625" style="460"/>
    <col min="14888" max="14888" width="14.6328125" style="460" bestFit="1" customWidth="1"/>
    <col min="14889" max="15104" width="10.90625" style="460"/>
    <col min="15105" max="15134" width="3.6328125" style="460" customWidth="1"/>
    <col min="15135" max="15135" width="10.54296875" style="460" customWidth="1"/>
    <col min="15136" max="15136" width="8.08984375" style="460" customWidth="1"/>
    <col min="15137" max="15137" width="10.54296875" style="460" customWidth="1"/>
    <col min="15138" max="15138" width="7.6328125" style="460" customWidth="1"/>
    <col min="15139" max="15139" width="26.08984375" style="460" customWidth="1"/>
    <col min="15140" max="15141" width="10.90625" style="460"/>
    <col min="15142" max="15142" width="13.453125" style="460" customWidth="1"/>
    <col min="15143" max="15143" width="10.90625" style="460"/>
    <col min="15144" max="15144" width="14.6328125" style="460" bestFit="1" customWidth="1"/>
    <col min="15145" max="15360" width="10.90625" style="460"/>
    <col min="15361" max="15390" width="3.6328125" style="460" customWidth="1"/>
    <col min="15391" max="15391" width="10.54296875" style="460" customWidth="1"/>
    <col min="15392" max="15392" width="8.08984375" style="460" customWidth="1"/>
    <col min="15393" max="15393" width="10.54296875" style="460" customWidth="1"/>
    <col min="15394" max="15394" width="7.6328125" style="460" customWidth="1"/>
    <col min="15395" max="15395" width="26.08984375" style="460" customWidth="1"/>
    <col min="15396" max="15397" width="10.90625" style="460"/>
    <col min="15398" max="15398" width="13.453125" style="460" customWidth="1"/>
    <col min="15399" max="15399" width="10.90625" style="460"/>
    <col min="15400" max="15400" width="14.6328125" style="460" bestFit="1" customWidth="1"/>
    <col min="15401" max="15616" width="10.90625" style="460"/>
    <col min="15617" max="15646" width="3.6328125" style="460" customWidth="1"/>
    <col min="15647" max="15647" width="10.54296875" style="460" customWidth="1"/>
    <col min="15648" max="15648" width="8.08984375" style="460" customWidth="1"/>
    <col min="15649" max="15649" width="10.54296875" style="460" customWidth="1"/>
    <col min="15650" max="15650" width="7.6328125" style="460" customWidth="1"/>
    <col min="15651" max="15651" width="26.08984375" style="460" customWidth="1"/>
    <col min="15652" max="15653" width="10.90625" style="460"/>
    <col min="15654" max="15654" width="13.453125" style="460" customWidth="1"/>
    <col min="15655" max="15655" width="10.90625" style="460"/>
    <col min="15656" max="15656" width="14.6328125" style="460" bestFit="1" customWidth="1"/>
    <col min="15657" max="15872" width="10.90625" style="460"/>
    <col min="15873" max="15902" width="3.6328125" style="460" customWidth="1"/>
    <col min="15903" max="15903" width="10.54296875" style="460" customWidth="1"/>
    <col min="15904" max="15904" width="8.08984375" style="460" customWidth="1"/>
    <col min="15905" max="15905" width="10.54296875" style="460" customWidth="1"/>
    <col min="15906" max="15906" width="7.6328125" style="460" customWidth="1"/>
    <col min="15907" max="15907" width="26.08984375" style="460" customWidth="1"/>
    <col min="15908" max="15909" width="10.90625" style="460"/>
    <col min="15910" max="15910" width="13.453125" style="460" customWidth="1"/>
    <col min="15911" max="15911" width="10.90625" style="460"/>
    <col min="15912" max="15912" width="14.6328125" style="460" bestFit="1" customWidth="1"/>
    <col min="15913" max="16128" width="10.90625" style="460"/>
    <col min="16129" max="16158" width="3.6328125" style="460" customWidth="1"/>
    <col min="16159" max="16159" width="10.54296875" style="460" customWidth="1"/>
    <col min="16160" max="16160" width="8.08984375" style="460" customWidth="1"/>
    <col min="16161" max="16161" width="10.54296875" style="460" customWidth="1"/>
    <col min="16162" max="16162" width="7.6328125" style="460" customWidth="1"/>
    <col min="16163" max="16163" width="26.08984375" style="460" customWidth="1"/>
    <col min="16164" max="16165" width="10.90625" style="460"/>
    <col min="16166" max="16166" width="13.453125" style="460" customWidth="1"/>
    <col min="16167" max="16167" width="10.90625" style="460"/>
    <col min="16168" max="16168" width="14.6328125" style="460" bestFit="1" customWidth="1"/>
    <col min="16169" max="16384" width="10.90625" style="460"/>
  </cols>
  <sheetData>
    <row r="1" spans="1:42" ht="25.25" customHeight="1" x14ac:dyDescent="0.5">
      <c r="A1" s="1001"/>
      <c r="B1" s="1002"/>
      <c r="C1" s="1002"/>
      <c r="D1" s="1002"/>
      <c r="E1" s="1002"/>
      <c r="F1" s="1002"/>
      <c r="G1" s="1002"/>
      <c r="H1" s="1003"/>
      <c r="I1" s="1007" t="s">
        <v>460</v>
      </c>
      <c r="J1" s="1008"/>
      <c r="K1" s="1008"/>
      <c r="L1" s="1008"/>
      <c r="M1" s="1008"/>
      <c r="N1" s="1008"/>
      <c r="O1" s="1008"/>
      <c r="P1" s="1008"/>
      <c r="Q1" s="1008"/>
      <c r="R1" s="1008"/>
      <c r="S1" s="1008"/>
      <c r="T1" s="1008"/>
      <c r="U1" s="1008"/>
      <c r="V1" s="1008"/>
      <c r="W1" s="1008"/>
      <c r="X1" s="1008"/>
      <c r="Y1" s="1008"/>
      <c r="Z1" s="1008"/>
      <c r="AA1" s="1008"/>
      <c r="AB1" s="1008"/>
      <c r="AC1" s="1008"/>
      <c r="AD1" s="1008"/>
      <c r="AE1" s="1008"/>
      <c r="AF1" s="1008"/>
      <c r="AG1" s="1008"/>
      <c r="AH1" s="1008"/>
      <c r="AI1" s="1008"/>
      <c r="AJ1" s="1008"/>
      <c r="AK1" s="1009"/>
      <c r="AL1" s="1013" t="s">
        <v>459</v>
      </c>
      <c r="AM1" s="1014"/>
      <c r="AN1" s="1015"/>
    </row>
    <row r="2" spans="1:42" ht="25.25" customHeight="1" x14ac:dyDescent="0.5">
      <c r="A2" s="1004"/>
      <c r="B2" s="1005"/>
      <c r="C2" s="1005"/>
      <c r="D2" s="1005"/>
      <c r="E2" s="1005"/>
      <c r="F2" s="1005"/>
      <c r="G2" s="1005"/>
      <c r="H2" s="1006"/>
      <c r="I2" s="1010"/>
      <c r="J2" s="1011"/>
      <c r="K2" s="1011"/>
      <c r="L2" s="1011"/>
      <c r="M2" s="1011"/>
      <c r="N2" s="1011"/>
      <c r="O2" s="1011"/>
      <c r="P2" s="1011"/>
      <c r="Q2" s="1011"/>
      <c r="R2" s="1011"/>
      <c r="S2" s="1011"/>
      <c r="T2" s="1011"/>
      <c r="U2" s="1011"/>
      <c r="V2" s="1011"/>
      <c r="W2" s="1011"/>
      <c r="X2" s="1011"/>
      <c r="Y2" s="1011"/>
      <c r="Z2" s="1011"/>
      <c r="AA2" s="1011"/>
      <c r="AB2" s="1011"/>
      <c r="AC2" s="1011"/>
      <c r="AD2" s="1011"/>
      <c r="AE2" s="1011"/>
      <c r="AF2" s="1011"/>
      <c r="AG2" s="1011"/>
      <c r="AH2" s="1011"/>
      <c r="AI2" s="1011"/>
      <c r="AJ2" s="1011"/>
      <c r="AK2" s="1012"/>
      <c r="AL2" s="1016" t="s">
        <v>458</v>
      </c>
      <c r="AM2" s="1017"/>
      <c r="AN2" s="1018"/>
    </row>
    <row r="3" spans="1:42" ht="25.25" customHeight="1" x14ac:dyDescent="0.5">
      <c r="A3" s="1004"/>
      <c r="B3" s="1005"/>
      <c r="C3" s="1005"/>
      <c r="D3" s="1005"/>
      <c r="E3" s="1005"/>
      <c r="F3" s="1005"/>
      <c r="G3" s="1005"/>
      <c r="H3" s="1006"/>
      <c r="I3" s="1019" t="s">
        <v>457</v>
      </c>
      <c r="J3" s="1020"/>
      <c r="K3" s="1020"/>
      <c r="L3" s="1020"/>
      <c r="M3" s="1020"/>
      <c r="N3" s="1020"/>
      <c r="O3" s="1020"/>
      <c r="P3" s="1020"/>
      <c r="Q3" s="1020"/>
      <c r="R3" s="1020"/>
      <c r="S3" s="1020"/>
      <c r="T3" s="1020"/>
      <c r="U3" s="1020"/>
      <c r="V3" s="1020"/>
      <c r="W3" s="1020"/>
      <c r="X3" s="1020"/>
      <c r="Y3" s="1020"/>
      <c r="Z3" s="1020"/>
      <c r="AA3" s="1020"/>
      <c r="AB3" s="1020"/>
      <c r="AC3" s="1020"/>
      <c r="AD3" s="1020"/>
      <c r="AE3" s="1020"/>
      <c r="AF3" s="1020"/>
      <c r="AG3" s="1020"/>
      <c r="AH3" s="1020"/>
      <c r="AI3" s="1020"/>
      <c r="AJ3" s="1020"/>
      <c r="AK3" s="1021"/>
      <c r="AL3" s="1022" t="s">
        <v>456</v>
      </c>
      <c r="AM3" s="1023"/>
      <c r="AN3" s="1024"/>
    </row>
    <row r="4" spans="1:42" s="500" customFormat="1" ht="21.5" customHeight="1" x14ac:dyDescent="0.25">
      <c r="A4" s="977" t="s">
        <v>455</v>
      </c>
      <c r="B4" s="978"/>
      <c r="C4" s="978"/>
      <c r="D4" s="978"/>
      <c r="E4" s="978"/>
      <c r="F4" s="978" t="s">
        <v>454</v>
      </c>
      <c r="G4" s="978"/>
      <c r="H4" s="999">
        <v>15</v>
      </c>
      <c r="I4" s="999"/>
      <c r="J4" s="978" t="s">
        <v>453</v>
      </c>
      <c r="K4" s="978"/>
      <c r="L4" s="999">
        <v>10</v>
      </c>
      <c r="M4" s="999"/>
      <c r="N4" s="978" t="s">
        <v>9</v>
      </c>
      <c r="O4" s="978"/>
      <c r="P4" s="999">
        <v>2024</v>
      </c>
      <c r="Q4" s="999"/>
      <c r="R4" s="497"/>
      <c r="S4" s="497"/>
      <c r="T4" s="497"/>
      <c r="U4" s="978" t="s">
        <v>452</v>
      </c>
      <c r="V4" s="978"/>
      <c r="W4" s="978"/>
      <c r="X4" s="978"/>
      <c r="Y4" s="978"/>
      <c r="Z4" s="1000"/>
      <c r="AA4" s="1000"/>
      <c r="AB4" s="1000"/>
      <c r="AC4" s="1000"/>
      <c r="AD4" s="1000"/>
      <c r="AE4" s="1000"/>
      <c r="AF4" s="1000"/>
      <c r="AG4" s="978" t="s">
        <v>451</v>
      </c>
      <c r="AH4" s="978"/>
      <c r="AI4" s="978"/>
      <c r="AJ4" s="989" t="s">
        <v>723</v>
      </c>
      <c r="AK4" s="989"/>
      <c r="AL4" s="989"/>
      <c r="AM4" s="989"/>
      <c r="AN4" s="990"/>
    </row>
    <row r="5" spans="1:42" ht="40.65" customHeight="1" x14ac:dyDescent="0.25">
      <c r="A5" s="991" t="s">
        <v>450</v>
      </c>
      <c r="B5" s="992"/>
      <c r="C5" s="992"/>
      <c r="D5" s="992"/>
      <c r="E5" s="992"/>
      <c r="F5" s="992"/>
      <c r="G5" s="992"/>
      <c r="H5" s="992"/>
      <c r="I5" s="993" t="s">
        <v>550</v>
      </c>
      <c r="J5" s="994"/>
      <c r="K5" s="994"/>
      <c r="L5" s="994"/>
      <c r="M5" s="994"/>
      <c r="N5" s="994"/>
      <c r="O5" s="994"/>
      <c r="P5" s="994"/>
      <c r="Q5" s="994"/>
      <c r="R5" s="994"/>
      <c r="S5" s="994"/>
      <c r="T5" s="994"/>
      <c r="U5" s="994"/>
      <c r="V5" s="994"/>
      <c r="W5" s="994"/>
      <c r="X5" s="994"/>
      <c r="Y5" s="994"/>
      <c r="Z5" s="994"/>
      <c r="AA5" s="994"/>
      <c r="AB5" s="994"/>
      <c r="AC5" s="994"/>
      <c r="AD5" s="994"/>
      <c r="AE5" s="994"/>
      <c r="AF5" s="994"/>
      <c r="AG5" s="994"/>
      <c r="AH5" s="994"/>
      <c r="AI5" s="994"/>
      <c r="AJ5" s="994"/>
      <c r="AK5" s="994"/>
      <c r="AL5" s="994"/>
      <c r="AM5" s="994"/>
      <c r="AN5" s="995"/>
    </row>
    <row r="6" spans="1:42" ht="20" x14ac:dyDescent="0.4">
      <c r="A6" s="977" t="s">
        <v>449</v>
      </c>
      <c r="B6" s="978"/>
      <c r="C6" s="978"/>
      <c r="D6" s="978"/>
      <c r="E6" s="978"/>
      <c r="F6" s="978"/>
      <c r="G6" s="978"/>
      <c r="H6" s="978"/>
      <c r="I6" s="979"/>
      <c r="J6" s="979"/>
      <c r="K6" s="979"/>
      <c r="L6" s="979"/>
      <c r="M6" s="979"/>
      <c r="N6" s="979"/>
      <c r="O6" s="979"/>
      <c r="P6" s="979"/>
      <c r="Q6" s="979"/>
      <c r="R6" s="979"/>
      <c r="S6" s="979"/>
      <c r="T6" s="979"/>
      <c r="U6" s="979"/>
      <c r="V6" s="979"/>
      <c r="W6" s="979"/>
      <c r="X6" s="979"/>
      <c r="Y6" s="979"/>
      <c r="Z6" s="979"/>
      <c r="AA6" s="979"/>
      <c r="AB6" s="979"/>
      <c r="AC6" s="979"/>
      <c r="AD6" s="979"/>
      <c r="AE6" s="980" t="s">
        <v>446</v>
      </c>
      <c r="AF6" s="981"/>
      <c r="AG6" s="981"/>
      <c r="AH6" s="982"/>
      <c r="AI6" s="499"/>
      <c r="AJ6" s="996" t="s">
        <v>448</v>
      </c>
      <c r="AK6" s="997"/>
      <c r="AL6" s="998"/>
      <c r="AM6" s="983"/>
      <c r="AN6" s="984"/>
    </row>
    <row r="7" spans="1:42" ht="20" x14ac:dyDescent="0.4">
      <c r="A7" s="977" t="s">
        <v>447</v>
      </c>
      <c r="B7" s="978"/>
      <c r="C7" s="978"/>
      <c r="D7" s="978"/>
      <c r="E7" s="978"/>
      <c r="F7" s="978"/>
      <c r="G7" s="978"/>
      <c r="H7" s="978"/>
      <c r="I7" s="979"/>
      <c r="J7" s="979"/>
      <c r="K7" s="979"/>
      <c r="L7" s="979"/>
      <c r="M7" s="979"/>
      <c r="N7" s="979"/>
      <c r="O7" s="979"/>
      <c r="P7" s="979"/>
      <c r="Q7" s="979"/>
      <c r="R7" s="979"/>
      <c r="S7" s="979"/>
      <c r="T7" s="979"/>
      <c r="U7" s="979"/>
      <c r="V7" s="979"/>
      <c r="W7" s="979"/>
      <c r="X7" s="979"/>
      <c r="Y7" s="979"/>
      <c r="Z7" s="979"/>
      <c r="AA7" s="979"/>
      <c r="AB7" s="979"/>
      <c r="AC7" s="979"/>
      <c r="AD7" s="979"/>
      <c r="AE7" s="980" t="s">
        <v>446</v>
      </c>
      <c r="AF7" s="981"/>
      <c r="AG7" s="981"/>
      <c r="AH7" s="982"/>
      <c r="AI7" s="499"/>
      <c r="AJ7" s="980" t="s">
        <v>445</v>
      </c>
      <c r="AK7" s="981"/>
      <c r="AL7" s="982"/>
      <c r="AM7" s="983"/>
      <c r="AN7" s="984"/>
    </row>
    <row r="8" spans="1:42" ht="16" thickBot="1" x14ac:dyDescent="0.3">
      <c r="A8" s="498"/>
      <c r="B8" s="497"/>
      <c r="C8" s="497"/>
      <c r="D8" s="497"/>
      <c r="E8" s="497"/>
      <c r="F8" s="497"/>
      <c r="G8" s="497"/>
      <c r="H8" s="497"/>
      <c r="I8" s="497"/>
      <c r="J8" s="497"/>
      <c r="K8" s="497"/>
      <c r="L8" s="497"/>
      <c r="M8" s="497"/>
      <c r="N8" s="497"/>
      <c r="O8" s="497"/>
      <c r="P8" s="497"/>
      <c r="Q8" s="497"/>
      <c r="R8" s="497"/>
      <c r="S8" s="497"/>
      <c r="T8" s="497"/>
      <c r="U8" s="497"/>
      <c r="V8" s="497"/>
      <c r="W8" s="497"/>
      <c r="X8" s="497"/>
      <c r="Y8" s="497"/>
      <c r="Z8" s="497"/>
      <c r="AA8" s="497"/>
      <c r="AB8" s="497"/>
      <c r="AC8" s="497"/>
      <c r="AD8" s="497"/>
      <c r="AE8" s="497"/>
      <c r="AF8" s="497"/>
      <c r="AG8" s="497"/>
      <c r="AH8" s="497"/>
      <c r="AI8" s="496"/>
      <c r="AJ8" s="496"/>
      <c r="AK8" s="496"/>
      <c r="AL8" s="496"/>
      <c r="AM8" s="495"/>
      <c r="AN8" s="494"/>
    </row>
    <row r="9" spans="1:42" ht="39.75" customHeight="1" thickBot="1" x14ac:dyDescent="0.3">
      <c r="A9" s="966" t="s">
        <v>118</v>
      </c>
      <c r="B9" s="967"/>
      <c r="C9" s="967"/>
      <c r="D9" s="967"/>
      <c r="E9" s="967"/>
      <c r="F9" s="967"/>
      <c r="G9" s="967"/>
      <c r="H9" s="968" t="s">
        <v>123</v>
      </c>
      <c r="I9" s="969"/>
      <c r="J9" s="969"/>
      <c r="K9" s="969"/>
      <c r="L9" s="969"/>
      <c r="M9" s="969"/>
      <c r="N9" s="969"/>
      <c r="O9" s="969"/>
      <c r="P9" s="969"/>
      <c r="Q9" s="969"/>
      <c r="R9" s="969"/>
      <c r="S9" s="969"/>
      <c r="T9" s="970"/>
      <c r="U9" s="967" t="s">
        <v>31</v>
      </c>
      <c r="V9" s="967"/>
      <c r="W9" s="967"/>
      <c r="X9" s="967"/>
      <c r="Y9" s="967"/>
      <c r="Z9" s="967"/>
      <c r="AA9" s="967"/>
      <c r="AB9" s="967"/>
      <c r="AC9" s="967"/>
      <c r="AD9" s="967"/>
      <c r="AE9" s="971" t="s">
        <v>125</v>
      </c>
      <c r="AF9" s="972"/>
      <c r="AG9" s="973"/>
      <c r="AH9" s="973"/>
      <c r="AI9" s="974"/>
      <c r="AJ9" s="493" t="s">
        <v>444</v>
      </c>
      <c r="AK9" s="492" t="s">
        <v>542</v>
      </c>
      <c r="AL9" s="491" t="s">
        <v>443</v>
      </c>
      <c r="AM9" s="975" t="s">
        <v>442</v>
      </c>
      <c r="AN9" s="976"/>
    </row>
    <row r="10" spans="1:42" ht="15.75" customHeight="1" x14ac:dyDescent="0.3">
      <c r="A10" s="948"/>
      <c r="B10" s="949"/>
      <c r="C10" s="949"/>
      <c r="D10" s="949"/>
      <c r="E10" s="949"/>
      <c r="F10" s="949"/>
      <c r="G10" s="949"/>
      <c r="H10" s="949"/>
      <c r="I10" s="949"/>
      <c r="J10" s="949"/>
      <c r="K10" s="949"/>
      <c r="L10" s="949"/>
      <c r="M10" s="949"/>
      <c r="N10" s="949"/>
      <c r="O10" s="949"/>
      <c r="P10" s="949"/>
      <c r="Q10" s="949"/>
      <c r="R10" s="949"/>
      <c r="S10" s="949"/>
      <c r="T10" s="949"/>
      <c r="U10" s="949"/>
      <c r="V10" s="949"/>
      <c r="W10" s="949"/>
      <c r="X10" s="949"/>
      <c r="Y10" s="949"/>
      <c r="Z10" s="949"/>
      <c r="AA10" s="949"/>
      <c r="AB10" s="949"/>
      <c r="AC10" s="949"/>
      <c r="AD10" s="949"/>
      <c r="AE10" s="949"/>
      <c r="AF10" s="950"/>
      <c r="AG10" s="957" t="s">
        <v>441</v>
      </c>
      <c r="AH10" s="958"/>
      <c r="AI10" s="961" t="s">
        <v>440</v>
      </c>
      <c r="AJ10" s="963" t="s">
        <v>439</v>
      </c>
      <c r="AK10" s="965"/>
      <c r="AL10" s="965"/>
      <c r="AM10" s="961" t="s">
        <v>438</v>
      </c>
      <c r="AN10" s="985" t="s">
        <v>437</v>
      </c>
    </row>
    <row r="11" spans="1:42" ht="16.5" customHeight="1" thickBot="1" x14ac:dyDescent="0.35">
      <c r="A11" s="951"/>
      <c r="B11" s="952"/>
      <c r="C11" s="952"/>
      <c r="D11" s="952"/>
      <c r="E11" s="952"/>
      <c r="F11" s="952"/>
      <c r="G11" s="952"/>
      <c r="H11" s="952"/>
      <c r="I11" s="952"/>
      <c r="J11" s="952"/>
      <c r="K11" s="952"/>
      <c r="L11" s="952"/>
      <c r="M11" s="952"/>
      <c r="N11" s="952"/>
      <c r="O11" s="952"/>
      <c r="P11" s="952"/>
      <c r="Q11" s="952"/>
      <c r="R11" s="952"/>
      <c r="S11" s="952"/>
      <c r="T11" s="952"/>
      <c r="U11" s="952"/>
      <c r="V11" s="952"/>
      <c r="W11" s="952"/>
      <c r="X11" s="952"/>
      <c r="Y11" s="952"/>
      <c r="Z11" s="952"/>
      <c r="AA11" s="952"/>
      <c r="AB11" s="952"/>
      <c r="AC11" s="952"/>
      <c r="AD11" s="952"/>
      <c r="AE11" s="952"/>
      <c r="AF11" s="953"/>
      <c r="AG11" s="959"/>
      <c r="AH11" s="960"/>
      <c r="AI11" s="962"/>
      <c r="AJ11" s="490" t="s">
        <v>436</v>
      </c>
      <c r="AK11" s="490" t="s">
        <v>435</v>
      </c>
      <c r="AL11" s="490" t="s">
        <v>434</v>
      </c>
      <c r="AM11" s="962"/>
      <c r="AN11" s="986"/>
    </row>
    <row r="12" spans="1:42" ht="15.75" customHeight="1" x14ac:dyDescent="0.35">
      <c r="A12" s="951"/>
      <c r="B12" s="952"/>
      <c r="C12" s="952"/>
      <c r="D12" s="952"/>
      <c r="E12" s="952"/>
      <c r="F12" s="952"/>
      <c r="G12" s="952"/>
      <c r="H12" s="952"/>
      <c r="I12" s="952"/>
      <c r="J12" s="952"/>
      <c r="K12" s="952"/>
      <c r="L12" s="952"/>
      <c r="M12" s="952"/>
      <c r="N12" s="952"/>
      <c r="O12" s="952"/>
      <c r="P12" s="952"/>
      <c r="Q12" s="952"/>
      <c r="R12" s="952"/>
      <c r="S12" s="952"/>
      <c r="T12" s="952"/>
      <c r="U12" s="952"/>
      <c r="V12" s="952"/>
      <c r="W12" s="952"/>
      <c r="X12" s="952"/>
      <c r="Y12" s="952"/>
      <c r="Z12" s="952"/>
      <c r="AA12" s="952"/>
      <c r="AB12" s="952"/>
      <c r="AC12" s="952"/>
      <c r="AD12" s="952"/>
      <c r="AE12" s="952"/>
      <c r="AF12" s="953"/>
      <c r="AG12" s="987"/>
      <c r="AH12" s="988"/>
      <c r="AI12" s="484" t="s">
        <v>571</v>
      </c>
      <c r="AJ12" s="482"/>
      <c r="AK12" s="481"/>
      <c r="AL12" s="481"/>
      <c r="AM12" s="485"/>
      <c r="AN12" s="480">
        <f t="shared" ref="AN12:AN15" si="0">AM12</f>
        <v>0</v>
      </c>
    </row>
    <row r="13" spans="1:42" ht="15.75" customHeight="1" x14ac:dyDescent="0.35">
      <c r="A13" s="951"/>
      <c r="B13" s="952"/>
      <c r="C13" s="952"/>
      <c r="D13" s="952"/>
      <c r="E13" s="952"/>
      <c r="F13" s="952"/>
      <c r="G13" s="952"/>
      <c r="H13" s="952"/>
      <c r="I13" s="952"/>
      <c r="J13" s="952"/>
      <c r="K13" s="952"/>
      <c r="L13" s="952"/>
      <c r="M13" s="952"/>
      <c r="N13" s="952"/>
      <c r="O13" s="952"/>
      <c r="P13" s="952"/>
      <c r="Q13" s="952"/>
      <c r="R13" s="952"/>
      <c r="S13" s="952"/>
      <c r="T13" s="952"/>
      <c r="U13" s="952"/>
      <c r="V13" s="952"/>
      <c r="W13" s="952"/>
      <c r="X13" s="952"/>
      <c r="Y13" s="952"/>
      <c r="Z13" s="952"/>
      <c r="AA13" s="952"/>
      <c r="AB13" s="952"/>
      <c r="AC13" s="952"/>
      <c r="AD13" s="952"/>
      <c r="AE13" s="952"/>
      <c r="AF13" s="953"/>
      <c r="AG13" s="946"/>
      <c r="AH13" s="947"/>
      <c r="AI13" s="483" t="s">
        <v>676</v>
      </c>
      <c r="AJ13" s="482"/>
      <c r="AK13" s="481"/>
      <c r="AL13" s="481"/>
      <c r="AM13" s="485">
        <v>1</v>
      </c>
      <c r="AN13" s="480">
        <f t="shared" si="0"/>
        <v>1</v>
      </c>
    </row>
    <row r="14" spans="1:42" ht="15.75" customHeight="1" x14ac:dyDescent="0.35">
      <c r="A14" s="951"/>
      <c r="B14" s="952"/>
      <c r="C14" s="952"/>
      <c r="D14" s="952"/>
      <c r="E14" s="952"/>
      <c r="F14" s="952"/>
      <c r="G14" s="952"/>
      <c r="H14" s="952"/>
      <c r="I14" s="952"/>
      <c r="J14" s="952"/>
      <c r="K14" s="952"/>
      <c r="L14" s="952"/>
      <c r="M14" s="952"/>
      <c r="N14" s="952"/>
      <c r="O14" s="952"/>
      <c r="P14" s="952"/>
      <c r="Q14" s="952"/>
      <c r="R14" s="952"/>
      <c r="S14" s="952"/>
      <c r="T14" s="952"/>
      <c r="U14" s="952"/>
      <c r="V14" s="952"/>
      <c r="W14" s="952"/>
      <c r="X14" s="952"/>
      <c r="Y14" s="952"/>
      <c r="Z14" s="952"/>
      <c r="AA14" s="952"/>
      <c r="AB14" s="952"/>
      <c r="AC14" s="952"/>
      <c r="AD14" s="952"/>
      <c r="AE14" s="952"/>
      <c r="AF14" s="953"/>
      <c r="AG14" s="946"/>
      <c r="AH14" s="947"/>
      <c r="AI14" s="483"/>
      <c r="AJ14" s="482"/>
      <c r="AK14" s="481"/>
      <c r="AL14" s="481"/>
      <c r="AM14" s="485"/>
      <c r="AN14" s="480">
        <f t="shared" si="0"/>
        <v>0</v>
      </c>
    </row>
    <row r="15" spans="1:42" ht="15.75" customHeight="1" x14ac:dyDescent="0.35">
      <c r="A15" s="951"/>
      <c r="B15" s="952"/>
      <c r="C15" s="952"/>
      <c r="D15" s="952"/>
      <c r="E15" s="952"/>
      <c r="F15" s="952"/>
      <c r="G15" s="952"/>
      <c r="H15" s="952"/>
      <c r="I15" s="952"/>
      <c r="J15" s="952"/>
      <c r="K15" s="952"/>
      <c r="L15" s="952"/>
      <c r="M15" s="952"/>
      <c r="N15" s="952"/>
      <c r="O15" s="952"/>
      <c r="P15" s="952"/>
      <c r="Q15" s="952"/>
      <c r="R15" s="952"/>
      <c r="S15" s="952"/>
      <c r="T15" s="952"/>
      <c r="U15" s="952"/>
      <c r="V15" s="952"/>
      <c r="W15" s="952"/>
      <c r="X15" s="952"/>
      <c r="Y15" s="952"/>
      <c r="Z15" s="952"/>
      <c r="AA15" s="952"/>
      <c r="AB15" s="952"/>
      <c r="AC15" s="952"/>
      <c r="AD15" s="952"/>
      <c r="AE15" s="952"/>
      <c r="AF15" s="953"/>
      <c r="AG15" s="946"/>
      <c r="AH15" s="947"/>
      <c r="AI15" s="483" t="s">
        <v>573</v>
      </c>
      <c r="AJ15" s="482"/>
      <c r="AK15" s="481"/>
      <c r="AL15" s="481"/>
      <c r="AM15" s="485">
        <v>1</v>
      </c>
      <c r="AN15" s="480">
        <f t="shared" si="0"/>
        <v>1</v>
      </c>
      <c r="AP15" s="489"/>
    </row>
    <row r="16" spans="1:42" ht="15.75" customHeight="1" x14ac:dyDescent="0.35">
      <c r="A16" s="951"/>
      <c r="B16" s="952"/>
      <c r="C16" s="952"/>
      <c r="D16" s="952"/>
      <c r="E16" s="952"/>
      <c r="F16" s="952"/>
      <c r="G16" s="952"/>
      <c r="H16" s="952"/>
      <c r="I16" s="952"/>
      <c r="J16" s="952"/>
      <c r="K16" s="952"/>
      <c r="L16" s="952"/>
      <c r="M16" s="952"/>
      <c r="N16" s="952"/>
      <c r="O16" s="952"/>
      <c r="P16" s="952"/>
      <c r="Q16" s="952"/>
      <c r="R16" s="952"/>
      <c r="S16" s="952"/>
      <c r="T16" s="952"/>
      <c r="U16" s="952"/>
      <c r="V16" s="952"/>
      <c r="W16" s="952"/>
      <c r="X16" s="952"/>
      <c r="Y16" s="952"/>
      <c r="Z16" s="952"/>
      <c r="AA16" s="952"/>
      <c r="AB16" s="952"/>
      <c r="AC16" s="952"/>
      <c r="AD16" s="952"/>
      <c r="AE16" s="952"/>
      <c r="AF16" s="953"/>
      <c r="AG16" s="946"/>
      <c r="AH16" s="947"/>
      <c r="AI16" s="483"/>
      <c r="AJ16" s="482"/>
      <c r="AK16" s="481"/>
      <c r="AL16" s="481"/>
      <c r="AM16" s="485"/>
      <c r="AN16" s="480"/>
    </row>
    <row r="17" spans="1:41" ht="15.75" customHeight="1" x14ac:dyDescent="0.35">
      <c r="A17" s="951"/>
      <c r="B17" s="952"/>
      <c r="C17" s="952"/>
      <c r="D17" s="952"/>
      <c r="E17" s="952"/>
      <c r="F17" s="952"/>
      <c r="G17" s="952"/>
      <c r="H17" s="952"/>
      <c r="I17" s="952"/>
      <c r="J17" s="952"/>
      <c r="K17" s="952"/>
      <c r="L17" s="952"/>
      <c r="M17" s="952"/>
      <c r="N17" s="952"/>
      <c r="O17" s="952"/>
      <c r="P17" s="952"/>
      <c r="Q17" s="952"/>
      <c r="R17" s="952"/>
      <c r="S17" s="952"/>
      <c r="T17" s="952"/>
      <c r="U17" s="952"/>
      <c r="V17" s="952"/>
      <c r="W17" s="952"/>
      <c r="X17" s="952"/>
      <c r="Y17" s="952"/>
      <c r="Z17" s="952"/>
      <c r="AA17" s="952"/>
      <c r="AB17" s="952"/>
      <c r="AC17" s="952"/>
      <c r="AD17" s="952"/>
      <c r="AE17" s="952"/>
      <c r="AF17" s="953"/>
      <c r="AG17" s="946"/>
      <c r="AH17" s="947"/>
      <c r="AI17" s="483"/>
      <c r="AJ17" s="482"/>
      <c r="AK17" s="481"/>
      <c r="AL17" s="481"/>
      <c r="AM17" s="485"/>
      <c r="AN17" s="480"/>
      <c r="AO17" s="488"/>
    </row>
    <row r="18" spans="1:41" ht="15.75" customHeight="1" x14ac:dyDescent="0.35">
      <c r="A18" s="951"/>
      <c r="B18" s="952"/>
      <c r="C18" s="952"/>
      <c r="D18" s="952"/>
      <c r="E18" s="952"/>
      <c r="F18" s="952"/>
      <c r="G18" s="952"/>
      <c r="H18" s="952"/>
      <c r="I18" s="952"/>
      <c r="J18" s="952"/>
      <c r="K18" s="952"/>
      <c r="L18" s="952"/>
      <c r="M18" s="952"/>
      <c r="N18" s="952"/>
      <c r="O18" s="952"/>
      <c r="P18" s="952"/>
      <c r="Q18" s="952"/>
      <c r="R18" s="952"/>
      <c r="S18" s="952"/>
      <c r="T18" s="952"/>
      <c r="U18" s="952"/>
      <c r="V18" s="952"/>
      <c r="W18" s="952"/>
      <c r="X18" s="952"/>
      <c r="Y18" s="952"/>
      <c r="Z18" s="952"/>
      <c r="AA18" s="952"/>
      <c r="AB18" s="952"/>
      <c r="AC18" s="952"/>
      <c r="AD18" s="952"/>
      <c r="AE18" s="952"/>
      <c r="AF18" s="953"/>
      <c r="AG18" s="946"/>
      <c r="AH18" s="947"/>
      <c r="AI18" s="483"/>
      <c r="AJ18" s="482"/>
      <c r="AK18" s="481"/>
      <c r="AL18" s="482"/>
      <c r="AM18" s="485"/>
      <c r="AN18" s="480"/>
    </row>
    <row r="19" spans="1:41" ht="15.75" customHeight="1" x14ac:dyDescent="0.35">
      <c r="A19" s="951"/>
      <c r="B19" s="952"/>
      <c r="C19" s="952"/>
      <c r="D19" s="952"/>
      <c r="E19" s="952"/>
      <c r="F19" s="952"/>
      <c r="G19" s="952"/>
      <c r="H19" s="952"/>
      <c r="I19" s="952"/>
      <c r="J19" s="952"/>
      <c r="K19" s="952"/>
      <c r="L19" s="952"/>
      <c r="M19" s="952"/>
      <c r="N19" s="952"/>
      <c r="O19" s="952"/>
      <c r="P19" s="952"/>
      <c r="Q19" s="952"/>
      <c r="R19" s="952"/>
      <c r="S19" s="952"/>
      <c r="T19" s="952"/>
      <c r="U19" s="952"/>
      <c r="V19" s="952"/>
      <c r="W19" s="952"/>
      <c r="X19" s="952"/>
      <c r="Y19" s="952"/>
      <c r="Z19" s="952"/>
      <c r="AA19" s="952"/>
      <c r="AB19" s="952"/>
      <c r="AC19" s="952"/>
      <c r="AD19" s="952"/>
      <c r="AE19" s="952"/>
      <c r="AF19" s="953"/>
      <c r="AG19" s="946"/>
      <c r="AH19" s="947"/>
      <c r="AI19" s="483"/>
      <c r="AJ19" s="482"/>
      <c r="AK19" s="482"/>
      <c r="AL19" s="481"/>
      <c r="AM19" s="481"/>
      <c r="AN19" s="480"/>
    </row>
    <row r="20" spans="1:41" ht="15.75" customHeight="1" x14ac:dyDescent="0.35">
      <c r="A20" s="951"/>
      <c r="B20" s="952"/>
      <c r="C20" s="952"/>
      <c r="D20" s="952"/>
      <c r="E20" s="952"/>
      <c r="F20" s="952"/>
      <c r="G20" s="952"/>
      <c r="H20" s="952"/>
      <c r="I20" s="952"/>
      <c r="J20" s="952"/>
      <c r="K20" s="952"/>
      <c r="L20" s="952"/>
      <c r="M20" s="952"/>
      <c r="N20" s="952"/>
      <c r="O20" s="952"/>
      <c r="P20" s="952"/>
      <c r="Q20" s="952"/>
      <c r="R20" s="952"/>
      <c r="S20" s="952"/>
      <c r="T20" s="952"/>
      <c r="U20" s="952"/>
      <c r="V20" s="952"/>
      <c r="W20" s="952"/>
      <c r="X20" s="952"/>
      <c r="Y20" s="952"/>
      <c r="Z20" s="952"/>
      <c r="AA20" s="952"/>
      <c r="AB20" s="952"/>
      <c r="AC20" s="952"/>
      <c r="AD20" s="952"/>
      <c r="AE20" s="952"/>
      <c r="AF20" s="953"/>
      <c r="AG20" s="946"/>
      <c r="AH20" s="947"/>
      <c r="AI20" s="484"/>
      <c r="AJ20" s="482"/>
      <c r="AK20" s="482"/>
      <c r="AL20" s="481"/>
      <c r="AM20" s="481"/>
      <c r="AN20" s="480"/>
    </row>
    <row r="21" spans="1:41" ht="15.75" customHeight="1" x14ac:dyDescent="0.35">
      <c r="A21" s="951"/>
      <c r="B21" s="952"/>
      <c r="C21" s="952"/>
      <c r="D21" s="952"/>
      <c r="E21" s="952"/>
      <c r="F21" s="952"/>
      <c r="G21" s="952"/>
      <c r="H21" s="952"/>
      <c r="I21" s="952"/>
      <c r="J21" s="952"/>
      <c r="K21" s="952"/>
      <c r="L21" s="952"/>
      <c r="M21" s="952"/>
      <c r="N21" s="952"/>
      <c r="O21" s="952"/>
      <c r="P21" s="952"/>
      <c r="Q21" s="952"/>
      <c r="R21" s="952"/>
      <c r="S21" s="952"/>
      <c r="T21" s="952"/>
      <c r="U21" s="952"/>
      <c r="V21" s="952"/>
      <c r="W21" s="952"/>
      <c r="X21" s="952"/>
      <c r="Y21" s="952"/>
      <c r="Z21" s="952"/>
      <c r="AA21" s="952"/>
      <c r="AB21" s="952"/>
      <c r="AC21" s="952"/>
      <c r="AD21" s="952"/>
      <c r="AE21" s="952"/>
      <c r="AF21" s="953"/>
      <c r="AG21" s="946"/>
      <c r="AH21" s="947"/>
      <c r="AI21" s="483"/>
      <c r="AJ21" s="482"/>
      <c r="AK21" s="482"/>
      <c r="AL21" s="481"/>
      <c r="AM21" s="481"/>
      <c r="AN21" s="480"/>
    </row>
    <row r="22" spans="1:41" ht="15.75" customHeight="1" x14ac:dyDescent="0.35">
      <c r="A22" s="951"/>
      <c r="B22" s="952"/>
      <c r="C22" s="952"/>
      <c r="D22" s="952"/>
      <c r="E22" s="952"/>
      <c r="F22" s="952"/>
      <c r="G22" s="952"/>
      <c r="H22" s="952"/>
      <c r="I22" s="952"/>
      <c r="J22" s="952"/>
      <c r="K22" s="952"/>
      <c r="L22" s="952"/>
      <c r="M22" s="952"/>
      <c r="N22" s="952"/>
      <c r="O22" s="952"/>
      <c r="P22" s="952"/>
      <c r="Q22" s="952"/>
      <c r="R22" s="952"/>
      <c r="S22" s="952"/>
      <c r="T22" s="952"/>
      <c r="U22" s="952"/>
      <c r="V22" s="952"/>
      <c r="W22" s="952"/>
      <c r="X22" s="952"/>
      <c r="Y22" s="952"/>
      <c r="Z22" s="952"/>
      <c r="AA22" s="952"/>
      <c r="AB22" s="952"/>
      <c r="AC22" s="952"/>
      <c r="AD22" s="952"/>
      <c r="AE22" s="952"/>
      <c r="AF22" s="953"/>
      <c r="AG22" s="946"/>
      <c r="AH22" s="947"/>
      <c r="AI22" s="483"/>
      <c r="AJ22" s="482"/>
      <c r="AK22" s="482"/>
      <c r="AL22" s="481"/>
      <c r="AM22" s="481"/>
      <c r="AN22" s="480"/>
    </row>
    <row r="23" spans="1:41" ht="15.75" customHeight="1" x14ac:dyDescent="0.35">
      <c r="A23" s="951"/>
      <c r="B23" s="952"/>
      <c r="C23" s="952"/>
      <c r="D23" s="952"/>
      <c r="E23" s="952"/>
      <c r="F23" s="952"/>
      <c r="G23" s="952"/>
      <c r="H23" s="952"/>
      <c r="I23" s="952"/>
      <c r="J23" s="952"/>
      <c r="K23" s="952"/>
      <c r="L23" s="952"/>
      <c r="M23" s="952"/>
      <c r="N23" s="952"/>
      <c r="O23" s="952"/>
      <c r="P23" s="952"/>
      <c r="Q23" s="952"/>
      <c r="R23" s="952"/>
      <c r="S23" s="952"/>
      <c r="T23" s="952"/>
      <c r="U23" s="952"/>
      <c r="V23" s="952"/>
      <c r="W23" s="952"/>
      <c r="X23" s="952"/>
      <c r="Y23" s="952"/>
      <c r="Z23" s="952"/>
      <c r="AA23" s="952"/>
      <c r="AB23" s="952"/>
      <c r="AC23" s="952"/>
      <c r="AD23" s="952"/>
      <c r="AE23" s="952"/>
      <c r="AF23" s="953"/>
      <c r="AG23" s="946"/>
      <c r="AH23" s="947"/>
      <c r="AI23" s="483"/>
      <c r="AJ23" s="482"/>
      <c r="AK23" s="482"/>
      <c r="AL23" s="481"/>
      <c r="AM23" s="481"/>
      <c r="AN23" s="480"/>
    </row>
    <row r="24" spans="1:41" ht="15.75" customHeight="1" x14ac:dyDescent="0.35">
      <c r="A24" s="951"/>
      <c r="B24" s="952"/>
      <c r="C24" s="952"/>
      <c r="D24" s="952"/>
      <c r="E24" s="952"/>
      <c r="F24" s="952"/>
      <c r="G24" s="952"/>
      <c r="H24" s="952"/>
      <c r="I24" s="952"/>
      <c r="J24" s="952"/>
      <c r="K24" s="952"/>
      <c r="L24" s="952"/>
      <c r="M24" s="952"/>
      <c r="N24" s="952"/>
      <c r="O24" s="952"/>
      <c r="P24" s="952"/>
      <c r="Q24" s="952"/>
      <c r="R24" s="952"/>
      <c r="S24" s="952"/>
      <c r="T24" s="952"/>
      <c r="U24" s="952"/>
      <c r="V24" s="952"/>
      <c r="W24" s="952"/>
      <c r="X24" s="952"/>
      <c r="Y24" s="952"/>
      <c r="Z24" s="952"/>
      <c r="AA24" s="952"/>
      <c r="AB24" s="952"/>
      <c r="AC24" s="952"/>
      <c r="AD24" s="952"/>
      <c r="AE24" s="952"/>
      <c r="AF24" s="953"/>
      <c r="AG24" s="946"/>
      <c r="AH24" s="947"/>
      <c r="AI24" s="483"/>
      <c r="AJ24" s="482"/>
      <c r="AK24" s="482"/>
      <c r="AL24" s="481"/>
      <c r="AM24" s="481"/>
      <c r="AN24" s="480"/>
    </row>
    <row r="25" spans="1:41" ht="15.75" customHeight="1" x14ac:dyDescent="0.35">
      <c r="A25" s="951"/>
      <c r="B25" s="952"/>
      <c r="C25" s="952"/>
      <c r="D25" s="952"/>
      <c r="E25" s="952"/>
      <c r="F25" s="952"/>
      <c r="G25" s="952"/>
      <c r="H25" s="952"/>
      <c r="I25" s="952"/>
      <c r="J25" s="952"/>
      <c r="K25" s="952"/>
      <c r="L25" s="952"/>
      <c r="M25" s="952"/>
      <c r="N25" s="952"/>
      <c r="O25" s="952"/>
      <c r="P25" s="952"/>
      <c r="Q25" s="952"/>
      <c r="R25" s="952"/>
      <c r="S25" s="952"/>
      <c r="T25" s="952"/>
      <c r="U25" s="952"/>
      <c r="V25" s="952"/>
      <c r="W25" s="952"/>
      <c r="X25" s="952"/>
      <c r="Y25" s="952"/>
      <c r="Z25" s="952"/>
      <c r="AA25" s="952"/>
      <c r="AB25" s="952"/>
      <c r="AC25" s="952"/>
      <c r="AD25" s="952"/>
      <c r="AE25" s="952"/>
      <c r="AF25" s="953"/>
      <c r="AG25" s="946"/>
      <c r="AH25" s="947"/>
      <c r="AI25" s="483"/>
      <c r="AJ25" s="482"/>
      <c r="AK25" s="482"/>
      <c r="AL25" s="481"/>
      <c r="AM25" s="481"/>
      <c r="AN25" s="480"/>
    </row>
    <row r="26" spans="1:41" ht="15.75" customHeight="1" x14ac:dyDescent="0.35">
      <c r="A26" s="951"/>
      <c r="B26" s="952"/>
      <c r="C26" s="952"/>
      <c r="D26" s="952"/>
      <c r="E26" s="952"/>
      <c r="F26" s="952"/>
      <c r="G26" s="952"/>
      <c r="H26" s="952"/>
      <c r="I26" s="952"/>
      <c r="J26" s="952"/>
      <c r="K26" s="952"/>
      <c r="L26" s="952"/>
      <c r="M26" s="952"/>
      <c r="N26" s="952"/>
      <c r="O26" s="952"/>
      <c r="P26" s="952"/>
      <c r="Q26" s="952"/>
      <c r="R26" s="952"/>
      <c r="S26" s="952"/>
      <c r="T26" s="952"/>
      <c r="U26" s="952"/>
      <c r="V26" s="952"/>
      <c r="W26" s="952"/>
      <c r="X26" s="952"/>
      <c r="Y26" s="952"/>
      <c r="Z26" s="952"/>
      <c r="AA26" s="952"/>
      <c r="AB26" s="952"/>
      <c r="AC26" s="952"/>
      <c r="AD26" s="952"/>
      <c r="AE26" s="952"/>
      <c r="AF26" s="953"/>
      <c r="AG26" s="944"/>
      <c r="AH26" s="945"/>
      <c r="AI26" s="568"/>
      <c r="AJ26" s="564"/>
      <c r="AK26" s="565"/>
      <c r="AL26" s="565"/>
      <c r="AM26" s="566"/>
      <c r="AN26" s="567"/>
    </row>
    <row r="27" spans="1:41" ht="15.75" customHeight="1" x14ac:dyDescent="0.35">
      <c r="A27" s="951"/>
      <c r="B27" s="952"/>
      <c r="C27" s="952"/>
      <c r="D27" s="952"/>
      <c r="E27" s="952"/>
      <c r="F27" s="952"/>
      <c r="G27" s="952"/>
      <c r="H27" s="952"/>
      <c r="I27" s="952"/>
      <c r="J27" s="952"/>
      <c r="K27" s="952"/>
      <c r="L27" s="952"/>
      <c r="M27" s="952"/>
      <c r="N27" s="952"/>
      <c r="O27" s="952"/>
      <c r="P27" s="952"/>
      <c r="Q27" s="952"/>
      <c r="R27" s="952"/>
      <c r="S27" s="952"/>
      <c r="T27" s="952"/>
      <c r="U27" s="952"/>
      <c r="V27" s="952"/>
      <c r="W27" s="952"/>
      <c r="X27" s="952"/>
      <c r="Y27" s="952"/>
      <c r="Z27" s="952"/>
      <c r="AA27" s="952"/>
      <c r="AB27" s="952"/>
      <c r="AC27" s="952"/>
      <c r="AD27" s="952"/>
      <c r="AE27" s="952"/>
      <c r="AF27" s="953"/>
      <c r="AG27" s="487"/>
      <c r="AH27" s="486"/>
      <c r="AI27" s="483"/>
      <c r="AJ27" s="482"/>
      <c r="AK27" s="481"/>
      <c r="AL27" s="481"/>
      <c r="AM27" s="485"/>
      <c r="AN27" s="480"/>
    </row>
    <row r="28" spans="1:41" ht="15.75" customHeight="1" x14ac:dyDescent="0.35">
      <c r="A28" s="951"/>
      <c r="B28" s="952"/>
      <c r="C28" s="952"/>
      <c r="D28" s="952"/>
      <c r="E28" s="952"/>
      <c r="F28" s="952"/>
      <c r="G28" s="952"/>
      <c r="H28" s="952"/>
      <c r="I28" s="952"/>
      <c r="J28" s="952"/>
      <c r="K28" s="952"/>
      <c r="L28" s="952"/>
      <c r="M28" s="952"/>
      <c r="N28" s="952"/>
      <c r="O28" s="952"/>
      <c r="P28" s="952"/>
      <c r="Q28" s="952"/>
      <c r="R28" s="952"/>
      <c r="S28" s="952"/>
      <c r="T28" s="952"/>
      <c r="U28" s="952"/>
      <c r="V28" s="952"/>
      <c r="W28" s="952"/>
      <c r="X28" s="952"/>
      <c r="Y28" s="952"/>
      <c r="Z28" s="952"/>
      <c r="AA28" s="952"/>
      <c r="AB28" s="952"/>
      <c r="AC28" s="952"/>
      <c r="AD28" s="952"/>
      <c r="AE28" s="952"/>
      <c r="AF28" s="953"/>
      <c r="AG28" s="944"/>
      <c r="AH28" s="945"/>
      <c r="AI28" s="484"/>
      <c r="AJ28" s="482"/>
      <c r="AK28" s="482"/>
      <c r="AL28" s="481"/>
      <c r="AM28" s="481"/>
      <c r="AN28" s="480"/>
    </row>
    <row r="29" spans="1:41" ht="15.75" customHeight="1" x14ac:dyDescent="0.35">
      <c r="A29" s="951"/>
      <c r="B29" s="952"/>
      <c r="C29" s="952"/>
      <c r="D29" s="952"/>
      <c r="E29" s="952"/>
      <c r="F29" s="952"/>
      <c r="G29" s="952"/>
      <c r="H29" s="952"/>
      <c r="I29" s="952"/>
      <c r="J29" s="952"/>
      <c r="K29" s="952"/>
      <c r="L29" s="952"/>
      <c r="M29" s="952"/>
      <c r="N29" s="952"/>
      <c r="O29" s="952"/>
      <c r="P29" s="952"/>
      <c r="Q29" s="952"/>
      <c r="R29" s="952"/>
      <c r="S29" s="952"/>
      <c r="T29" s="952"/>
      <c r="U29" s="952"/>
      <c r="V29" s="952"/>
      <c r="W29" s="952"/>
      <c r="X29" s="952"/>
      <c r="Y29" s="952"/>
      <c r="Z29" s="952"/>
      <c r="AA29" s="952"/>
      <c r="AB29" s="952"/>
      <c r="AC29" s="952"/>
      <c r="AD29" s="952"/>
      <c r="AE29" s="952"/>
      <c r="AF29" s="953"/>
      <c r="AG29" s="944"/>
      <c r="AH29" s="945"/>
      <c r="AI29" s="483"/>
      <c r="AJ29" s="564"/>
      <c r="AK29" s="565"/>
      <c r="AL29" s="565"/>
      <c r="AM29" s="566"/>
      <c r="AN29" s="567"/>
    </row>
    <row r="30" spans="1:41" ht="15.75" customHeight="1" x14ac:dyDescent="0.35">
      <c r="A30" s="951"/>
      <c r="B30" s="952"/>
      <c r="C30" s="952"/>
      <c r="D30" s="952"/>
      <c r="E30" s="952"/>
      <c r="F30" s="952"/>
      <c r="G30" s="952"/>
      <c r="H30" s="952"/>
      <c r="I30" s="952"/>
      <c r="J30" s="952"/>
      <c r="K30" s="952"/>
      <c r="L30" s="952"/>
      <c r="M30" s="952"/>
      <c r="N30" s="952"/>
      <c r="O30" s="952"/>
      <c r="P30" s="952"/>
      <c r="Q30" s="952"/>
      <c r="R30" s="952"/>
      <c r="S30" s="952"/>
      <c r="T30" s="952"/>
      <c r="U30" s="952"/>
      <c r="V30" s="952"/>
      <c r="W30" s="952"/>
      <c r="X30" s="952"/>
      <c r="Y30" s="952"/>
      <c r="Z30" s="952"/>
      <c r="AA30" s="952"/>
      <c r="AB30" s="952"/>
      <c r="AC30" s="952"/>
      <c r="AD30" s="952"/>
      <c r="AE30" s="952"/>
      <c r="AF30" s="953"/>
      <c r="AG30" s="944"/>
      <c r="AH30" s="945"/>
      <c r="AI30" s="483"/>
      <c r="AJ30" s="482"/>
      <c r="AK30" s="481"/>
      <c r="AL30" s="481"/>
      <c r="AM30" s="485"/>
      <c r="AN30" s="480"/>
    </row>
    <row r="31" spans="1:41" ht="15.75" customHeight="1" x14ac:dyDescent="0.35">
      <c r="A31" s="951"/>
      <c r="B31" s="952"/>
      <c r="C31" s="952"/>
      <c r="D31" s="952"/>
      <c r="E31" s="952"/>
      <c r="F31" s="952"/>
      <c r="G31" s="952"/>
      <c r="H31" s="952"/>
      <c r="I31" s="952"/>
      <c r="J31" s="952"/>
      <c r="K31" s="952"/>
      <c r="L31" s="952"/>
      <c r="M31" s="952"/>
      <c r="N31" s="952"/>
      <c r="O31" s="952"/>
      <c r="P31" s="952"/>
      <c r="Q31" s="952"/>
      <c r="R31" s="952"/>
      <c r="S31" s="952"/>
      <c r="T31" s="952"/>
      <c r="U31" s="952"/>
      <c r="V31" s="952"/>
      <c r="W31" s="952"/>
      <c r="X31" s="952"/>
      <c r="Y31" s="952"/>
      <c r="Z31" s="952"/>
      <c r="AA31" s="952"/>
      <c r="AB31" s="952"/>
      <c r="AC31" s="952"/>
      <c r="AD31" s="952"/>
      <c r="AE31" s="952"/>
      <c r="AF31" s="953"/>
      <c r="AG31" s="944"/>
      <c r="AH31" s="945"/>
      <c r="AI31" s="483"/>
      <c r="AJ31" s="564"/>
      <c r="AK31" s="565"/>
      <c r="AL31" s="565"/>
      <c r="AM31" s="566"/>
      <c r="AN31" s="567"/>
    </row>
    <row r="32" spans="1:41" ht="15.75" customHeight="1" x14ac:dyDescent="0.35">
      <c r="A32" s="951"/>
      <c r="B32" s="952"/>
      <c r="C32" s="952"/>
      <c r="D32" s="952"/>
      <c r="E32" s="952"/>
      <c r="F32" s="952"/>
      <c r="G32" s="952"/>
      <c r="H32" s="952"/>
      <c r="I32" s="952"/>
      <c r="J32" s="952"/>
      <c r="K32" s="952"/>
      <c r="L32" s="952"/>
      <c r="M32" s="952"/>
      <c r="N32" s="952"/>
      <c r="O32" s="952"/>
      <c r="P32" s="952"/>
      <c r="Q32" s="952"/>
      <c r="R32" s="952"/>
      <c r="S32" s="952"/>
      <c r="T32" s="952"/>
      <c r="U32" s="952"/>
      <c r="V32" s="952"/>
      <c r="W32" s="952"/>
      <c r="X32" s="952"/>
      <c r="Y32" s="952"/>
      <c r="Z32" s="952"/>
      <c r="AA32" s="952"/>
      <c r="AB32" s="952"/>
      <c r="AC32" s="952"/>
      <c r="AD32" s="952"/>
      <c r="AE32" s="952"/>
      <c r="AF32" s="953"/>
      <c r="AG32" s="946"/>
      <c r="AH32" s="947"/>
      <c r="AI32" s="483"/>
      <c r="AJ32" s="482"/>
      <c r="AK32" s="481"/>
      <c r="AL32" s="481"/>
      <c r="AM32" s="481"/>
      <c r="AN32" s="480"/>
    </row>
    <row r="33" spans="1:40" ht="16.5" customHeight="1" thickBot="1" x14ac:dyDescent="0.4">
      <c r="A33" s="951"/>
      <c r="B33" s="952"/>
      <c r="C33" s="952"/>
      <c r="D33" s="952"/>
      <c r="E33" s="952"/>
      <c r="F33" s="952"/>
      <c r="G33" s="952"/>
      <c r="H33" s="952"/>
      <c r="I33" s="952"/>
      <c r="J33" s="952"/>
      <c r="K33" s="952"/>
      <c r="L33" s="952"/>
      <c r="M33" s="952"/>
      <c r="N33" s="952"/>
      <c r="O33" s="952"/>
      <c r="P33" s="952"/>
      <c r="Q33" s="952"/>
      <c r="R33" s="952"/>
      <c r="S33" s="952"/>
      <c r="T33" s="952"/>
      <c r="U33" s="952"/>
      <c r="V33" s="952"/>
      <c r="W33" s="952"/>
      <c r="X33" s="952"/>
      <c r="Y33" s="952"/>
      <c r="Z33" s="952"/>
      <c r="AA33" s="952"/>
      <c r="AB33" s="952"/>
      <c r="AC33" s="952"/>
      <c r="AD33" s="952"/>
      <c r="AE33" s="952"/>
      <c r="AF33" s="953"/>
      <c r="AG33" s="930"/>
      <c r="AH33" s="931"/>
      <c r="AI33" s="479"/>
      <c r="AJ33" s="478"/>
      <c r="AK33" s="478"/>
      <c r="AL33" s="478"/>
      <c r="AM33" s="478"/>
      <c r="AN33" s="477"/>
    </row>
    <row r="34" spans="1:40" ht="15" customHeight="1" x14ac:dyDescent="0.35">
      <c r="A34" s="951"/>
      <c r="B34" s="952"/>
      <c r="C34" s="952"/>
      <c r="D34" s="952"/>
      <c r="E34" s="952"/>
      <c r="F34" s="952"/>
      <c r="G34" s="952"/>
      <c r="H34" s="952"/>
      <c r="I34" s="952"/>
      <c r="J34" s="952"/>
      <c r="K34" s="952"/>
      <c r="L34" s="952"/>
      <c r="M34" s="952"/>
      <c r="N34" s="952"/>
      <c r="O34" s="952"/>
      <c r="P34" s="952"/>
      <c r="Q34" s="952"/>
      <c r="R34" s="952"/>
      <c r="S34" s="952"/>
      <c r="T34" s="952"/>
      <c r="U34" s="952"/>
      <c r="V34" s="952"/>
      <c r="W34" s="952"/>
      <c r="X34" s="952"/>
      <c r="Y34" s="952"/>
      <c r="Z34" s="952"/>
      <c r="AA34" s="952"/>
      <c r="AB34" s="952"/>
      <c r="AC34" s="952"/>
      <c r="AD34" s="952"/>
      <c r="AE34" s="952"/>
      <c r="AF34" s="953"/>
      <c r="AG34" s="932" t="s">
        <v>433</v>
      </c>
      <c r="AH34" s="933"/>
      <c r="AI34" s="933"/>
      <c r="AJ34" s="933"/>
      <c r="AK34" s="933"/>
      <c r="AL34" s="933"/>
      <c r="AM34" s="934"/>
      <c r="AN34" s="476">
        <f>SUM(AN12:AN33)</f>
        <v>2</v>
      </c>
    </row>
    <row r="35" spans="1:40" ht="15" customHeight="1" x14ac:dyDescent="0.35">
      <c r="A35" s="951"/>
      <c r="B35" s="952"/>
      <c r="C35" s="952"/>
      <c r="D35" s="952"/>
      <c r="E35" s="952"/>
      <c r="F35" s="952"/>
      <c r="G35" s="952"/>
      <c r="H35" s="952"/>
      <c r="I35" s="952"/>
      <c r="J35" s="952"/>
      <c r="K35" s="952"/>
      <c r="L35" s="952"/>
      <c r="M35" s="952"/>
      <c r="N35" s="952"/>
      <c r="O35" s="952"/>
      <c r="P35" s="952"/>
      <c r="Q35" s="952"/>
      <c r="R35" s="952"/>
      <c r="S35" s="952"/>
      <c r="T35" s="952"/>
      <c r="U35" s="952"/>
      <c r="V35" s="952"/>
      <c r="W35" s="952"/>
      <c r="X35" s="952"/>
      <c r="Y35" s="952"/>
      <c r="Z35" s="952"/>
      <c r="AA35" s="952"/>
      <c r="AB35" s="952"/>
      <c r="AC35" s="952"/>
      <c r="AD35" s="952"/>
      <c r="AE35" s="952"/>
      <c r="AF35" s="953"/>
      <c r="AG35" s="935"/>
      <c r="AH35" s="936"/>
      <c r="AI35" s="936"/>
      <c r="AJ35" s="936"/>
      <c r="AK35" s="936"/>
      <c r="AL35" s="936"/>
      <c r="AM35" s="937"/>
      <c r="AN35" s="475"/>
    </row>
    <row r="36" spans="1:40" ht="18.5" thickBot="1" x14ac:dyDescent="0.45">
      <c r="A36" s="954"/>
      <c r="B36" s="955"/>
      <c r="C36" s="955"/>
      <c r="D36" s="955"/>
      <c r="E36" s="955"/>
      <c r="F36" s="955"/>
      <c r="G36" s="955"/>
      <c r="H36" s="955"/>
      <c r="I36" s="955"/>
      <c r="J36" s="955"/>
      <c r="K36" s="955"/>
      <c r="L36" s="955"/>
      <c r="M36" s="955"/>
      <c r="N36" s="955"/>
      <c r="O36" s="955"/>
      <c r="P36" s="955"/>
      <c r="Q36" s="955"/>
      <c r="R36" s="955"/>
      <c r="S36" s="955"/>
      <c r="T36" s="955"/>
      <c r="U36" s="955"/>
      <c r="V36" s="955"/>
      <c r="W36" s="955"/>
      <c r="X36" s="955"/>
      <c r="Y36" s="955"/>
      <c r="Z36" s="955"/>
      <c r="AA36" s="955"/>
      <c r="AB36" s="955"/>
      <c r="AC36" s="955"/>
      <c r="AD36" s="955"/>
      <c r="AE36" s="955"/>
      <c r="AF36" s="956"/>
      <c r="AG36" s="938" t="s">
        <v>432</v>
      </c>
      <c r="AH36" s="939"/>
      <c r="AI36" s="939"/>
      <c r="AJ36" s="939"/>
      <c r="AK36" s="939"/>
      <c r="AL36" s="939"/>
      <c r="AM36" s="940"/>
      <c r="AN36" s="474">
        <f>AN34-AN35</f>
        <v>2</v>
      </c>
    </row>
    <row r="37" spans="1:40" ht="15.75" customHeight="1" x14ac:dyDescent="0.35">
      <c r="A37" s="473"/>
      <c r="B37" s="472"/>
      <c r="C37" s="468"/>
      <c r="D37" s="468"/>
      <c r="E37" s="468"/>
      <c r="F37" s="468"/>
      <c r="G37" s="468"/>
      <c r="H37" s="469"/>
      <c r="I37" s="468"/>
      <c r="J37" s="468"/>
      <c r="K37" s="468"/>
      <c r="L37" s="468"/>
      <c r="M37" s="468"/>
      <c r="N37" s="468"/>
      <c r="O37" s="468"/>
      <c r="P37" s="468"/>
      <c r="Q37" s="468"/>
      <c r="R37" s="468"/>
      <c r="S37" s="941"/>
      <c r="T37" s="941"/>
      <c r="U37" s="941"/>
      <c r="V37" s="941"/>
      <c r="W37" s="941"/>
      <c r="X37" s="941"/>
      <c r="Y37" s="941"/>
      <c r="Z37" s="941"/>
      <c r="AA37" s="941"/>
      <c r="AB37" s="941"/>
      <c r="AC37" s="941"/>
      <c r="AD37" s="941"/>
      <c r="AE37" s="941"/>
      <c r="AF37" s="941"/>
      <c r="AG37" s="941"/>
      <c r="AH37" s="941"/>
      <c r="AI37" s="471"/>
      <c r="AJ37" s="470"/>
      <c r="AK37" s="469"/>
      <c r="AL37" s="468"/>
      <c r="AM37" s="468"/>
      <c r="AN37" s="467"/>
    </row>
    <row r="38" spans="1:40" ht="15.75" customHeight="1" x14ac:dyDescent="0.35">
      <c r="A38" s="463"/>
      <c r="B38" s="462"/>
      <c r="H38" s="461"/>
      <c r="S38" s="942"/>
      <c r="T38" s="942"/>
      <c r="U38" s="942"/>
      <c r="V38" s="942"/>
      <c r="W38" s="942"/>
      <c r="X38" s="942"/>
      <c r="Y38" s="942"/>
      <c r="Z38" s="942"/>
      <c r="AA38" s="942"/>
      <c r="AB38" s="942"/>
      <c r="AC38" s="942"/>
      <c r="AD38" s="942"/>
      <c r="AE38" s="942"/>
      <c r="AF38" s="942"/>
      <c r="AG38" s="942"/>
      <c r="AH38" s="942"/>
      <c r="AI38" s="466"/>
      <c r="AJ38" s="465"/>
      <c r="AK38" s="461"/>
      <c r="AN38" s="464"/>
    </row>
    <row r="39" spans="1:40" ht="15" customHeight="1" x14ac:dyDescent="0.35">
      <c r="A39" s="463"/>
      <c r="B39" s="462"/>
      <c r="H39" s="461"/>
      <c r="S39" s="942"/>
      <c r="T39" s="942"/>
      <c r="U39" s="942"/>
      <c r="V39" s="942"/>
      <c r="W39" s="942"/>
      <c r="X39" s="942"/>
      <c r="Y39" s="942"/>
      <c r="Z39" s="942"/>
      <c r="AA39" s="942"/>
      <c r="AB39" s="942"/>
      <c r="AC39" s="942"/>
      <c r="AD39" s="942"/>
      <c r="AE39" s="942"/>
      <c r="AF39" s="942"/>
      <c r="AG39" s="942"/>
      <c r="AH39" s="942"/>
      <c r="AI39" s="466"/>
      <c r="AJ39" s="465"/>
      <c r="AK39" s="461"/>
      <c r="AN39" s="464"/>
    </row>
    <row r="40" spans="1:40" ht="15" customHeight="1" x14ac:dyDescent="0.35">
      <c r="A40" s="463"/>
      <c r="B40" s="462"/>
      <c r="H40" s="461"/>
      <c r="S40" s="942"/>
      <c r="T40" s="942"/>
      <c r="U40" s="942"/>
      <c r="V40" s="942"/>
      <c r="W40" s="942"/>
      <c r="X40" s="942"/>
      <c r="Y40" s="942"/>
      <c r="Z40" s="942"/>
      <c r="AA40" s="942"/>
      <c r="AB40" s="942"/>
      <c r="AC40" s="942"/>
      <c r="AD40" s="942"/>
      <c r="AE40" s="942"/>
      <c r="AF40" s="942"/>
      <c r="AG40" s="942"/>
      <c r="AH40" s="942"/>
      <c r="AI40" s="466"/>
      <c r="AJ40" s="465"/>
      <c r="AK40" s="461"/>
      <c r="AN40" s="464"/>
    </row>
    <row r="41" spans="1:40" ht="15" customHeight="1" x14ac:dyDescent="0.35">
      <c r="A41" s="463"/>
      <c r="B41" s="462"/>
      <c r="H41" s="461"/>
      <c r="S41" s="942"/>
      <c r="T41" s="942"/>
      <c r="U41" s="942"/>
      <c r="V41" s="942"/>
      <c r="W41" s="942"/>
      <c r="X41" s="942"/>
      <c r="Y41" s="942"/>
      <c r="Z41" s="942"/>
      <c r="AA41" s="942"/>
      <c r="AB41" s="942"/>
      <c r="AC41" s="942"/>
      <c r="AD41" s="942"/>
      <c r="AE41" s="942"/>
      <c r="AF41" s="942"/>
      <c r="AG41" s="942"/>
      <c r="AH41" s="942"/>
      <c r="AI41" s="466"/>
      <c r="AJ41" s="465"/>
      <c r="AK41" s="461"/>
      <c r="AN41" s="464"/>
    </row>
    <row r="42" spans="1:40" ht="13.25" customHeight="1" x14ac:dyDescent="0.35">
      <c r="A42" s="463"/>
      <c r="B42" s="462"/>
      <c r="H42" s="461"/>
      <c r="S42" s="942"/>
      <c r="T42" s="942"/>
      <c r="U42" s="942"/>
      <c r="V42" s="942"/>
      <c r="W42" s="942"/>
      <c r="X42" s="942"/>
      <c r="Y42" s="942"/>
      <c r="Z42" s="942"/>
      <c r="AA42" s="942"/>
      <c r="AB42" s="942"/>
      <c r="AC42" s="942"/>
      <c r="AD42" s="942"/>
      <c r="AE42" s="942"/>
      <c r="AF42" s="942"/>
      <c r="AG42" s="942"/>
      <c r="AH42" s="942"/>
      <c r="AI42" s="466"/>
      <c r="AJ42" s="465"/>
      <c r="AK42" s="461"/>
      <c r="AN42" s="464"/>
    </row>
    <row r="43" spans="1:40" ht="13.25" customHeight="1" x14ac:dyDescent="0.35">
      <c r="A43" s="463"/>
      <c r="B43" s="462"/>
      <c r="H43" s="461"/>
      <c r="S43" s="942"/>
      <c r="T43" s="942"/>
      <c r="U43" s="942"/>
      <c r="V43" s="942"/>
      <c r="W43" s="942"/>
      <c r="X43" s="942"/>
      <c r="Y43" s="942"/>
      <c r="Z43" s="942"/>
      <c r="AA43" s="942"/>
      <c r="AB43" s="942"/>
      <c r="AC43" s="942"/>
      <c r="AD43" s="942"/>
      <c r="AE43" s="942"/>
      <c r="AF43" s="942"/>
      <c r="AG43" s="942"/>
      <c r="AH43" s="942"/>
      <c r="AI43" s="922" t="s">
        <v>723</v>
      </c>
      <c r="AJ43" s="923"/>
      <c r="AK43" s="923"/>
      <c r="AL43" s="923"/>
      <c r="AM43" s="923"/>
      <c r="AN43" s="924"/>
    </row>
    <row r="44" spans="1:40" ht="13.25" customHeight="1" x14ac:dyDescent="0.3">
      <c r="A44" s="920"/>
      <c r="B44" s="921"/>
      <c r="C44" s="921"/>
      <c r="D44" s="921"/>
      <c r="E44" s="921"/>
      <c r="F44" s="921"/>
      <c r="G44" s="921"/>
      <c r="H44" s="921"/>
      <c r="I44" s="921"/>
      <c r="J44" s="921"/>
      <c r="K44" s="921"/>
      <c r="L44" s="921"/>
      <c r="M44" s="921"/>
      <c r="N44" s="921"/>
      <c r="O44" s="921"/>
      <c r="P44" s="921"/>
      <c r="Q44" s="921"/>
      <c r="R44" s="921"/>
      <c r="S44" s="942"/>
      <c r="T44" s="942"/>
      <c r="U44" s="942"/>
      <c r="V44" s="942"/>
      <c r="W44" s="942"/>
      <c r="X44" s="942"/>
      <c r="Y44" s="942"/>
      <c r="Z44" s="942"/>
      <c r="AA44" s="942"/>
      <c r="AB44" s="942"/>
      <c r="AC44" s="942"/>
      <c r="AD44" s="942"/>
      <c r="AE44" s="942"/>
      <c r="AF44" s="942"/>
      <c r="AG44" s="942"/>
      <c r="AH44" s="942"/>
      <c r="AI44" s="922" t="s">
        <v>724</v>
      </c>
      <c r="AJ44" s="923"/>
      <c r="AK44" s="923"/>
      <c r="AL44" s="923"/>
      <c r="AM44" s="923"/>
      <c r="AN44" s="924"/>
    </row>
    <row r="45" spans="1:40" ht="13" x14ac:dyDescent="0.3">
      <c r="A45" s="920"/>
      <c r="B45" s="921"/>
      <c r="C45" s="921"/>
      <c r="D45" s="921"/>
      <c r="E45" s="921"/>
      <c r="F45" s="921"/>
      <c r="G45" s="921"/>
      <c r="H45" s="921"/>
      <c r="I45" s="921"/>
      <c r="J45" s="921"/>
      <c r="K45" s="921"/>
      <c r="L45" s="921"/>
      <c r="M45" s="921"/>
      <c r="N45" s="921"/>
      <c r="O45" s="921"/>
      <c r="P45" s="921"/>
      <c r="Q45" s="921"/>
      <c r="R45" s="921"/>
      <c r="S45" s="942"/>
      <c r="T45" s="942"/>
      <c r="U45" s="942"/>
      <c r="V45" s="942"/>
      <c r="W45" s="942"/>
      <c r="X45" s="942"/>
      <c r="Y45" s="942"/>
      <c r="Z45" s="942"/>
      <c r="AA45" s="942"/>
      <c r="AB45" s="942"/>
      <c r="AC45" s="942"/>
      <c r="AD45" s="942"/>
      <c r="AE45" s="942"/>
      <c r="AF45" s="942"/>
      <c r="AG45" s="942"/>
      <c r="AH45" s="942"/>
      <c r="AI45" s="922" t="s">
        <v>726</v>
      </c>
      <c r="AJ45" s="923"/>
      <c r="AK45" s="923"/>
      <c r="AL45" s="923"/>
      <c r="AM45" s="923"/>
      <c r="AN45" s="924"/>
    </row>
    <row r="46" spans="1:40" ht="13.5" thickBot="1" x14ac:dyDescent="0.35">
      <c r="A46" s="925"/>
      <c r="B46" s="926"/>
      <c r="C46" s="926"/>
      <c r="D46" s="926"/>
      <c r="E46" s="926"/>
      <c r="F46" s="926"/>
      <c r="G46" s="926"/>
      <c r="H46" s="926"/>
      <c r="I46" s="926"/>
      <c r="J46" s="926"/>
      <c r="K46" s="926"/>
      <c r="L46" s="926"/>
      <c r="M46" s="926"/>
      <c r="N46" s="926"/>
      <c r="O46" s="926"/>
      <c r="P46" s="926"/>
      <c r="Q46" s="926"/>
      <c r="R46" s="926"/>
      <c r="S46" s="943"/>
      <c r="T46" s="943"/>
      <c r="U46" s="943"/>
      <c r="V46" s="943"/>
      <c r="W46" s="943"/>
      <c r="X46" s="943"/>
      <c r="Y46" s="943"/>
      <c r="Z46" s="943"/>
      <c r="AA46" s="943"/>
      <c r="AB46" s="943"/>
      <c r="AC46" s="943"/>
      <c r="AD46" s="943"/>
      <c r="AE46" s="943"/>
      <c r="AF46" s="943"/>
      <c r="AG46" s="943"/>
      <c r="AH46" s="943"/>
      <c r="AI46" s="927"/>
      <c r="AJ46" s="928"/>
      <c r="AK46" s="928"/>
      <c r="AL46" s="928"/>
      <c r="AM46" s="928"/>
      <c r="AN46" s="929"/>
    </row>
    <row r="47" spans="1:40" ht="23" x14ac:dyDescent="0.5">
      <c r="A47" s="1001"/>
      <c r="B47" s="1002"/>
      <c r="C47" s="1002"/>
      <c r="D47" s="1002"/>
      <c r="E47" s="1002"/>
      <c r="F47" s="1002"/>
      <c r="G47" s="1002"/>
      <c r="H47" s="1003"/>
      <c r="I47" s="1007" t="s">
        <v>460</v>
      </c>
      <c r="J47" s="1008"/>
      <c r="K47" s="1008"/>
      <c r="L47" s="1008"/>
      <c r="M47" s="1008"/>
      <c r="N47" s="1008"/>
      <c r="O47" s="1008"/>
      <c r="P47" s="1008"/>
      <c r="Q47" s="1008"/>
      <c r="R47" s="1008"/>
      <c r="S47" s="1008"/>
      <c r="T47" s="1008"/>
      <c r="U47" s="1008"/>
      <c r="V47" s="1008"/>
      <c r="W47" s="1008"/>
      <c r="X47" s="1008"/>
      <c r="Y47" s="1008"/>
      <c r="Z47" s="1008"/>
      <c r="AA47" s="1008"/>
      <c r="AB47" s="1008"/>
      <c r="AC47" s="1008"/>
      <c r="AD47" s="1008"/>
      <c r="AE47" s="1008"/>
      <c r="AF47" s="1008"/>
      <c r="AG47" s="1008"/>
      <c r="AH47" s="1008"/>
      <c r="AI47" s="1008"/>
      <c r="AJ47" s="1008"/>
      <c r="AK47" s="1009"/>
      <c r="AL47" s="1013" t="s">
        <v>459</v>
      </c>
      <c r="AM47" s="1014"/>
      <c r="AN47" s="1015"/>
    </row>
    <row r="48" spans="1:40" ht="23" x14ac:dyDescent="0.5">
      <c r="A48" s="1004"/>
      <c r="B48" s="1005"/>
      <c r="C48" s="1005"/>
      <c r="D48" s="1005"/>
      <c r="E48" s="1005"/>
      <c r="F48" s="1005"/>
      <c r="G48" s="1005"/>
      <c r="H48" s="1006"/>
      <c r="I48" s="1010"/>
      <c r="J48" s="1011"/>
      <c r="K48" s="1011"/>
      <c r="L48" s="1011"/>
      <c r="M48" s="1011"/>
      <c r="N48" s="1011"/>
      <c r="O48" s="1011"/>
      <c r="P48" s="1011"/>
      <c r="Q48" s="1011"/>
      <c r="R48" s="1011"/>
      <c r="S48" s="1011"/>
      <c r="T48" s="1011"/>
      <c r="U48" s="1011"/>
      <c r="V48" s="1011"/>
      <c r="W48" s="1011"/>
      <c r="X48" s="1011"/>
      <c r="Y48" s="1011"/>
      <c r="Z48" s="1011"/>
      <c r="AA48" s="1011"/>
      <c r="AB48" s="1011"/>
      <c r="AC48" s="1011"/>
      <c r="AD48" s="1011"/>
      <c r="AE48" s="1011"/>
      <c r="AF48" s="1011"/>
      <c r="AG48" s="1011"/>
      <c r="AH48" s="1011"/>
      <c r="AI48" s="1011"/>
      <c r="AJ48" s="1011"/>
      <c r="AK48" s="1012"/>
      <c r="AL48" s="1016" t="s">
        <v>458</v>
      </c>
      <c r="AM48" s="1017"/>
      <c r="AN48" s="1018"/>
    </row>
    <row r="49" spans="1:40" ht="23" x14ac:dyDescent="0.5">
      <c r="A49" s="1004"/>
      <c r="B49" s="1005"/>
      <c r="C49" s="1005"/>
      <c r="D49" s="1005"/>
      <c r="E49" s="1005"/>
      <c r="F49" s="1005"/>
      <c r="G49" s="1005"/>
      <c r="H49" s="1006"/>
      <c r="I49" s="1019" t="s">
        <v>457</v>
      </c>
      <c r="J49" s="1020"/>
      <c r="K49" s="1020"/>
      <c r="L49" s="1020"/>
      <c r="M49" s="1020"/>
      <c r="N49" s="1020"/>
      <c r="O49" s="1020"/>
      <c r="P49" s="1020"/>
      <c r="Q49" s="1020"/>
      <c r="R49" s="1020"/>
      <c r="S49" s="1020"/>
      <c r="T49" s="1020"/>
      <c r="U49" s="1020"/>
      <c r="V49" s="1020"/>
      <c r="W49" s="1020"/>
      <c r="X49" s="1020"/>
      <c r="Y49" s="1020"/>
      <c r="Z49" s="1020"/>
      <c r="AA49" s="1020"/>
      <c r="AB49" s="1020"/>
      <c r="AC49" s="1020"/>
      <c r="AD49" s="1020"/>
      <c r="AE49" s="1020"/>
      <c r="AF49" s="1020"/>
      <c r="AG49" s="1020"/>
      <c r="AH49" s="1020"/>
      <c r="AI49" s="1020"/>
      <c r="AJ49" s="1020"/>
      <c r="AK49" s="1021"/>
      <c r="AL49" s="1022" t="s">
        <v>456</v>
      </c>
      <c r="AM49" s="1023"/>
      <c r="AN49" s="1024"/>
    </row>
    <row r="50" spans="1:40" ht="14" x14ac:dyDescent="0.25">
      <c r="A50" s="977" t="s">
        <v>455</v>
      </c>
      <c r="B50" s="978"/>
      <c r="C50" s="978"/>
      <c r="D50" s="978"/>
      <c r="E50" s="978"/>
      <c r="F50" s="978" t="s">
        <v>454</v>
      </c>
      <c r="G50" s="978"/>
      <c r="H50" s="999">
        <v>15</v>
      </c>
      <c r="I50" s="999"/>
      <c r="J50" s="978" t="s">
        <v>453</v>
      </c>
      <c r="K50" s="978"/>
      <c r="L50" s="999">
        <v>10</v>
      </c>
      <c r="M50" s="999"/>
      <c r="N50" s="978" t="s">
        <v>9</v>
      </c>
      <c r="O50" s="978"/>
      <c r="P50" s="999">
        <v>2024</v>
      </c>
      <c r="Q50" s="999"/>
      <c r="R50" s="497"/>
      <c r="S50" s="497"/>
      <c r="T50" s="497"/>
      <c r="U50" s="978" t="s">
        <v>452</v>
      </c>
      <c r="V50" s="978"/>
      <c r="W50" s="978"/>
      <c r="X50" s="978"/>
      <c r="Y50" s="978"/>
      <c r="Z50" s="1000"/>
      <c r="AA50" s="1000"/>
      <c r="AB50" s="1000"/>
      <c r="AC50" s="1000"/>
      <c r="AD50" s="1000"/>
      <c r="AE50" s="1000"/>
      <c r="AF50" s="1000"/>
      <c r="AG50" s="978" t="s">
        <v>451</v>
      </c>
      <c r="AH50" s="978"/>
      <c r="AI50" s="978"/>
      <c r="AJ50" s="989" t="s">
        <v>723</v>
      </c>
      <c r="AK50" s="989"/>
      <c r="AL50" s="989"/>
      <c r="AM50" s="989"/>
      <c r="AN50" s="990"/>
    </row>
    <row r="51" spans="1:40" ht="17.5" customHeight="1" x14ac:dyDescent="0.25">
      <c r="A51" s="991" t="s">
        <v>450</v>
      </c>
      <c r="B51" s="992"/>
      <c r="C51" s="992"/>
      <c r="D51" s="992"/>
      <c r="E51" s="992"/>
      <c r="F51" s="992"/>
      <c r="G51" s="992"/>
      <c r="H51" s="992"/>
      <c r="I51" s="993" t="s">
        <v>550</v>
      </c>
      <c r="J51" s="994"/>
      <c r="K51" s="994"/>
      <c r="L51" s="994"/>
      <c r="M51" s="994"/>
      <c r="N51" s="994"/>
      <c r="O51" s="994"/>
      <c r="P51" s="994"/>
      <c r="Q51" s="994"/>
      <c r="R51" s="994"/>
      <c r="S51" s="994"/>
      <c r="T51" s="994"/>
      <c r="U51" s="994"/>
      <c r="V51" s="994"/>
      <c r="W51" s="994"/>
      <c r="X51" s="994"/>
      <c r="Y51" s="994"/>
      <c r="Z51" s="994"/>
      <c r="AA51" s="994"/>
      <c r="AB51" s="994"/>
      <c r="AC51" s="994"/>
      <c r="AD51" s="994"/>
      <c r="AE51" s="994"/>
      <c r="AF51" s="994"/>
      <c r="AG51" s="994"/>
      <c r="AH51" s="994"/>
      <c r="AI51" s="994"/>
      <c r="AJ51" s="994"/>
      <c r="AK51" s="994"/>
      <c r="AL51" s="994"/>
      <c r="AM51" s="994"/>
      <c r="AN51" s="995"/>
    </row>
    <row r="52" spans="1:40" ht="20" x14ac:dyDescent="0.4">
      <c r="A52" s="977" t="s">
        <v>449</v>
      </c>
      <c r="B52" s="978"/>
      <c r="C52" s="978"/>
      <c r="D52" s="978"/>
      <c r="E52" s="978"/>
      <c r="F52" s="978"/>
      <c r="G52" s="978"/>
      <c r="H52" s="978"/>
      <c r="I52" s="979"/>
      <c r="J52" s="979"/>
      <c r="K52" s="979"/>
      <c r="L52" s="979"/>
      <c r="M52" s="979"/>
      <c r="N52" s="979"/>
      <c r="O52" s="979"/>
      <c r="P52" s="979"/>
      <c r="Q52" s="979"/>
      <c r="R52" s="979"/>
      <c r="S52" s="979"/>
      <c r="T52" s="979"/>
      <c r="U52" s="979"/>
      <c r="V52" s="979"/>
      <c r="W52" s="979"/>
      <c r="X52" s="979"/>
      <c r="Y52" s="979"/>
      <c r="Z52" s="979"/>
      <c r="AA52" s="979"/>
      <c r="AB52" s="979"/>
      <c r="AC52" s="979"/>
      <c r="AD52" s="979"/>
      <c r="AE52" s="980" t="s">
        <v>446</v>
      </c>
      <c r="AF52" s="981"/>
      <c r="AG52" s="981"/>
      <c r="AH52" s="982"/>
      <c r="AI52" s="499"/>
      <c r="AJ52" s="996" t="s">
        <v>448</v>
      </c>
      <c r="AK52" s="997"/>
      <c r="AL52" s="998"/>
      <c r="AM52" s="983"/>
      <c r="AN52" s="984"/>
    </row>
    <row r="53" spans="1:40" ht="20" x14ac:dyDescent="0.4">
      <c r="A53" s="977" t="s">
        <v>447</v>
      </c>
      <c r="B53" s="978"/>
      <c r="C53" s="978"/>
      <c r="D53" s="978"/>
      <c r="E53" s="978"/>
      <c r="F53" s="978"/>
      <c r="G53" s="978"/>
      <c r="H53" s="978"/>
      <c r="I53" s="979"/>
      <c r="J53" s="979"/>
      <c r="K53" s="979"/>
      <c r="L53" s="979"/>
      <c r="M53" s="979"/>
      <c r="N53" s="979"/>
      <c r="O53" s="979"/>
      <c r="P53" s="979"/>
      <c r="Q53" s="979"/>
      <c r="R53" s="979"/>
      <c r="S53" s="979"/>
      <c r="T53" s="979"/>
      <c r="U53" s="979"/>
      <c r="V53" s="979"/>
      <c r="W53" s="979"/>
      <c r="X53" s="979"/>
      <c r="Y53" s="979"/>
      <c r="Z53" s="979"/>
      <c r="AA53" s="979"/>
      <c r="AB53" s="979"/>
      <c r="AC53" s="979"/>
      <c r="AD53" s="979"/>
      <c r="AE53" s="980" t="s">
        <v>446</v>
      </c>
      <c r="AF53" s="981"/>
      <c r="AG53" s="981"/>
      <c r="AH53" s="982"/>
      <c r="AI53" s="499"/>
      <c r="AJ53" s="980" t="s">
        <v>445</v>
      </c>
      <c r="AK53" s="981"/>
      <c r="AL53" s="982"/>
      <c r="AM53" s="983"/>
      <c r="AN53" s="984"/>
    </row>
    <row r="54" spans="1:40" ht="16" thickBot="1" x14ac:dyDescent="0.3">
      <c r="A54" s="498"/>
      <c r="B54" s="497"/>
      <c r="C54" s="497"/>
      <c r="D54" s="497"/>
      <c r="E54" s="497"/>
      <c r="F54" s="497"/>
      <c r="G54" s="497"/>
      <c r="H54" s="497"/>
      <c r="I54" s="497"/>
      <c r="J54" s="497"/>
      <c r="K54" s="497"/>
      <c r="L54" s="497"/>
      <c r="M54" s="497"/>
      <c r="N54" s="497"/>
      <c r="O54" s="497"/>
      <c r="P54" s="497"/>
      <c r="Q54" s="497"/>
      <c r="R54" s="497"/>
      <c r="S54" s="497"/>
      <c r="T54" s="497"/>
      <c r="U54" s="497"/>
      <c r="V54" s="497"/>
      <c r="W54" s="497"/>
      <c r="X54" s="497"/>
      <c r="Y54" s="497"/>
      <c r="Z54" s="497"/>
      <c r="AA54" s="497"/>
      <c r="AB54" s="497"/>
      <c r="AC54" s="497"/>
      <c r="AD54" s="497"/>
      <c r="AE54" s="497"/>
      <c r="AF54" s="497"/>
      <c r="AG54" s="497"/>
      <c r="AH54" s="497"/>
      <c r="AI54" s="496"/>
      <c r="AJ54" s="496"/>
      <c r="AK54" s="496"/>
      <c r="AL54" s="496"/>
      <c r="AM54" s="495"/>
      <c r="AN54" s="494"/>
    </row>
    <row r="55" spans="1:40" ht="22.5" customHeight="1" thickBot="1" x14ac:dyDescent="0.3">
      <c r="A55" s="966" t="s">
        <v>505</v>
      </c>
      <c r="B55" s="967"/>
      <c r="C55" s="967"/>
      <c r="D55" s="967"/>
      <c r="E55" s="967"/>
      <c r="F55" s="967"/>
      <c r="G55" s="967"/>
      <c r="H55" s="968" t="s">
        <v>123</v>
      </c>
      <c r="I55" s="969"/>
      <c r="J55" s="969"/>
      <c r="K55" s="969"/>
      <c r="L55" s="969"/>
      <c r="M55" s="969"/>
      <c r="N55" s="969"/>
      <c r="O55" s="969"/>
      <c r="P55" s="969"/>
      <c r="Q55" s="969"/>
      <c r="R55" s="969"/>
      <c r="S55" s="969"/>
      <c r="T55" s="970"/>
      <c r="U55" s="967" t="s">
        <v>31</v>
      </c>
      <c r="V55" s="967"/>
      <c r="W55" s="967"/>
      <c r="X55" s="967"/>
      <c r="Y55" s="967"/>
      <c r="Z55" s="967"/>
      <c r="AA55" s="967"/>
      <c r="AB55" s="967"/>
      <c r="AC55" s="967"/>
      <c r="AD55" s="967"/>
      <c r="AE55" s="971" t="s">
        <v>127</v>
      </c>
      <c r="AF55" s="972"/>
      <c r="AG55" s="973"/>
      <c r="AH55" s="973"/>
      <c r="AI55" s="974"/>
      <c r="AJ55" s="493" t="s">
        <v>444</v>
      </c>
      <c r="AK55" s="492" t="s">
        <v>542</v>
      </c>
      <c r="AL55" s="491" t="s">
        <v>443</v>
      </c>
      <c r="AM55" s="975" t="s">
        <v>442</v>
      </c>
      <c r="AN55" s="976"/>
    </row>
    <row r="56" spans="1:40" ht="13" x14ac:dyDescent="0.3">
      <c r="A56" s="948"/>
      <c r="B56" s="949"/>
      <c r="C56" s="949"/>
      <c r="D56" s="949"/>
      <c r="E56" s="949"/>
      <c r="F56" s="949"/>
      <c r="G56" s="949"/>
      <c r="H56" s="949"/>
      <c r="I56" s="949"/>
      <c r="J56" s="949"/>
      <c r="K56" s="949"/>
      <c r="L56" s="949"/>
      <c r="M56" s="949"/>
      <c r="N56" s="949"/>
      <c r="O56" s="949"/>
      <c r="P56" s="949"/>
      <c r="Q56" s="949"/>
      <c r="R56" s="949"/>
      <c r="S56" s="949"/>
      <c r="T56" s="949"/>
      <c r="U56" s="949"/>
      <c r="V56" s="949"/>
      <c r="W56" s="949"/>
      <c r="X56" s="949"/>
      <c r="Y56" s="949"/>
      <c r="Z56" s="949"/>
      <c r="AA56" s="949"/>
      <c r="AB56" s="949"/>
      <c r="AC56" s="949"/>
      <c r="AD56" s="949"/>
      <c r="AE56" s="949"/>
      <c r="AF56" s="950"/>
      <c r="AG56" s="957" t="s">
        <v>441</v>
      </c>
      <c r="AH56" s="958"/>
      <c r="AI56" s="961" t="s">
        <v>440</v>
      </c>
      <c r="AJ56" s="963" t="s">
        <v>439</v>
      </c>
      <c r="AK56" s="965"/>
      <c r="AL56" s="965"/>
      <c r="AM56" s="961" t="s">
        <v>438</v>
      </c>
      <c r="AN56" s="985" t="s">
        <v>437</v>
      </c>
    </row>
    <row r="57" spans="1:40" ht="13.5" thickBot="1" x14ac:dyDescent="0.35">
      <c r="A57" s="951"/>
      <c r="B57" s="952"/>
      <c r="C57" s="952"/>
      <c r="D57" s="952"/>
      <c r="E57" s="952"/>
      <c r="F57" s="952"/>
      <c r="G57" s="952"/>
      <c r="H57" s="952"/>
      <c r="I57" s="952"/>
      <c r="J57" s="952"/>
      <c r="K57" s="952"/>
      <c r="L57" s="952"/>
      <c r="M57" s="952"/>
      <c r="N57" s="952"/>
      <c r="O57" s="952"/>
      <c r="P57" s="952"/>
      <c r="Q57" s="952"/>
      <c r="R57" s="952"/>
      <c r="S57" s="952"/>
      <c r="T57" s="952"/>
      <c r="U57" s="952"/>
      <c r="V57" s="952"/>
      <c r="W57" s="952"/>
      <c r="X57" s="952"/>
      <c r="Y57" s="952"/>
      <c r="Z57" s="952"/>
      <c r="AA57" s="952"/>
      <c r="AB57" s="952"/>
      <c r="AC57" s="952"/>
      <c r="AD57" s="952"/>
      <c r="AE57" s="952"/>
      <c r="AF57" s="953"/>
      <c r="AG57" s="959"/>
      <c r="AH57" s="960"/>
      <c r="AI57" s="962"/>
      <c r="AJ57" s="490" t="s">
        <v>436</v>
      </c>
      <c r="AK57" s="490" t="s">
        <v>435</v>
      </c>
      <c r="AL57" s="490" t="s">
        <v>434</v>
      </c>
      <c r="AM57" s="962"/>
      <c r="AN57" s="986"/>
    </row>
    <row r="58" spans="1:40" ht="31" x14ac:dyDescent="0.35">
      <c r="A58" s="951"/>
      <c r="B58" s="952"/>
      <c r="C58" s="952"/>
      <c r="D58" s="952"/>
      <c r="E58" s="952"/>
      <c r="F58" s="952"/>
      <c r="G58" s="952"/>
      <c r="H58" s="952"/>
      <c r="I58" s="952"/>
      <c r="J58" s="952"/>
      <c r="K58" s="952"/>
      <c r="L58" s="952"/>
      <c r="M58" s="952"/>
      <c r="N58" s="952"/>
      <c r="O58" s="952"/>
      <c r="P58" s="952"/>
      <c r="Q58" s="952"/>
      <c r="R58" s="952"/>
      <c r="S58" s="952"/>
      <c r="T58" s="952"/>
      <c r="U58" s="952"/>
      <c r="V58" s="952"/>
      <c r="W58" s="952"/>
      <c r="X58" s="952"/>
      <c r="Y58" s="952"/>
      <c r="Z58" s="952"/>
      <c r="AA58" s="952"/>
      <c r="AB58" s="952"/>
      <c r="AC58" s="952"/>
      <c r="AD58" s="952"/>
      <c r="AE58" s="952"/>
      <c r="AF58" s="953"/>
      <c r="AG58" s="987"/>
      <c r="AH58" s="988"/>
      <c r="AI58" s="484" t="s">
        <v>571</v>
      </c>
      <c r="AJ58" s="482"/>
      <c r="AK58" s="481"/>
      <c r="AL58" s="481"/>
      <c r="AM58" s="485"/>
      <c r="AN58" s="480">
        <f t="shared" ref="AN58:AN63" si="1">AM58</f>
        <v>0</v>
      </c>
    </row>
    <row r="59" spans="1:40" ht="31" x14ac:dyDescent="0.35">
      <c r="A59" s="951"/>
      <c r="B59" s="952"/>
      <c r="C59" s="952"/>
      <c r="D59" s="952"/>
      <c r="E59" s="952"/>
      <c r="F59" s="952"/>
      <c r="G59" s="952"/>
      <c r="H59" s="952"/>
      <c r="I59" s="952"/>
      <c r="J59" s="952"/>
      <c r="K59" s="952"/>
      <c r="L59" s="952"/>
      <c r="M59" s="952"/>
      <c r="N59" s="952"/>
      <c r="O59" s="952"/>
      <c r="P59" s="952"/>
      <c r="Q59" s="952"/>
      <c r="R59" s="952"/>
      <c r="S59" s="952"/>
      <c r="T59" s="952"/>
      <c r="U59" s="952"/>
      <c r="V59" s="952"/>
      <c r="W59" s="952"/>
      <c r="X59" s="952"/>
      <c r="Y59" s="952"/>
      <c r="Z59" s="952"/>
      <c r="AA59" s="952"/>
      <c r="AB59" s="952"/>
      <c r="AC59" s="952"/>
      <c r="AD59" s="952"/>
      <c r="AE59" s="952"/>
      <c r="AF59" s="953"/>
      <c r="AG59" s="946"/>
      <c r="AH59" s="947"/>
      <c r="AI59" s="483" t="s">
        <v>676</v>
      </c>
      <c r="AJ59" s="482"/>
      <c r="AK59" s="481"/>
      <c r="AL59" s="481"/>
      <c r="AM59" s="485">
        <v>1</v>
      </c>
      <c r="AN59" s="480">
        <f t="shared" si="1"/>
        <v>1</v>
      </c>
    </row>
    <row r="60" spans="1:40" ht="15.5" x14ac:dyDescent="0.35">
      <c r="A60" s="951"/>
      <c r="B60" s="952"/>
      <c r="C60" s="952"/>
      <c r="D60" s="952"/>
      <c r="E60" s="952"/>
      <c r="F60" s="952"/>
      <c r="G60" s="952"/>
      <c r="H60" s="952"/>
      <c r="I60" s="952"/>
      <c r="J60" s="952"/>
      <c r="K60" s="952"/>
      <c r="L60" s="952"/>
      <c r="M60" s="952"/>
      <c r="N60" s="952"/>
      <c r="O60" s="952"/>
      <c r="P60" s="952"/>
      <c r="Q60" s="952"/>
      <c r="R60" s="952"/>
      <c r="S60" s="952"/>
      <c r="T60" s="952"/>
      <c r="U60" s="952"/>
      <c r="V60" s="952"/>
      <c r="W60" s="952"/>
      <c r="X60" s="952"/>
      <c r="Y60" s="952"/>
      <c r="Z60" s="952"/>
      <c r="AA60" s="952"/>
      <c r="AB60" s="952"/>
      <c r="AC60" s="952"/>
      <c r="AD60" s="952"/>
      <c r="AE60" s="952"/>
      <c r="AF60" s="953"/>
      <c r="AG60" s="946"/>
      <c r="AH60" s="947"/>
      <c r="AI60" s="483"/>
      <c r="AJ60" s="482"/>
      <c r="AK60" s="481"/>
      <c r="AL60" s="481"/>
      <c r="AM60" s="485"/>
      <c r="AN60" s="480">
        <f t="shared" si="1"/>
        <v>0</v>
      </c>
    </row>
    <row r="61" spans="1:40" ht="15.5" x14ac:dyDescent="0.35">
      <c r="A61" s="951"/>
      <c r="B61" s="952"/>
      <c r="C61" s="952"/>
      <c r="D61" s="952"/>
      <c r="E61" s="952"/>
      <c r="F61" s="952"/>
      <c r="G61" s="952"/>
      <c r="H61" s="952"/>
      <c r="I61" s="952"/>
      <c r="J61" s="952"/>
      <c r="K61" s="952"/>
      <c r="L61" s="952"/>
      <c r="M61" s="952"/>
      <c r="N61" s="952"/>
      <c r="O61" s="952"/>
      <c r="P61" s="952"/>
      <c r="Q61" s="952"/>
      <c r="R61" s="952"/>
      <c r="S61" s="952"/>
      <c r="T61" s="952"/>
      <c r="U61" s="952"/>
      <c r="V61" s="952"/>
      <c r="W61" s="952"/>
      <c r="X61" s="952"/>
      <c r="Y61" s="952"/>
      <c r="Z61" s="952"/>
      <c r="AA61" s="952"/>
      <c r="AB61" s="952"/>
      <c r="AC61" s="952"/>
      <c r="AD61" s="952"/>
      <c r="AE61" s="952"/>
      <c r="AF61" s="953"/>
      <c r="AG61" s="946"/>
      <c r="AH61" s="947"/>
      <c r="AI61" s="483" t="s">
        <v>573</v>
      </c>
      <c r="AJ61" s="482"/>
      <c r="AK61" s="481"/>
      <c r="AL61" s="481"/>
      <c r="AM61" s="485">
        <v>1</v>
      </c>
      <c r="AN61" s="480">
        <f t="shared" si="1"/>
        <v>1</v>
      </c>
    </row>
    <row r="62" spans="1:40" ht="15.5" x14ac:dyDescent="0.35">
      <c r="A62" s="951"/>
      <c r="B62" s="952"/>
      <c r="C62" s="952"/>
      <c r="D62" s="952"/>
      <c r="E62" s="952"/>
      <c r="F62" s="952"/>
      <c r="G62" s="952"/>
      <c r="H62" s="952"/>
      <c r="I62" s="952"/>
      <c r="J62" s="952"/>
      <c r="K62" s="952"/>
      <c r="L62" s="952"/>
      <c r="M62" s="952"/>
      <c r="N62" s="952"/>
      <c r="O62" s="952"/>
      <c r="P62" s="952"/>
      <c r="Q62" s="952"/>
      <c r="R62" s="952"/>
      <c r="S62" s="952"/>
      <c r="T62" s="952"/>
      <c r="U62" s="952"/>
      <c r="V62" s="952"/>
      <c r="W62" s="952"/>
      <c r="X62" s="952"/>
      <c r="Y62" s="952"/>
      <c r="Z62" s="952"/>
      <c r="AA62" s="952"/>
      <c r="AB62" s="952"/>
      <c r="AC62" s="952"/>
      <c r="AD62" s="952"/>
      <c r="AE62" s="952"/>
      <c r="AF62" s="953"/>
      <c r="AG62" s="946"/>
      <c r="AH62" s="947"/>
      <c r="AI62" s="483"/>
      <c r="AJ62" s="482"/>
      <c r="AK62" s="481"/>
      <c r="AL62" s="481"/>
      <c r="AM62" s="485"/>
      <c r="AN62" s="480"/>
    </row>
    <row r="63" spans="1:40" ht="15.5" x14ac:dyDescent="0.35">
      <c r="A63" s="951"/>
      <c r="B63" s="952"/>
      <c r="C63" s="952"/>
      <c r="D63" s="952"/>
      <c r="E63" s="952"/>
      <c r="F63" s="952"/>
      <c r="G63" s="952"/>
      <c r="H63" s="952"/>
      <c r="I63" s="952"/>
      <c r="J63" s="952"/>
      <c r="K63" s="952"/>
      <c r="L63" s="952"/>
      <c r="M63" s="952"/>
      <c r="N63" s="952"/>
      <c r="O63" s="952"/>
      <c r="P63" s="952"/>
      <c r="Q63" s="952"/>
      <c r="R63" s="952"/>
      <c r="S63" s="952"/>
      <c r="T63" s="952"/>
      <c r="U63" s="952"/>
      <c r="V63" s="952"/>
      <c r="W63" s="952"/>
      <c r="X63" s="952"/>
      <c r="Y63" s="952"/>
      <c r="Z63" s="952"/>
      <c r="AA63" s="952"/>
      <c r="AB63" s="952"/>
      <c r="AC63" s="952"/>
      <c r="AD63" s="952"/>
      <c r="AE63" s="952"/>
      <c r="AF63" s="953"/>
      <c r="AG63" s="946"/>
      <c r="AH63" s="947"/>
      <c r="AI63" s="483" t="s">
        <v>575</v>
      </c>
      <c r="AJ63" s="482"/>
      <c r="AK63" s="481"/>
      <c r="AL63" s="481"/>
      <c r="AM63" s="485">
        <v>2</v>
      </c>
      <c r="AN63" s="480">
        <f t="shared" si="1"/>
        <v>2</v>
      </c>
    </row>
    <row r="64" spans="1:40" ht="15.5" x14ac:dyDescent="0.35">
      <c r="A64" s="951"/>
      <c r="B64" s="952"/>
      <c r="C64" s="952"/>
      <c r="D64" s="952"/>
      <c r="E64" s="952"/>
      <c r="F64" s="952"/>
      <c r="G64" s="952"/>
      <c r="H64" s="952"/>
      <c r="I64" s="952"/>
      <c r="J64" s="952"/>
      <c r="K64" s="952"/>
      <c r="L64" s="952"/>
      <c r="M64" s="952"/>
      <c r="N64" s="952"/>
      <c r="O64" s="952"/>
      <c r="P64" s="952"/>
      <c r="Q64" s="952"/>
      <c r="R64" s="952"/>
      <c r="S64" s="952"/>
      <c r="T64" s="952"/>
      <c r="U64" s="952"/>
      <c r="V64" s="952"/>
      <c r="W64" s="952"/>
      <c r="X64" s="952"/>
      <c r="Y64" s="952"/>
      <c r="Z64" s="952"/>
      <c r="AA64" s="952"/>
      <c r="AB64" s="952"/>
      <c r="AC64" s="952"/>
      <c r="AD64" s="952"/>
      <c r="AE64" s="952"/>
      <c r="AF64" s="953"/>
      <c r="AG64" s="946"/>
      <c r="AH64" s="947"/>
      <c r="AI64" s="483"/>
      <c r="AJ64" s="482"/>
      <c r="AK64" s="481"/>
      <c r="AL64" s="482"/>
      <c r="AM64" s="485"/>
      <c r="AN64" s="480"/>
    </row>
    <row r="65" spans="1:40" ht="15.5" x14ac:dyDescent="0.35">
      <c r="A65" s="951"/>
      <c r="B65" s="952"/>
      <c r="C65" s="952"/>
      <c r="D65" s="952"/>
      <c r="E65" s="952"/>
      <c r="F65" s="952"/>
      <c r="G65" s="952"/>
      <c r="H65" s="952"/>
      <c r="I65" s="952"/>
      <c r="J65" s="952"/>
      <c r="K65" s="952"/>
      <c r="L65" s="952"/>
      <c r="M65" s="952"/>
      <c r="N65" s="952"/>
      <c r="O65" s="952"/>
      <c r="P65" s="952"/>
      <c r="Q65" s="952"/>
      <c r="R65" s="952"/>
      <c r="S65" s="952"/>
      <c r="T65" s="952"/>
      <c r="U65" s="952"/>
      <c r="V65" s="952"/>
      <c r="W65" s="952"/>
      <c r="X65" s="952"/>
      <c r="Y65" s="952"/>
      <c r="Z65" s="952"/>
      <c r="AA65" s="952"/>
      <c r="AB65" s="952"/>
      <c r="AC65" s="952"/>
      <c r="AD65" s="952"/>
      <c r="AE65" s="952"/>
      <c r="AF65" s="953"/>
      <c r="AG65" s="946"/>
      <c r="AH65" s="947"/>
      <c r="AI65" s="483"/>
      <c r="AJ65" s="482"/>
      <c r="AK65" s="482"/>
      <c r="AL65" s="481"/>
      <c r="AM65" s="481"/>
      <c r="AN65" s="480"/>
    </row>
    <row r="66" spans="1:40" ht="15.5" x14ac:dyDescent="0.35">
      <c r="A66" s="951"/>
      <c r="B66" s="952"/>
      <c r="C66" s="952"/>
      <c r="D66" s="952"/>
      <c r="E66" s="952"/>
      <c r="F66" s="952"/>
      <c r="G66" s="952"/>
      <c r="H66" s="952"/>
      <c r="I66" s="952"/>
      <c r="J66" s="952"/>
      <c r="K66" s="952"/>
      <c r="L66" s="952"/>
      <c r="M66" s="952"/>
      <c r="N66" s="952"/>
      <c r="O66" s="952"/>
      <c r="P66" s="952"/>
      <c r="Q66" s="952"/>
      <c r="R66" s="952"/>
      <c r="S66" s="952"/>
      <c r="T66" s="952"/>
      <c r="U66" s="952"/>
      <c r="V66" s="952"/>
      <c r="W66" s="952"/>
      <c r="X66" s="952"/>
      <c r="Y66" s="952"/>
      <c r="Z66" s="952"/>
      <c r="AA66" s="952"/>
      <c r="AB66" s="952"/>
      <c r="AC66" s="952"/>
      <c r="AD66" s="952"/>
      <c r="AE66" s="952"/>
      <c r="AF66" s="953"/>
      <c r="AG66" s="562"/>
      <c r="AH66" s="563"/>
      <c r="AI66" s="483"/>
      <c r="AJ66" s="482"/>
      <c r="AK66" s="482"/>
      <c r="AL66" s="481"/>
      <c r="AM66" s="481"/>
      <c r="AN66" s="480"/>
    </row>
    <row r="67" spans="1:40" ht="15.5" x14ac:dyDescent="0.35">
      <c r="A67" s="951"/>
      <c r="B67" s="952"/>
      <c r="C67" s="952"/>
      <c r="D67" s="952"/>
      <c r="E67" s="952"/>
      <c r="F67" s="952"/>
      <c r="G67" s="952"/>
      <c r="H67" s="952"/>
      <c r="I67" s="952"/>
      <c r="J67" s="952"/>
      <c r="K67" s="952"/>
      <c r="L67" s="952"/>
      <c r="M67" s="952"/>
      <c r="N67" s="952"/>
      <c r="O67" s="952"/>
      <c r="P67" s="952"/>
      <c r="Q67" s="952"/>
      <c r="R67" s="952"/>
      <c r="S67" s="952"/>
      <c r="T67" s="952"/>
      <c r="U67" s="952"/>
      <c r="V67" s="952"/>
      <c r="W67" s="952"/>
      <c r="X67" s="952"/>
      <c r="Y67" s="952"/>
      <c r="Z67" s="952"/>
      <c r="AA67" s="952"/>
      <c r="AB67" s="952"/>
      <c r="AC67" s="952"/>
      <c r="AD67" s="952"/>
      <c r="AE67" s="952"/>
      <c r="AF67" s="953"/>
      <c r="AG67" s="562"/>
      <c r="AH67" s="563"/>
      <c r="AI67" s="483"/>
      <c r="AJ67" s="482"/>
      <c r="AK67" s="482"/>
      <c r="AL67" s="481"/>
      <c r="AM67" s="481"/>
      <c r="AN67" s="480"/>
    </row>
    <row r="68" spans="1:40" ht="15.5" x14ac:dyDescent="0.35">
      <c r="A68" s="951"/>
      <c r="B68" s="952"/>
      <c r="C68" s="952"/>
      <c r="D68" s="952"/>
      <c r="E68" s="952"/>
      <c r="F68" s="952"/>
      <c r="G68" s="952"/>
      <c r="H68" s="952"/>
      <c r="I68" s="952"/>
      <c r="J68" s="952"/>
      <c r="K68" s="952"/>
      <c r="L68" s="952"/>
      <c r="M68" s="952"/>
      <c r="N68" s="952"/>
      <c r="O68" s="952"/>
      <c r="P68" s="952"/>
      <c r="Q68" s="952"/>
      <c r="R68" s="952"/>
      <c r="S68" s="952"/>
      <c r="T68" s="952"/>
      <c r="U68" s="952"/>
      <c r="V68" s="952"/>
      <c r="W68" s="952"/>
      <c r="X68" s="952"/>
      <c r="Y68" s="952"/>
      <c r="Z68" s="952"/>
      <c r="AA68" s="952"/>
      <c r="AB68" s="952"/>
      <c r="AC68" s="952"/>
      <c r="AD68" s="952"/>
      <c r="AE68" s="952"/>
      <c r="AF68" s="953"/>
      <c r="AG68" s="562"/>
      <c r="AH68" s="563"/>
      <c r="AI68" s="483"/>
      <c r="AJ68" s="482"/>
      <c r="AK68" s="482"/>
      <c r="AL68" s="481"/>
      <c r="AM68" s="481"/>
      <c r="AN68" s="480"/>
    </row>
    <row r="69" spans="1:40" ht="15.5" x14ac:dyDescent="0.35">
      <c r="A69" s="951"/>
      <c r="B69" s="952"/>
      <c r="C69" s="952"/>
      <c r="D69" s="952"/>
      <c r="E69" s="952"/>
      <c r="F69" s="952"/>
      <c r="G69" s="952"/>
      <c r="H69" s="952"/>
      <c r="I69" s="952"/>
      <c r="J69" s="952"/>
      <c r="K69" s="952"/>
      <c r="L69" s="952"/>
      <c r="M69" s="952"/>
      <c r="N69" s="952"/>
      <c r="O69" s="952"/>
      <c r="P69" s="952"/>
      <c r="Q69" s="952"/>
      <c r="R69" s="952"/>
      <c r="S69" s="952"/>
      <c r="T69" s="952"/>
      <c r="U69" s="952"/>
      <c r="V69" s="952"/>
      <c r="W69" s="952"/>
      <c r="X69" s="952"/>
      <c r="Y69" s="952"/>
      <c r="Z69" s="952"/>
      <c r="AA69" s="952"/>
      <c r="AB69" s="952"/>
      <c r="AC69" s="952"/>
      <c r="AD69" s="952"/>
      <c r="AE69" s="952"/>
      <c r="AF69" s="953"/>
      <c r="AG69" s="562"/>
      <c r="AH69" s="563"/>
      <c r="AI69" s="483"/>
      <c r="AJ69" s="482"/>
      <c r="AK69" s="482"/>
      <c r="AL69" s="481"/>
      <c r="AM69" s="481"/>
      <c r="AN69" s="480"/>
    </row>
    <row r="70" spans="1:40" ht="15.5" x14ac:dyDescent="0.35">
      <c r="A70" s="951"/>
      <c r="B70" s="952"/>
      <c r="C70" s="952"/>
      <c r="D70" s="952"/>
      <c r="E70" s="952"/>
      <c r="F70" s="952"/>
      <c r="G70" s="952"/>
      <c r="H70" s="952"/>
      <c r="I70" s="952"/>
      <c r="J70" s="952"/>
      <c r="K70" s="952"/>
      <c r="L70" s="952"/>
      <c r="M70" s="952"/>
      <c r="N70" s="952"/>
      <c r="O70" s="952"/>
      <c r="P70" s="952"/>
      <c r="Q70" s="952"/>
      <c r="R70" s="952"/>
      <c r="S70" s="952"/>
      <c r="T70" s="952"/>
      <c r="U70" s="952"/>
      <c r="V70" s="952"/>
      <c r="W70" s="952"/>
      <c r="X70" s="952"/>
      <c r="Y70" s="952"/>
      <c r="Z70" s="952"/>
      <c r="AA70" s="952"/>
      <c r="AB70" s="952"/>
      <c r="AC70" s="952"/>
      <c r="AD70" s="952"/>
      <c r="AE70" s="952"/>
      <c r="AF70" s="953"/>
      <c r="AG70" s="562"/>
      <c r="AH70" s="563"/>
      <c r="AI70" s="483"/>
      <c r="AJ70" s="482"/>
      <c r="AK70" s="482"/>
      <c r="AL70" s="481"/>
      <c r="AM70" s="481"/>
      <c r="AN70" s="480"/>
    </row>
    <row r="71" spans="1:40" ht="15.5" x14ac:dyDescent="0.35">
      <c r="A71" s="951"/>
      <c r="B71" s="952"/>
      <c r="C71" s="952"/>
      <c r="D71" s="952"/>
      <c r="E71" s="952"/>
      <c r="F71" s="952"/>
      <c r="G71" s="952"/>
      <c r="H71" s="952"/>
      <c r="I71" s="952"/>
      <c r="J71" s="952"/>
      <c r="K71" s="952"/>
      <c r="L71" s="952"/>
      <c r="M71" s="952"/>
      <c r="N71" s="952"/>
      <c r="O71" s="952"/>
      <c r="P71" s="952"/>
      <c r="Q71" s="952"/>
      <c r="R71" s="952"/>
      <c r="S71" s="952"/>
      <c r="T71" s="952"/>
      <c r="U71" s="952"/>
      <c r="V71" s="952"/>
      <c r="W71" s="952"/>
      <c r="X71" s="952"/>
      <c r="Y71" s="952"/>
      <c r="Z71" s="952"/>
      <c r="AA71" s="952"/>
      <c r="AB71" s="952"/>
      <c r="AC71" s="952"/>
      <c r="AD71" s="952"/>
      <c r="AE71" s="952"/>
      <c r="AF71" s="953"/>
      <c r="AG71" s="562"/>
      <c r="AH71" s="563"/>
      <c r="AI71" s="483"/>
      <c r="AJ71" s="482"/>
      <c r="AK71" s="482"/>
      <c r="AL71" s="481"/>
      <c r="AM71" s="481"/>
      <c r="AN71" s="480"/>
    </row>
    <row r="72" spans="1:40" ht="15.5" x14ac:dyDescent="0.35">
      <c r="A72" s="951"/>
      <c r="B72" s="952"/>
      <c r="C72" s="952"/>
      <c r="D72" s="952"/>
      <c r="E72" s="952"/>
      <c r="F72" s="952"/>
      <c r="G72" s="952"/>
      <c r="H72" s="952"/>
      <c r="I72" s="952"/>
      <c r="J72" s="952"/>
      <c r="K72" s="952"/>
      <c r="L72" s="952"/>
      <c r="M72" s="952"/>
      <c r="N72" s="952"/>
      <c r="O72" s="952"/>
      <c r="P72" s="952"/>
      <c r="Q72" s="952"/>
      <c r="R72" s="952"/>
      <c r="S72" s="952"/>
      <c r="T72" s="952"/>
      <c r="U72" s="952"/>
      <c r="V72" s="952"/>
      <c r="W72" s="952"/>
      <c r="X72" s="952"/>
      <c r="Y72" s="952"/>
      <c r="Z72" s="952"/>
      <c r="AA72" s="952"/>
      <c r="AB72" s="952"/>
      <c r="AC72" s="952"/>
      <c r="AD72" s="952"/>
      <c r="AE72" s="952"/>
      <c r="AF72" s="953"/>
      <c r="AG72" s="562"/>
      <c r="AH72" s="563"/>
      <c r="AI72" s="483"/>
      <c r="AJ72" s="482"/>
      <c r="AK72" s="482"/>
      <c r="AL72" s="481"/>
      <c r="AM72" s="481"/>
      <c r="AN72" s="480"/>
    </row>
    <row r="73" spans="1:40" ht="15.5" x14ac:dyDescent="0.35">
      <c r="A73" s="951"/>
      <c r="B73" s="952"/>
      <c r="C73" s="952"/>
      <c r="D73" s="952"/>
      <c r="E73" s="952"/>
      <c r="F73" s="952"/>
      <c r="G73" s="952"/>
      <c r="H73" s="952"/>
      <c r="I73" s="952"/>
      <c r="J73" s="952"/>
      <c r="K73" s="952"/>
      <c r="L73" s="952"/>
      <c r="M73" s="952"/>
      <c r="N73" s="952"/>
      <c r="O73" s="952"/>
      <c r="P73" s="952"/>
      <c r="Q73" s="952"/>
      <c r="R73" s="952"/>
      <c r="S73" s="952"/>
      <c r="T73" s="952"/>
      <c r="U73" s="952"/>
      <c r="V73" s="952"/>
      <c r="W73" s="952"/>
      <c r="X73" s="952"/>
      <c r="Y73" s="952"/>
      <c r="Z73" s="952"/>
      <c r="AA73" s="952"/>
      <c r="AB73" s="952"/>
      <c r="AC73" s="952"/>
      <c r="AD73" s="952"/>
      <c r="AE73" s="952"/>
      <c r="AF73" s="953"/>
      <c r="AG73" s="946"/>
      <c r="AH73" s="947"/>
      <c r="AI73" s="484"/>
      <c r="AJ73" s="482"/>
      <c r="AK73" s="482"/>
      <c r="AL73" s="481"/>
      <c r="AM73" s="481"/>
      <c r="AN73" s="480"/>
    </row>
    <row r="74" spans="1:40" ht="15.5" x14ac:dyDescent="0.35">
      <c r="A74" s="951"/>
      <c r="B74" s="952"/>
      <c r="C74" s="952"/>
      <c r="D74" s="952"/>
      <c r="E74" s="952"/>
      <c r="F74" s="952"/>
      <c r="G74" s="952"/>
      <c r="H74" s="952"/>
      <c r="I74" s="952"/>
      <c r="J74" s="952"/>
      <c r="K74" s="952"/>
      <c r="L74" s="952"/>
      <c r="M74" s="952"/>
      <c r="N74" s="952"/>
      <c r="O74" s="952"/>
      <c r="P74" s="952"/>
      <c r="Q74" s="952"/>
      <c r="R74" s="952"/>
      <c r="S74" s="952"/>
      <c r="T74" s="952"/>
      <c r="U74" s="952"/>
      <c r="V74" s="952"/>
      <c r="W74" s="952"/>
      <c r="X74" s="952"/>
      <c r="Y74" s="952"/>
      <c r="Z74" s="952"/>
      <c r="AA74" s="952"/>
      <c r="AB74" s="952"/>
      <c r="AC74" s="952"/>
      <c r="AD74" s="952"/>
      <c r="AE74" s="952"/>
      <c r="AF74" s="953"/>
      <c r="AG74" s="946"/>
      <c r="AH74" s="947"/>
      <c r="AI74" s="483"/>
      <c r="AJ74" s="482"/>
      <c r="AK74" s="482"/>
      <c r="AL74" s="481"/>
      <c r="AM74" s="481"/>
      <c r="AN74" s="480"/>
    </row>
    <row r="75" spans="1:40" ht="15.5" x14ac:dyDescent="0.35">
      <c r="A75" s="951"/>
      <c r="B75" s="952"/>
      <c r="C75" s="952"/>
      <c r="D75" s="952"/>
      <c r="E75" s="952"/>
      <c r="F75" s="952"/>
      <c r="G75" s="952"/>
      <c r="H75" s="952"/>
      <c r="I75" s="952"/>
      <c r="J75" s="952"/>
      <c r="K75" s="952"/>
      <c r="L75" s="952"/>
      <c r="M75" s="952"/>
      <c r="N75" s="952"/>
      <c r="O75" s="952"/>
      <c r="P75" s="952"/>
      <c r="Q75" s="952"/>
      <c r="R75" s="952"/>
      <c r="S75" s="952"/>
      <c r="T75" s="952"/>
      <c r="U75" s="952"/>
      <c r="V75" s="952"/>
      <c r="W75" s="952"/>
      <c r="X75" s="952"/>
      <c r="Y75" s="952"/>
      <c r="Z75" s="952"/>
      <c r="AA75" s="952"/>
      <c r="AB75" s="952"/>
      <c r="AC75" s="952"/>
      <c r="AD75" s="952"/>
      <c r="AE75" s="952"/>
      <c r="AF75" s="953"/>
      <c r="AG75" s="946"/>
      <c r="AH75" s="947"/>
      <c r="AI75" s="483"/>
      <c r="AJ75" s="482"/>
      <c r="AK75" s="482"/>
      <c r="AL75" s="481"/>
      <c r="AM75" s="481"/>
      <c r="AN75" s="480"/>
    </row>
    <row r="76" spans="1:40" ht="15.5" x14ac:dyDescent="0.35">
      <c r="A76" s="951"/>
      <c r="B76" s="952"/>
      <c r="C76" s="952"/>
      <c r="D76" s="952"/>
      <c r="E76" s="952"/>
      <c r="F76" s="952"/>
      <c r="G76" s="952"/>
      <c r="H76" s="952"/>
      <c r="I76" s="952"/>
      <c r="J76" s="952"/>
      <c r="K76" s="952"/>
      <c r="L76" s="952"/>
      <c r="M76" s="952"/>
      <c r="N76" s="952"/>
      <c r="O76" s="952"/>
      <c r="P76" s="952"/>
      <c r="Q76" s="952"/>
      <c r="R76" s="952"/>
      <c r="S76" s="952"/>
      <c r="T76" s="952"/>
      <c r="U76" s="952"/>
      <c r="V76" s="952"/>
      <c r="W76" s="952"/>
      <c r="X76" s="952"/>
      <c r="Y76" s="952"/>
      <c r="Z76" s="952"/>
      <c r="AA76" s="952"/>
      <c r="AB76" s="952"/>
      <c r="AC76" s="952"/>
      <c r="AD76" s="952"/>
      <c r="AE76" s="952"/>
      <c r="AF76" s="953"/>
      <c r="AG76" s="946"/>
      <c r="AH76" s="947"/>
      <c r="AI76" s="483"/>
      <c r="AJ76" s="482"/>
      <c r="AK76" s="482"/>
      <c r="AL76" s="481"/>
      <c r="AM76" s="481"/>
      <c r="AN76" s="480"/>
    </row>
    <row r="77" spans="1:40" ht="15.5" x14ac:dyDescent="0.35">
      <c r="A77" s="951"/>
      <c r="B77" s="952"/>
      <c r="C77" s="952"/>
      <c r="D77" s="952"/>
      <c r="E77" s="952"/>
      <c r="F77" s="952"/>
      <c r="G77" s="952"/>
      <c r="H77" s="952"/>
      <c r="I77" s="952"/>
      <c r="J77" s="952"/>
      <c r="K77" s="952"/>
      <c r="L77" s="952"/>
      <c r="M77" s="952"/>
      <c r="N77" s="952"/>
      <c r="O77" s="952"/>
      <c r="P77" s="952"/>
      <c r="Q77" s="952"/>
      <c r="R77" s="952"/>
      <c r="S77" s="952"/>
      <c r="T77" s="952"/>
      <c r="U77" s="952"/>
      <c r="V77" s="952"/>
      <c r="W77" s="952"/>
      <c r="X77" s="952"/>
      <c r="Y77" s="952"/>
      <c r="Z77" s="952"/>
      <c r="AA77" s="952"/>
      <c r="AB77" s="952"/>
      <c r="AC77" s="952"/>
      <c r="AD77" s="952"/>
      <c r="AE77" s="952"/>
      <c r="AF77" s="953"/>
      <c r="AG77" s="946"/>
      <c r="AH77" s="947"/>
      <c r="AI77" s="483"/>
      <c r="AJ77" s="482"/>
      <c r="AK77" s="482"/>
      <c r="AL77" s="481"/>
      <c r="AM77" s="481"/>
      <c r="AN77" s="480"/>
    </row>
    <row r="78" spans="1:40" ht="15.5" x14ac:dyDescent="0.35">
      <c r="A78" s="951"/>
      <c r="B78" s="952"/>
      <c r="C78" s="952"/>
      <c r="D78" s="952"/>
      <c r="E78" s="952"/>
      <c r="F78" s="952"/>
      <c r="G78" s="952"/>
      <c r="H78" s="952"/>
      <c r="I78" s="952"/>
      <c r="J78" s="952"/>
      <c r="K78" s="952"/>
      <c r="L78" s="952"/>
      <c r="M78" s="952"/>
      <c r="N78" s="952"/>
      <c r="O78" s="952"/>
      <c r="P78" s="952"/>
      <c r="Q78" s="952"/>
      <c r="R78" s="952"/>
      <c r="S78" s="952"/>
      <c r="T78" s="952"/>
      <c r="U78" s="952"/>
      <c r="V78" s="952"/>
      <c r="W78" s="952"/>
      <c r="X78" s="952"/>
      <c r="Y78" s="952"/>
      <c r="Z78" s="952"/>
      <c r="AA78" s="952"/>
      <c r="AB78" s="952"/>
      <c r="AC78" s="952"/>
      <c r="AD78" s="952"/>
      <c r="AE78" s="952"/>
      <c r="AF78" s="953"/>
      <c r="AG78" s="946"/>
      <c r="AH78" s="947"/>
      <c r="AI78" s="483"/>
      <c r="AJ78" s="482"/>
      <c r="AK78" s="482"/>
      <c r="AL78" s="481"/>
      <c r="AM78" s="481"/>
      <c r="AN78" s="480"/>
    </row>
    <row r="79" spans="1:40" ht="15.5" x14ac:dyDescent="0.35">
      <c r="A79" s="951"/>
      <c r="B79" s="952"/>
      <c r="C79" s="952"/>
      <c r="D79" s="952"/>
      <c r="E79" s="952"/>
      <c r="F79" s="952"/>
      <c r="G79" s="952"/>
      <c r="H79" s="952"/>
      <c r="I79" s="952"/>
      <c r="J79" s="952"/>
      <c r="K79" s="952"/>
      <c r="L79" s="952"/>
      <c r="M79" s="952"/>
      <c r="N79" s="952"/>
      <c r="O79" s="952"/>
      <c r="P79" s="952"/>
      <c r="Q79" s="952"/>
      <c r="R79" s="952"/>
      <c r="S79" s="952"/>
      <c r="T79" s="952"/>
      <c r="U79" s="952"/>
      <c r="V79" s="952"/>
      <c r="W79" s="952"/>
      <c r="X79" s="952"/>
      <c r="Y79" s="952"/>
      <c r="Z79" s="952"/>
      <c r="AA79" s="952"/>
      <c r="AB79" s="952"/>
      <c r="AC79" s="952"/>
      <c r="AD79" s="952"/>
      <c r="AE79" s="952"/>
      <c r="AF79" s="953"/>
      <c r="AG79" s="944"/>
      <c r="AH79" s="945"/>
      <c r="AI79" s="568"/>
      <c r="AJ79" s="564"/>
      <c r="AK79" s="565"/>
      <c r="AL79" s="565"/>
      <c r="AM79" s="566"/>
      <c r="AN79" s="567"/>
    </row>
    <row r="80" spans="1:40" ht="15.5" x14ac:dyDescent="0.35">
      <c r="A80" s="951"/>
      <c r="B80" s="952"/>
      <c r="C80" s="952"/>
      <c r="D80" s="952"/>
      <c r="E80" s="952"/>
      <c r="F80" s="952"/>
      <c r="G80" s="952"/>
      <c r="H80" s="952"/>
      <c r="I80" s="952"/>
      <c r="J80" s="952"/>
      <c r="K80" s="952"/>
      <c r="L80" s="952"/>
      <c r="M80" s="952"/>
      <c r="N80" s="952"/>
      <c r="O80" s="952"/>
      <c r="P80" s="952"/>
      <c r="Q80" s="952"/>
      <c r="R80" s="952"/>
      <c r="S80" s="952"/>
      <c r="T80" s="952"/>
      <c r="U80" s="952"/>
      <c r="V80" s="952"/>
      <c r="W80" s="952"/>
      <c r="X80" s="952"/>
      <c r="Y80" s="952"/>
      <c r="Z80" s="952"/>
      <c r="AA80" s="952"/>
      <c r="AB80" s="952"/>
      <c r="AC80" s="952"/>
      <c r="AD80" s="952"/>
      <c r="AE80" s="952"/>
      <c r="AF80" s="953"/>
      <c r="AG80" s="487"/>
      <c r="AH80" s="486"/>
      <c r="AI80" s="483"/>
      <c r="AJ80" s="482"/>
      <c r="AK80" s="481"/>
      <c r="AL80" s="481"/>
      <c r="AM80" s="485"/>
      <c r="AN80" s="480"/>
    </row>
    <row r="81" spans="1:40" ht="15.5" x14ac:dyDescent="0.35">
      <c r="A81" s="951"/>
      <c r="B81" s="952"/>
      <c r="C81" s="952"/>
      <c r="D81" s="952"/>
      <c r="E81" s="952"/>
      <c r="F81" s="952"/>
      <c r="G81" s="952"/>
      <c r="H81" s="952"/>
      <c r="I81" s="952"/>
      <c r="J81" s="952"/>
      <c r="K81" s="952"/>
      <c r="L81" s="952"/>
      <c r="M81" s="952"/>
      <c r="N81" s="952"/>
      <c r="O81" s="952"/>
      <c r="P81" s="952"/>
      <c r="Q81" s="952"/>
      <c r="R81" s="952"/>
      <c r="S81" s="952"/>
      <c r="T81" s="952"/>
      <c r="U81" s="952"/>
      <c r="V81" s="952"/>
      <c r="W81" s="952"/>
      <c r="X81" s="952"/>
      <c r="Y81" s="952"/>
      <c r="Z81" s="952"/>
      <c r="AA81" s="952"/>
      <c r="AB81" s="952"/>
      <c r="AC81" s="952"/>
      <c r="AD81" s="952"/>
      <c r="AE81" s="952"/>
      <c r="AF81" s="953"/>
      <c r="AG81" s="944"/>
      <c r="AH81" s="945"/>
      <c r="AI81" s="484"/>
      <c r="AJ81" s="482"/>
      <c r="AK81" s="482"/>
      <c r="AL81" s="481"/>
      <c r="AM81" s="481"/>
      <c r="AN81" s="480"/>
    </row>
    <row r="82" spans="1:40" ht="15.5" x14ac:dyDescent="0.35">
      <c r="A82" s="951"/>
      <c r="B82" s="952"/>
      <c r="C82" s="952"/>
      <c r="D82" s="952"/>
      <c r="E82" s="952"/>
      <c r="F82" s="952"/>
      <c r="G82" s="952"/>
      <c r="H82" s="952"/>
      <c r="I82" s="952"/>
      <c r="J82" s="952"/>
      <c r="K82" s="952"/>
      <c r="L82" s="952"/>
      <c r="M82" s="952"/>
      <c r="N82" s="952"/>
      <c r="O82" s="952"/>
      <c r="P82" s="952"/>
      <c r="Q82" s="952"/>
      <c r="R82" s="952"/>
      <c r="S82" s="952"/>
      <c r="T82" s="952"/>
      <c r="U82" s="952"/>
      <c r="V82" s="952"/>
      <c r="W82" s="952"/>
      <c r="X82" s="952"/>
      <c r="Y82" s="952"/>
      <c r="Z82" s="952"/>
      <c r="AA82" s="952"/>
      <c r="AB82" s="952"/>
      <c r="AC82" s="952"/>
      <c r="AD82" s="952"/>
      <c r="AE82" s="952"/>
      <c r="AF82" s="953"/>
      <c r="AG82" s="944"/>
      <c r="AH82" s="945"/>
      <c r="AI82" s="483"/>
      <c r="AJ82" s="564"/>
      <c r="AK82" s="565"/>
      <c r="AL82" s="565"/>
      <c r="AM82" s="566"/>
      <c r="AN82" s="567"/>
    </row>
    <row r="83" spans="1:40" ht="15.5" x14ac:dyDescent="0.35">
      <c r="A83" s="951"/>
      <c r="B83" s="952"/>
      <c r="C83" s="952"/>
      <c r="D83" s="952"/>
      <c r="E83" s="952"/>
      <c r="F83" s="952"/>
      <c r="G83" s="952"/>
      <c r="H83" s="952"/>
      <c r="I83" s="952"/>
      <c r="J83" s="952"/>
      <c r="K83" s="952"/>
      <c r="L83" s="952"/>
      <c r="M83" s="952"/>
      <c r="N83" s="952"/>
      <c r="O83" s="952"/>
      <c r="P83" s="952"/>
      <c r="Q83" s="952"/>
      <c r="R83" s="952"/>
      <c r="S83" s="952"/>
      <c r="T83" s="952"/>
      <c r="U83" s="952"/>
      <c r="V83" s="952"/>
      <c r="W83" s="952"/>
      <c r="X83" s="952"/>
      <c r="Y83" s="952"/>
      <c r="Z83" s="952"/>
      <c r="AA83" s="952"/>
      <c r="AB83" s="952"/>
      <c r="AC83" s="952"/>
      <c r="AD83" s="952"/>
      <c r="AE83" s="952"/>
      <c r="AF83" s="953"/>
      <c r="AG83" s="944"/>
      <c r="AH83" s="945"/>
      <c r="AI83" s="483"/>
      <c r="AJ83" s="482"/>
      <c r="AK83" s="481"/>
      <c r="AL83" s="481"/>
      <c r="AM83" s="485"/>
      <c r="AN83" s="480"/>
    </row>
    <row r="84" spans="1:40" ht="15.5" x14ac:dyDescent="0.35">
      <c r="A84" s="951"/>
      <c r="B84" s="952"/>
      <c r="C84" s="952"/>
      <c r="D84" s="952"/>
      <c r="E84" s="952"/>
      <c r="F84" s="952"/>
      <c r="G84" s="952"/>
      <c r="H84" s="952"/>
      <c r="I84" s="952"/>
      <c r="J84" s="952"/>
      <c r="K84" s="952"/>
      <c r="L84" s="952"/>
      <c r="M84" s="952"/>
      <c r="N84" s="952"/>
      <c r="O84" s="952"/>
      <c r="P84" s="952"/>
      <c r="Q84" s="952"/>
      <c r="R84" s="952"/>
      <c r="S84" s="952"/>
      <c r="T84" s="952"/>
      <c r="U84" s="952"/>
      <c r="V84" s="952"/>
      <c r="W84" s="952"/>
      <c r="X84" s="952"/>
      <c r="Y84" s="952"/>
      <c r="Z84" s="952"/>
      <c r="AA84" s="952"/>
      <c r="AB84" s="952"/>
      <c r="AC84" s="952"/>
      <c r="AD84" s="952"/>
      <c r="AE84" s="952"/>
      <c r="AF84" s="953"/>
      <c r="AG84" s="944"/>
      <c r="AH84" s="945"/>
      <c r="AI84" s="483"/>
      <c r="AJ84" s="564"/>
      <c r="AK84" s="565"/>
      <c r="AL84" s="565"/>
      <c r="AM84" s="566"/>
      <c r="AN84" s="567"/>
    </row>
    <row r="85" spans="1:40" ht="15.5" x14ac:dyDescent="0.35">
      <c r="A85" s="951"/>
      <c r="B85" s="952"/>
      <c r="C85" s="952"/>
      <c r="D85" s="952"/>
      <c r="E85" s="952"/>
      <c r="F85" s="952"/>
      <c r="G85" s="952"/>
      <c r="H85" s="952"/>
      <c r="I85" s="952"/>
      <c r="J85" s="952"/>
      <c r="K85" s="952"/>
      <c r="L85" s="952"/>
      <c r="M85" s="952"/>
      <c r="N85" s="952"/>
      <c r="O85" s="952"/>
      <c r="P85" s="952"/>
      <c r="Q85" s="952"/>
      <c r="R85" s="952"/>
      <c r="S85" s="952"/>
      <c r="T85" s="952"/>
      <c r="U85" s="952"/>
      <c r="V85" s="952"/>
      <c r="W85" s="952"/>
      <c r="X85" s="952"/>
      <c r="Y85" s="952"/>
      <c r="Z85" s="952"/>
      <c r="AA85" s="952"/>
      <c r="AB85" s="952"/>
      <c r="AC85" s="952"/>
      <c r="AD85" s="952"/>
      <c r="AE85" s="952"/>
      <c r="AF85" s="953"/>
      <c r="AG85" s="946"/>
      <c r="AH85" s="947"/>
      <c r="AI85" s="483"/>
      <c r="AJ85" s="482"/>
      <c r="AK85" s="481"/>
      <c r="AL85" s="481"/>
      <c r="AM85" s="481"/>
      <c r="AN85" s="480"/>
    </row>
    <row r="86" spans="1:40" ht="16" thickBot="1" x14ac:dyDescent="0.4">
      <c r="A86" s="951"/>
      <c r="B86" s="952"/>
      <c r="C86" s="952"/>
      <c r="D86" s="952"/>
      <c r="E86" s="952"/>
      <c r="F86" s="952"/>
      <c r="G86" s="952"/>
      <c r="H86" s="952"/>
      <c r="I86" s="952"/>
      <c r="J86" s="952"/>
      <c r="K86" s="952"/>
      <c r="L86" s="952"/>
      <c r="M86" s="952"/>
      <c r="N86" s="952"/>
      <c r="O86" s="952"/>
      <c r="P86" s="952"/>
      <c r="Q86" s="952"/>
      <c r="R86" s="952"/>
      <c r="S86" s="952"/>
      <c r="T86" s="952"/>
      <c r="U86" s="952"/>
      <c r="V86" s="952"/>
      <c r="W86" s="952"/>
      <c r="X86" s="952"/>
      <c r="Y86" s="952"/>
      <c r="Z86" s="952"/>
      <c r="AA86" s="952"/>
      <c r="AB86" s="952"/>
      <c r="AC86" s="952"/>
      <c r="AD86" s="952"/>
      <c r="AE86" s="952"/>
      <c r="AF86" s="953"/>
      <c r="AG86" s="930"/>
      <c r="AH86" s="931"/>
      <c r="AI86" s="479"/>
      <c r="AJ86" s="478"/>
      <c r="AK86" s="478"/>
      <c r="AL86" s="478"/>
      <c r="AM86" s="478"/>
      <c r="AN86" s="477"/>
    </row>
    <row r="87" spans="1:40" ht="15.5" x14ac:dyDescent="0.35">
      <c r="A87" s="951"/>
      <c r="B87" s="952"/>
      <c r="C87" s="952"/>
      <c r="D87" s="952"/>
      <c r="E87" s="952"/>
      <c r="F87" s="952"/>
      <c r="G87" s="952"/>
      <c r="H87" s="952"/>
      <c r="I87" s="952"/>
      <c r="J87" s="952"/>
      <c r="K87" s="952"/>
      <c r="L87" s="952"/>
      <c r="M87" s="952"/>
      <c r="N87" s="952"/>
      <c r="O87" s="952"/>
      <c r="P87" s="952"/>
      <c r="Q87" s="952"/>
      <c r="R87" s="952"/>
      <c r="S87" s="952"/>
      <c r="T87" s="952"/>
      <c r="U87" s="952"/>
      <c r="V87" s="952"/>
      <c r="W87" s="952"/>
      <c r="X87" s="952"/>
      <c r="Y87" s="952"/>
      <c r="Z87" s="952"/>
      <c r="AA87" s="952"/>
      <c r="AB87" s="952"/>
      <c r="AC87" s="952"/>
      <c r="AD87" s="952"/>
      <c r="AE87" s="952"/>
      <c r="AF87" s="953"/>
      <c r="AG87" s="932" t="s">
        <v>433</v>
      </c>
      <c r="AH87" s="933"/>
      <c r="AI87" s="933"/>
      <c r="AJ87" s="933"/>
      <c r="AK87" s="933"/>
      <c r="AL87" s="933"/>
      <c r="AM87" s="934"/>
      <c r="AN87" s="476">
        <f>SUM(AN58:AN86)</f>
        <v>4</v>
      </c>
    </row>
    <row r="88" spans="1:40" ht="15.5" x14ac:dyDescent="0.35">
      <c r="A88" s="951"/>
      <c r="B88" s="952"/>
      <c r="C88" s="952"/>
      <c r="D88" s="952"/>
      <c r="E88" s="952"/>
      <c r="F88" s="952"/>
      <c r="G88" s="952"/>
      <c r="H88" s="952"/>
      <c r="I88" s="952"/>
      <c r="J88" s="952"/>
      <c r="K88" s="952"/>
      <c r="L88" s="952"/>
      <c r="M88" s="952"/>
      <c r="N88" s="952"/>
      <c r="O88" s="952"/>
      <c r="P88" s="952"/>
      <c r="Q88" s="952"/>
      <c r="R88" s="952"/>
      <c r="S88" s="952"/>
      <c r="T88" s="952"/>
      <c r="U88" s="952"/>
      <c r="V88" s="952"/>
      <c r="W88" s="952"/>
      <c r="X88" s="952"/>
      <c r="Y88" s="952"/>
      <c r="Z88" s="952"/>
      <c r="AA88" s="952"/>
      <c r="AB88" s="952"/>
      <c r="AC88" s="952"/>
      <c r="AD88" s="952"/>
      <c r="AE88" s="952"/>
      <c r="AF88" s="953"/>
      <c r="AG88" s="935"/>
      <c r="AH88" s="936"/>
      <c r="AI88" s="936"/>
      <c r="AJ88" s="936"/>
      <c r="AK88" s="936"/>
      <c r="AL88" s="936"/>
      <c r="AM88" s="937"/>
      <c r="AN88" s="475"/>
    </row>
    <row r="89" spans="1:40" ht="18.5" thickBot="1" x14ac:dyDescent="0.45">
      <c r="A89" s="954"/>
      <c r="B89" s="955"/>
      <c r="C89" s="955"/>
      <c r="D89" s="955"/>
      <c r="E89" s="955"/>
      <c r="F89" s="955"/>
      <c r="G89" s="955"/>
      <c r="H89" s="955"/>
      <c r="I89" s="955"/>
      <c r="J89" s="955"/>
      <c r="K89" s="955"/>
      <c r="L89" s="955"/>
      <c r="M89" s="955"/>
      <c r="N89" s="955"/>
      <c r="O89" s="955"/>
      <c r="P89" s="955"/>
      <c r="Q89" s="955"/>
      <c r="R89" s="955"/>
      <c r="S89" s="955"/>
      <c r="T89" s="955"/>
      <c r="U89" s="955"/>
      <c r="V89" s="955"/>
      <c r="W89" s="955"/>
      <c r="X89" s="955"/>
      <c r="Y89" s="955"/>
      <c r="Z89" s="955"/>
      <c r="AA89" s="955"/>
      <c r="AB89" s="955"/>
      <c r="AC89" s="955"/>
      <c r="AD89" s="955"/>
      <c r="AE89" s="955"/>
      <c r="AF89" s="956"/>
      <c r="AG89" s="938" t="s">
        <v>432</v>
      </c>
      <c r="AH89" s="939"/>
      <c r="AI89" s="939"/>
      <c r="AJ89" s="939"/>
      <c r="AK89" s="939"/>
      <c r="AL89" s="939"/>
      <c r="AM89" s="940"/>
      <c r="AN89" s="474">
        <f>AN87-AN88</f>
        <v>4</v>
      </c>
    </row>
    <row r="90" spans="1:40" ht="15.5" x14ac:dyDescent="0.35">
      <c r="A90" s="473"/>
      <c r="B90" s="472"/>
      <c r="C90" s="468"/>
      <c r="D90" s="468"/>
      <c r="E90" s="468"/>
      <c r="F90" s="468"/>
      <c r="G90" s="468"/>
      <c r="H90" s="469"/>
      <c r="I90" s="468"/>
      <c r="J90" s="468"/>
      <c r="K90" s="468"/>
      <c r="L90" s="468"/>
      <c r="M90" s="468"/>
      <c r="N90" s="468"/>
      <c r="O90" s="468"/>
      <c r="P90" s="468"/>
      <c r="Q90" s="468"/>
      <c r="R90" s="468"/>
      <c r="S90" s="941"/>
      <c r="T90" s="941"/>
      <c r="U90" s="941"/>
      <c r="V90" s="941"/>
      <c r="W90" s="941"/>
      <c r="X90" s="941"/>
      <c r="Y90" s="941"/>
      <c r="Z90" s="941"/>
      <c r="AA90" s="941"/>
      <c r="AB90" s="941"/>
      <c r="AC90" s="941"/>
      <c r="AD90" s="941"/>
      <c r="AE90" s="941"/>
      <c r="AF90" s="941"/>
      <c r="AG90" s="941"/>
      <c r="AH90" s="941"/>
      <c r="AI90" s="471"/>
      <c r="AJ90" s="470"/>
      <c r="AK90" s="469"/>
      <c r="AL90" s="468"/>
      <c r="AM90" s="468"/>
      <c r="AN90" s="467"/>
    </row>
    <row r="91" spans="1:40" ht="15.5" x14ac:dyDescent="0.35">
      <c r="A91" s="463"/>
      <c r="B91" s="462"/>
      <c r="H91" s="461"/>
      <c r="S91" s="942"/>
      <c r="T91" s="942"/>
      <c r="U91" s="942"/>
      <c r="V91" s="942"/>
      <c r="W91" s="942"/>
      <c r="X91" s="942"/>
      <c r="Y91" s="942"/>
      <c r="Z91" s="942"/>
      <c r="AA91" s="942"/>
      <c r="AB91" s="942"/>
      <c r="AC91" s="942"/>
      <c r="AD91" s="942"/>
      <c r="AE91" s="942"/>
      <c r="AF91" s="942"/>
      <c r="AG91" s="942"/>
      <c r="AH91" s="942"/>
      <c r="AI91" s="466"/>
      <c r="AJ91" s="465"/>
      <c r="AK91" s="461"/>
      <c r="AN91" s="464"/>
    </row>
    <row r="92" spans="1:40" ht="15.5" x14ac:dyDescent="0.35">
      <c r="A92" s="463"/>
      <c r="B92" s="462"/>
      <c r="H92" s="461"/>
      <c r="S92" s="942"/>
      <c r="T92" s="942"/>
      <c r="U92" s="942"/>
      <c r="V92" s="942"/>
      <c r="W92" s="942"/>
      <c r="X92" s="942"/>
      <c r="Y92" s="942"/>
      <c r="Z92" s="942"/>
      <c r="AA92" s="942"/>
      <c r="AB92" s="942"/>
      <c r="AC92" s="942"/>
      <c r="AD92" s="942"/>
      <c r="AE92" s="942"/>
      <c r="AF92" s="942"/>
      <c r="AG92" s="942"/>
      <c r="AH92" s="942"/>
      <c r="AI92" s="466"/>
      <c r="AJ92" s="465"/>
      <c r="AK92" s="461"/>
      <c r="AN92" s="464"/>
    </row>
    <row r="93" spans="1:40" ht="15.5" x14ac:dyDescent="0.35">
      <c r="A93" s="463"/>
      <c r="B93" s="462"/>
      <c r="H93" s="461"/>
      <c r="S93" s="942"/>
      <c r="T93" s="942"/>
      <c r="U93" s="942"/>
      <c r="V93" s="942"/>
      <c r="W93" s="942"/>
      <c r="X93" s="942"/>
      <c r="Y93" s="942"/>
      <c r="Z93" s="942"/>
      <c r="AA93" s="942"/>
      <c r="AB93" s="942"/>
      <c r="AC93" s="942"/>
      <c r="AD93" s="942"/>
      <c r="AE93" s="942"/>
      <c r="AF93" s="942"/>
      <c r="AG93" s="942"/>
      <c r="AH93" s="942"/>
      <c r="AI93" s="922" t="s">
        <v>723</v>
      </c>
      <c r="AJ93" s="923"/>
      <c r="AK93" s="923"/>
      <c r="AL93" s="923"/>
      <c r="AM93" s="923"/>
      <c r="AN93" s="924"/>
    </row>
    <row r="94" spans="1:40" ht="13" x14ac:dyDescent="0.3">
      <c r="A94" s="920"/>
      <c r="B94" s="921"/>
      <c r="C94" s="921"/>
      <c r="D94" s="921"/>
      <c r="E94" s="921"/>
      <c r="F94" s="921"/>
      <c r="G94" s="921"/>
      <c r="H94" s="921"/>
      <c r="I94" s="921"/>
      <c r="J94" s="921"/>
      <c r="K94" s="921"/>
      <c r="L94" s="921"/>
      <c r="M94" s="921"/>
      <c r="N94" s="921"/>
      <c r="O94" s="921"/>
      <c r="P94" s="921"/>
      <c r="Q94" s="921"/>
      <c r="R94" s="921"/>
      <c r="S94" s="942"/>
      <c r="T94" s="942"/>
      <c r="U94" s="942"/>
      <c r="V94" s="942"/>
      <c r="W94" s="942"/>
      <c r="X94" s="942"/>
      <c r="Y94" s="942"/>
      <c r="Z94" s="942"/>
      <c r="AA94" s="942"/>
      <c r="AB94" s="942"/>
      <c r="AC94" s="942"/>
      <c r="AD94" s="942"/>
      <c r="AE94" s="942"/>
      <c r="AF94" s="942"/>
      <c r="AG94" s="942"/>
      <c r="AH94" s="942"/>
      <c r="AI94" s="922" t="s">
        <v>724</v>
      </c>
      <c r="AJ94" s="923"/>
      <c r="AK94" s="923"/>
      <c r="AL94" s="923"/>
      <c r="AM94" s="923"/>
      <c r="AN94" s="924"/>
    </row>
    <row r="95" spans="1:40" ht="13" x14ac:dyDescent="0.3">
      <c r="A95" s="920"/>
      <c r="B95" s="921"/>
      <c r="C95" s="921"/>
      <c r="D95" s="921"/>
      <c r="E95" s="921"/>
      <c r="F95" s="921"/>
      <c r="G95" s="921"/>
      <c r="H95" s="921"/>
      <c r="I95" s="921"/>
      <c r="J95" s="921"/>
      <c r="K95" s="921"/>
      <c r="L95" s="921"/>
      <c r="M95" s="921"/>
      <c r="N95" s="921"/>
      <c r="O95" s="921"/>
      <c r="P95" s="921"/>
      <c r="Q95" s="921"/>
      <c r="R95" s="921"/>
      <c r="S95" s="942"/>
      <c r="T95" s="942"/>
      <c r="U95" s="942"/>
      <c r="V95" s="942"/>
      <c r="W95" s="942"/>
      <c r="X95" s="942"/>
      <c r="Y95" s="942"/>
      <c r="Z95" s="942"/>
      <c r="AA95" s="942"/>
      <c r="AB95" s="942"/>
      <c r="AC95" s="942"/>
      <c r="AD95" s="942"/>
      <c r="AE95" s="942"/>
      <c r="AF95" s="942"/>
      <c r="AG95" s="942"/>
      <c r="AH95" s="942"/>
      <c r="AI95" s="922" t="s">
        <v>726</v>
      </c>
      <c r="AJ95" s="923"/>
      <c r="AK95" s="923"/>
      <c r="AL95" s="923"/>
      <c r="AM95" s="923"/>
      <c r="AN95" s="924"/>
    </row>
    <row r="96" spans="1:40" ht="13.5" thickBot="1" x14ac:dyDescent="0.35">
      <c r="A96" s="925"/>
      <c r="B96" s="926"/>
      <c r="C96" s="926"/>
      <c r="D96" s="926"/>
      <c r="E96" s="926"/>
      <c r="F96" s="926"/>
      <c r="G96" s="926"/>
      <c r="H96" s="926"/>
      <c r="I96" s="926"/>
      <c r="J96" s="926"/>
      <c r="K96" s="926"/>
      <c r="L96" s="926"/>
      <c r="M96" s="926"/>
      <c r="N96" s="926"/>
      <c r="O96" s="926"/>
      <c r="P96" s="926"/>
      <c r="Q96" s="926"/>
      <c r="R96" s="926"/>
      <c r="S96" s="943"/>
      <c r="T96" s="943"/>
      <c r="U96" s="943"/>
      <c r="V96" s="943"/>
      <c r="W96" s="943"/>
      <c r="X96" s="943"/>
      <c r="Y96" s="943"/>
      <c r="Z96" s="943"/>
      <c r="AA96" s="943"/>
      <c r="AB96" s="943"/>
      <c r="AC96" s="943"/>
      <c r="AD96" s="943"/>
      <c r="AE96" s="943"/>
      <c r="AF96" s="943"/>
      <c r="AG96" s="943"/>
      <c r="AH96" s="943"/>
      <c r="AI96" s="927"/>
      <c r="AJ96" s="928"/>
      <c r="AK96" s="928"/>
      <c r="AL96" s="928"/>
      <c r="AM96" s="928"/>
      <c r="AN96" s="929"/>
    </row>
    <row r="97" spans="1:40" ht="23" x14ac:dyDescent="0.5">
      <c r="A97" s="1001"/>
      <c r="B97" s="1002"/>
      <c r="C97" s="1002"/>
      <c r="D97" s="1002"/>
      <c r="E97" s="1002"/>
      <c r="F97" s="1002"/>
      <c r="G97" s="1002"/>
      <c r="H97" s="1003"/>
      <c r="I97" s="1007" t="s">
        <v>460</v>
      </c>
      <c r="J97" s="1008"/>
      <c r="K97" s="1008"/>
      <c r="L97" s="1008"/>
      <c r="M97" s="1008"/>
      <c r="N97" s="1008"/>
      <c r="O97" s="1008"/>
      <c r="P97" s="1008"/>
      <c r="Q97" s="1008"/>
      <c r="R97" s="1008"/>
      <c r="S97" s="1008"/>
      <c r="T97" s="1008"/>
      <c r="U97" s="1008"/>
      <c r="V97" s="1008"/>
      <c r="W97" s="1008"/>
      <c r="X97" s="1008"/>
      <c r="Y97" s="1008"/>
      <c r="Z97" s="1008"/>
      <c r="AA97" s="1008"/>
      <c r="AB97" s="1008"/>
      <c r="AC97" s="1008"/>
      <c r="AD97" s="1008"/>
      <c r="AE97" s="1008"/>
      <c r="AF97" s="1008"/>
      <c r="AG97" s="1008"/>
      <c r="AH97" s="1008"/>
      <c r="AI97" s="1008"/>
      <c r="AJ97" s="1008"/>
      <c r="AK97" s="1009"/>
      <c r="AL97" s="1013" t="s">
        <v>459</v>
      </c>
      <c r="AM97" s="1014"/>
      <c r="AN97" s="1015"/>
    </row>
    <row r="98" spans="1:40" ht="23" x14ac:dyDescent="0.5">
      <c r="A98" s="1004"/>
      <c r="B98" s="1005"/>
      <c r="C98" s="1005"/>
      <c r="D98" s="1005"/>
      <c r="E98" s="1005"/>
      <c r="F98" s="1005"/>
      <c r="G98" s="1005"/>
      <c r="H98" s="1006"/>
      <c r="I98" s="1010"/>
      <c r="J98" s="1011"/>
      <c r="K98" s="1011"/>
      <c r="L98" s="1011"/>
      <c r="M98" s="1011"/>
      <c r="N98" s="1011"/>
      <c r="O98" s="1011"/>
      <c r="P98" s="1011"/>
      <c r="Q98" s="1011"/>
      <c r="R98" s="1011"/>
      <c r="S98" s="1011"/>
      <c r="T98" s="1011"/>
      <c r="U98" s="1011"/>
      <c r="V98" s="1011"/>
      <c r="W98" s="1011"/>
      <c r="X98" s="1011"/>
      <c r="Y98" s="1011"/>
      <c r="Z98" s="1011"/>
      <c r="AA98" s="1011"/>
      <c r="AB98" s="1011"/>
      <c r="AC98" s="1011"/>
      <c r="AD98" s="1011"/>
      <c r="AE98" s="1011"/>
      <c r="AF98" s="1011"/>
      <c r="AG98" s="1011"/>
      <c r="AH98" s="1011"/>
      <c r="AI98" s="1011"/>
      <c r="AJ98" s="1011"/>
      <c r="AK98" s="1012"/>
      <c r="AL98" s="1016" t="s">
        <v>458</v>
      </c>
      <c r="AM98" s="1017"/>
      <c r="AN98" s="1018"/>
    </row>
    <row r="99" spans="1:40" ht="23" x14ac:dyDescent="0.5">
      <c r="A99" s="1004"/>
      <c r="B99" s="1005"/>
      <c r="C99" s="1005"/>
      <c r="D99" s="1005"/>
      <c r="E99" s="1005"/>
      <c r="F99" s="1005"/>
      <c r="G99" s="1005"/>
      <c r="H99" s="1006"/>
      <c r="I99" s="1019" t="s">
        <v>457</v>
      </c>
      <c r="J99" s="1020"/>
      <c r="K99" s="1020"/>
      <c r="L99" s="1020"/>
      <c r="M99" s="1020"/>
      <c r="N99" s="1020"/>
      <c r="O99" s="1020"/>
      <c r="P99" s="1020"/>
      <c r="Q99" s="1020"/>
      <c r="R99" s="1020"/>
      <c r="S99" s="1020"/>
      <c r="T99" s="1020"/>
      <c r="U99" s="1020"/>
      <c r="V99" s="1020"/>
      <c r="W99" s="1020"/>
      <c r="X99" s="1020"/>
      <c r="Y99" s="1020"/>
      <c r="Z99" s="1020"/>
      <c r="AA99" s="1020"/>
      <c r="AB99" s="1020"/>
      <c r="AC99" s="1020"/>
      <c r="AD99" s="1020"/>
      <c r="AE99" s="1020"/>
      <c r="AF99" s="1020"/>
      <c r="AG99" s="1020"/>
      <c r="AH99" s="1020"/>
      <c r="AI99" s="1020"/>
      <c r="AJ99" s="1020"/>
      <c r="AK99" s="1021"/>
      <c r="AL99" s="1022" t="s">
        <v>456</v>
      </c>
      <c r="AM99" s="1023"/>
      <c r="AN99" s="1024"/>
    </row>
    <row r="100" spans="1:40" ht="14" x14ac:dyDescent="0.25">
      <c r="A100" s="977" t="s">
        <v>455</v>
      </c>
      <c r="B100" s="978"/>
      <c r="C100" s="978"/>
      <c r="D100" s="978"/>
      <c r="E100" s="978"/>
      <c r="F100" s="978" t="s">
        <v>454</v>
      </c>
      <c r="G100" s="978"/>
      <c r="H100" s="999">
        <v>15</v>
      </c>
      <c r="I100" s="999"/>
      <c r="J100" s="978" t="s">
        <v>453</v>
      </c>
      <c r="K100" s="978"/>
      <c r="L100" s="999">
        <v>10</v>
      </c>
      <c r="M100" s="999"/>
      <c r="N100" s="978" t="s">
        <v>9</v>
      </c>
      <c r="O100" s="978"/>
      <c r="P100" s="999">
        <v>2024</v>
      </c>
      <c r="Q100" s="999"/>
      <c r="R100" s="497"/>
      <c r="S100" s="497"/>
      <c r="T100" s="497"/>
      <c r="U100" s="978" t="s">
        <v>452</v>
      </c>
      <c r="V100" s="978"/>
      <c r="W100" s="978"/>
      <c r="X100" s="978"/>
      <c r="Y100" s="978"/>
      <c r="Z100" s="1000"/>
      <c r="AA100" s="1000"/>
      <c r="AB100" s="1000"/>
      <c r="AC100" s="1000"/>
      <c r="AD100" s="1000"/>
      <c r="AE100" s="1000"/>
      <c r="AF100" s="1000"/>
      <c r="AG100" s="978" t="s">
        <v>451</v>
      </c>
      <c r="AH100" s="978"/>
      <c r="AI100" s="978"/>
      <c r="AJ100" s="989" t="s">
        <v>723</v>
      </c>
      <c r="AK100" s="989"/>
      <c r="AL100" s="989"/>
      <c r="AM100" s="989"/>
      <c r="AN100" s="990"/>
    </row>
    <row r="101" spans="1:40" ht="17.5" customHeight="1" x14ac:dyDescent="0.25">
      <c r="A101" s="991" t="s">
        <v>450</v>
      </c>
      <c r="B101" s="992"/>
      <c r="C101" s="992"/>
      <c r="D101" s="992"/>
      <c r="E101" s="992"/>
      <c r="F101" s="992"/>
      <c r="G101" s="992"/>
      <c r="H101" s="992"/>
      <c r="I101" s="993" t="s">
        <v>550</v>
      </c>
      <c r="J101" s="994"/>
      <c r="K101" s="994"/>
      <c r="L101" s="994"/>
      <c r="M101" s="994"/>
      <c r="N101" s="994"/>
      <c r="O101" s="994"/>
      <c r="P101" s="994"/>
      <c r="Q101" s="994"/>
      <c r="R101" s="994"/>
      <c r="S101" s="994"/>
      <c r="T101" s="994"/>
      <c r="U101" s="994"/>
      <c r="V101" s="994"/>
      <c r="W101" s="994"/>
      <c r="X101" s="994"/>
      <c r="Y101" s="994"/>
      <c r="Z101" s="994"/>
      <c r="AA101" s="994"/>
      <c r="AB101" s="994"/>
      <c r="AC101" s="994"/>
      <c r="AD101" s="994"/>
      <c r="AE101" s="994"/>
      <c r="AF101" s="994"/>
      <c r="AG101" s="994"/>
      <c r="AH101" s="994"/>
      <c r="AI101" s="994"/>
      <c r="AJ101" s="994"/>
      <c r="AK101" s="994"/>
      <c r="AL101" s="994"/>
      <c r="AM101" s="994"/>
      <c r="AN101" s="995"/>
    </row>
    <row r="102" spans="1:40" ht="20" x14ac:dyDescent="0.4">
      <c r="A102" s="977" t="s">
        <v>449</v>
      </c>
      <c r="B102" s="978"/>
      <c r="C102" s="978"/>
      <c r="D102" s="978"/>
      <c r="E102" s="978"/>
      <c r="F102" s="978"/>
      <c r="G102" s="978"/>
      <c r="H102" s="978"/>
      <c r="I102" s="979"/>
      <c r="J102" s="979"/>
      <c r="K102" s="979"/>
      <c r="L102" s="979"/>
      <c r="M102" s="979"/>
      <c r="N102" s="979"/>
      <c r="O102" s="979"/>
      <c r="P102" s="979"/>
      <c r="Q102" s="979"/>
      <c r="R102" s="979"/>
      <c r="S102" s="979"/>
      <c r="T102" s="979"/>
      <c r="U102" s="979"/>
      <c r="V102" s="979"/>
      <c r="W102" s="979"/>
      <c r="X102" s="979"/>
      <c r="Y102" s="979"/>
      <c r="Z102" s="979"/>
      <c r="AA102" s="979"/>
      <c r="AB102" s="979"/>
      <c r="AC102" s="979"/>
      <c r="AD102" s="979"/>
      <c r="AE102" s="980" t="s">
        <v>446</v>
      </c>
      <c r="AF102" s="981"/>
      <c r="AG102" s="981"/>
      <c r="AH102" s="982"/>
      <c r="AI102" s="499"/>
      <c r="AJ102" s="996" t="s">
        <v>448</v>
      </c>
      <c r="AK102" s="997"/>
      <c r="AL102" s="998"/>
      <c r="AM102" s="983"/>
      <c r="AN102" s="984"/>
    </row>
    <row r="103" spans="1:40" ht="20" x14ac:dyDescent="0.4">
      <c r="A103" s="977" t="s">
        <v>447</v>
      </c>
      <c r="B103" s="978"/>
      <c r="C103" s="978"/>
      <c r="D103" s="978"/>
      <c r="E103" s="978"/>
      <c r="F103" s="978"/>
      <c r="G103" s="978"/>
      <c r="H103" s="978"/>
      <c r="I103" s="979"/>
      <c r="J103" s="979"/>
      <c r="K103" s="979"/>
      <c r="L103" s="979"/>
      <c r="M103" s="979"/>
      <c r="N103" s="979"/>
      <c r="O103" s="979"/>
      <c r="P103" s="979"/>
      <c r="Q103" s="979"/>
      <c r="R103" s="979"/>
      <c r="S103" s="979"/>
      <c r="T103" s="979"/>
      <c r="U103" s="979"/>
      <c r="V103" s="979"/>
      <c r="W103" s="979"/>
      <c r="X103" s="979"/>
      <c r="Y103" s="979"/>
      <c r="Z103" s="979"/>
      <c r="AA103" s="979"/>
      <c r="AB103" s="979"/>
      <c r="AC103" s="979"/>
      <c r="AD103" s="979"/>
      <c r="AE103" s="980" t="s">
        <v>446</v>
      </c>
      <c r="AF103" s="981"/>
      <c r="AG103" s="981"/>
      <c r="AH103" s="982"/>
      <c r="AI103" s="499"/>
      <c r="AJ103" s="980" t="s">
        <v>445</v>
      </c>
      <c r="AK103" s="981"/>
      <c r="AL103" s="982"/>
      <c r="AM103" s="983"/>
      <c r="AN103" s="984"/>
    </row>
    <row r="104" spans="1:40" ht="16" thickBot="1" x14ac:dyDescent="0.3">
      <c r="A104" s="498"/>
      <c r="B104" s="497"/>
      <c r="C104" s="497"/>
      <c r="D104" s="497"/>
      <c r="E104" s="497"/>
      <c r="F104" s="497"/>
      <c r="G104" s="497"/>
      <c r="H104" s="497"/>
      <c r="I104" s="497"/>
      <c r="J104" s="497"/>
      <c r="K104" s="497"/>
      <c r="L104" s="497"/>
      <c r="M104" s="497"/>
      <c r="N104" s="497"/>
      <c r="O104" s="497"/>
      <c r="P104" s="497"/>
      <c r="Q104" s="497"/>
      <c r="R104" s="497"/>
      <c r="S104" s="497"/>
      <c r="T104" s="497"/>
      <c r="U104" s="497"/>
      <c r="V104" s="497"/>
      <c r="W104" s="497"/>
      <c r="X104" s="497"/>
      <c r="Y104" s="497"/>
      <c r="Z104" s="497"/>
      <c r="AA104" s="497"/>
      <c r="AB104" s="497"/>
      <c r="AC104" s="497"/>
      <c r="AD104" s="497"/>
      <c r="AE104" s="497"/>
      <c r="AF104" s="497"/>
      <c r="AG104" s="497"/>
      <c r="AH104" s="497"/>
      <c r="AI104" s="496"/>
      <c r="AJ104" s="496"/>
      <c r="AK104" s="496"/>
      <c r="AL104" s="496"/>
      <c r="AM104" s="495"/>
      <c r="AN104" s="494"/>
    </row>
    <row r="105" spans="1:40" ht="31" customHeight="1" thickBot="1" x14ac:dyDescent="0.3">
      <c r="A105" s="966" t="s">
        <v>506</v>
      </c>
      <c r="B105" s="967"/>
      <c r="C105" s="967"/>
      <c r="D105" s="967"/>
      <c r="E105" s="967"/>
      <c r="F105" s="967"/>
      <c r="G105" s="967"/>
      <c r="H105" s="968" t="s">
        <v>123</v>
      </c>
      <c r="I105" s="969"/>
      <c r="J105" s="969"/>
      <c r="K105" s="969"/>
      <c r="L105" s="969"/>
      <c r="M105" s="969"/>
      <c r="N105" s="969"/>
      <c r="O105" s="969"/>
      <c r="P105" s="969"/>
      <c r="Q105" s="969"/>
      <c r="R105" s="969"/>
      <c r="S105" s="969"/>
      <c r="T105" s="970"/>
      <c r="U105" s="967" t="s">
        <v>31</v>
      </c>
      <c r="V105" s="967"/>
      <c r="W105" s="967"/>
      <c r="X105" s="967"/>
      <c r="Y105" s="967"/>
      <c r="Z105" s="967"/>
      <c r="AA105" s="967"/>
      <c r="AB105" s="967"/>
      <c r="AC105" s="967"/>
      <c r="AD105" s="967"/>
      <c r="AE105" s="971" t="s">
        <v>129</v>
      </c>
      <c r="AF105" s="972"/>
      <c r="AG105" s="973"/>
      <c r="AH105" s="973"/>
      <c r="AI105" s="974"/>
      <c r="AJ105" s="493" t="s">
        <v>444</v>
      </c>
      <c r="AK105" s="492" t="s">
        <v>542</v>
      </c>
      <c r="AL105" s="491" t="s">
        <v>443</v>
      </c>
      <c r="AM105" s="975" t="s">
        <v>442</v>
      </c>
      <c r="AN105" s="976"/>
    </row>
    <row r="106" spans="1:40" ht="13" x14ac:dyDescent="0.3">
      <c r="A106" s="948"/>
      <c r="B106" s="949"/>
      <c r="C106" s="949"/>
      <c r="D106" s="949"/>
      <c r="E106" s="949"/>
      <c r="F106" s="949"/>
      <c r="G106" s="949"/>
      <c r="H106" s="949"/>
      <c r="I106" s="949"/>
      <c r="J106" s="949"/>
      <c r="K106" s="949"/>
      <c r="L106" s="949"/>
      <c r="M106" s="949"/>
      <c r="N106" s="949"/>
      <c r="O106" s="949"/>
      <c r="P106" s="949"/>
      <c r="Q106" s="949"/>
      <c r="R106" s="949"/>
      <c r="S106" s="949"/>
      <c r="T106" s="949"/>
      <c r="U106" s="949"/>
      <c r="V106" s="949"/>
      <c r="W106" s="949"/>
      <c r="X106" s="949"/>
      <c r="Y106" s="949"/>
      <c r="Z106" s="949"/>
      <c r="AA106" s="949"/>
      <c r="AB106" s="949"/>
      <c r="AC106" s="949"/>
      <c r="AD106" s="949"/>
      <c r="AE106" s="949"/>
      <c r="AF106" s="950"/>
      <c r="AG106" s="957" t="s">
        <v>441</v>
      </c>
      <c r="AH106" s="958"/>
      <c r="AI106" s="961" t="s">
        <v>440</v>
      </c>
      <c r="AJ106" s="963" t="s">
        <v>439</v>
      </c>
      <c r="AK106" s="965"/>
      <c r="AL106" s="965"/>
      <c r="AM106" s="961" t="s">
        <v>438</v>
      </c>
      <c r="AN106" s="985" t="s">
        <v>437</v>
      </c>
    </row>
    <row r="107" spans="1:40" ht="13.5" thickBot="1" x14ac:dyDescent="0.35">
      <c r="A107" s="951"/>
      <c r="B107" s="952"/>
      <c r="C107" s="952"/>
      <c r="D107" s="952"/>
      <c r="E107" s="952"/>
      <c r="F107" s="952"/>
      <c r="G107" s="952"/>
      <c r="H107" s="952"/>
      <c r="I107" s="952"/>
      <c r="J107" s="952"/>
      <c r="K107" s="952"/>
      <c r="L107" s="952"/>
      <c r="M107" s="952"/>
      <c r="N107" s="952"/>
      <c r="O107" s="952"/>
      <c r="P107" s="952"/>
      <c r="Q107" s="952"/>
      <c r="R107" s="952"/>
      <c r="S107" s="952"/>
      <c r="T107" s="952"/>
      <c r="U107" s="952"/>
      <c r="V107" s="952"/>
      <c r="W107" s="952"/>
      <c r="X107" s="952"/>
      <c r="Y107" s="952"/>
      <c r="Z107" s="952"/>
      <c r="AA107" s="952"/>
      <c r="AB107" s="952"/>
      <c r="AC107" s="952"/>
      <c r="AD107" s="952"/>
      <c r="AE107" s="952"/>
      <c r="AF107" s="953"/>
      <c r="AG107" s="959"/>
      <c r="AH107" s="960"/>
      <c r="AI107" s="962"/>
      <c r="AJ107" s="490" t="s">
        <v>436</v>
      </c>
      <c r="AK107" s="490" t="s">
        <v>435</v>
      </c>
      <c r="AL107" s="490" t="s">
        <v>434</v>
      </c>
      <c r="AM107" s="962"/>
      <c r="AN107" s="986"/>
    </row>
    <row r="108" spans="1:40" ht="31" x14ac:dyDescent="0.35">
      <c r="A108" s="951"/>
      <c r="B108" s="952"/>
      <c r="C108" s="952"/>
      <c r="D108" s="952"/>
      <c r="E108" s="952"/>
      <c r="F108" s="952"/>
      <c r="G108" s="952"/>
      <c r="H108" s="952"/>
      <c r="I108" s="952"/>
      <c r="J108" s="952"/>
      <c r="K108" s="952"/>
      <c r="L108" s="952"/>
      <c r="M108" s="952"/>
      <c r="N108" s="952"/>
      <c r="O108" s="952"/>
      <c r="P108" s="952"/>
      <c r="Q108" s="952"/>
      <c r="R108" s="952"/>
      <c r="S108" s="952"/>
      <c r="T108" s="952"/>
      <c r="U108" s="952"/>
      <c r="V108" s="952"/>
      <c r="W108" s="952"/>
      <c r="X108" s="952"/>
      <c r="Y108" s="952"/>
      <c r="Z108" s="952"/>
      <c r="AA108" s="952"/>
      <c r="AB108" s="952"/>
      <c r="AC108" s="952"/>
      <c r="AD108" s="952"/>
      <c r="AE108" s="952"/>
      <c r="AF108" s="953"/>
      <c r="AG108" s="987"/>
      <c r="AH108" s="988"/>
      <c r="AI108" s="484" t="s">
        <v>571</v>
      </c>
      <c r="AJ108" s="482"/>
      <c r="AK108" s="481"/>
      <c r="AL108" s="481"/>
      <c r="AM108" s="485"/>
      <c r="AN108" s="480">
        <f t="shared" ref="AN108:AN111" si="2">AM108</f>
        <v>0</v>
      </c>
    </row>
    <row r="109" spans="1:40" ht="31" x14ac:dyDescent="0.35">
      <c r="A109" s="951"/>
      <c r="B109" s="952"/>
      <c r="C109" s="952"/>
      <c r="D109" s="952"/>
      <c r="E109" s="952"/>
      <c r="F109" s="952"/>
      <c r="G109" s="952"/>
      <c r="H109" s="952"/>
      <c r="I109" s="952"/>
      <c r="J109" s="952"/>
      <c r="K109" s="952"/>
      <c r="L109" s="952"/>
      <c r="M109" s="952"/>
      <c r="N109" s="952"/>
      <c r="O109" s="952"/>
      <c r="P109" s="952"/>
      <c r="Q109" s="952"/>
      <c r="R109" s="952"/>
      <c r="S109" s="952"/>
      <c r="T109" s="952"/>
      <c r="U109" s="952"/>
      <c r="V109" s="952"/>
      <c r="W109" s="952"/>
      <c r="X109" s="952"/>
      <c r="Y109" s="952"/>
      <c r="Z109" s="952"/>
      <c r="AA109" s="952"/>
      <c r="AB109" s="952"/>
      <c r="AC109" s="952"/>
      <c r="AD109" s="952"/>
      <c r="AE109" s="952"/>
      <c r="AF109" s="953"/>
      <c r="AG109" s="946"/>
      <c r="AH109" s="947"/>
      <c r="AI109" s="483" t="s">
        <v>676</v>
      </c>
      <c r="AJ109" s="482"/>
      <c r="AK109" s="481"/>
      <c r="AL109" s="481"/>
      <c r="AM109" s="485">
        <v>1</v>
      </c>
      <c r="AN109" s="480">
        <f t="shared" si="2"/>
        <v>1</v>
      </c>
    </row>
    <row r="110" spans="1:40" ht="15.5" x14ac:dyDescent="0.35">
      <c r="A110" s="951"/>
      <c r="B110" s="952"/>
      <c r="C110" s="952"/>
      <c r="D110" s="952"/>
      <c r="E110" s="952"/>
      <c r="F110" s="952"/>
      <c r="G110" s="952"/>
      <c r="H110" s="952"/>
      <c r="I110" s="952"/>
      <c r="J110" s="952"/>
      <c r="K110" s="952"/>
      <c r="L110" s="952"/>
      <c r="M110" s="952"/>
      <c r="N110" s="952"/>
      <c r="O110" s="952"/>
      <c r="P110" s="952"/>
      <c r="Q110" s="952"/>
      <c r="R110" s="952"/>
      <c r="S110" s="952"/>
      <c r="T110" s="952"/>
      <c r="U110" s="952"/>
      <c r="V110" s="952"/>
      <c r="W110" s="952"/>
      <c r="X110" s="952"/>
      <c r="Y110" s="952"/>
      <c r="Z110" s="952"/>
      <c r="AA110" s="952"/>
      <c r="AB110" s="952"/>
      <c r="AC110" s="952"/>
      <c r="AD110" s="952"/>
      <c r="AE110" s="952"/>
      <c r="AF110" s="953"/>
      <c r="AG110" s="946"/>
      <c r="AH110" s="947"/>
      <c r="AI110" s="483"/>
      <c r="AJ110" s="482"/>
      <c r="AK110" s="481"/>
      <c r="AL110" s="481"/>
      <c r="AM110" s="485"/>
      <c r="AN110" s="480">
        <f t="shared" si="2"/>
        <v>0</v>
      </c>
    </row>
    <row r="111" spans="1:40" ht="15.5" x14ac:dyDescent="0.35">
      <c r="A111" s="951"/>
      <c r="B111" s="952"/>
      <c r="C111" s="952"/>
      <c r="D111" s="952"/>
      <c r="E111" s="952"/>
      <c r="F111" s="952"/>
      <c r="G111" s="952"/>
      <c r="H111" s="952"/>
      <c r="I111" s="952"/>
      <c r="J111" s="952"/>
      <c r="K111" s="952"/>
      <c r="L111" s="952"/>
      <c r="M111" s="952"/>
      <c r="N111" s="952"/>
      <c r="O111" s="952"/>
      <c r="P111" s="952"/>
      <c r="Q111" s="952"/>
      <c r="R111" s="952"/>
      <c r="S111" s="952"/>
      <c r="T111" s="952"/>
      <c r="U111" s="952"/>
      <c r="V111" s="952"/>
      <c r="W111" s="952"/>
      <c r="X111" s="952"/>
      <c r="Y111" s="952"/>
      <c r="Z111" s="952"/>
      <c r="AA111" s="952"/>
      <c r="AB111" s="952"/>
      <c r="AC111" s="952"/>
      <c r="AD111" s="952"/>
      <c r="AE111" s="952"/>
      <c r="AF111" s="953"/>
      <c r="AG111" s="946"/>
      <c r="AH111" s="947"/>
      <c r="AI111" s="483" t="s">
        <v>573</v>
      </c>
      <c r="AJ111" s="482"/>
      <c r="AK111" s="481"/>
      <c r="AL111" s="481"/>
      <c r="AM111" s="485">
        <v>1</v>
      </c>
      <c r="AN111" s="480">
        <f t="shared" si="2"/>
        <v>1</v>
      </c>
    </row>
    <row r="112" spans="1:40" ht="15.5" x14ac:dyDescent="0.35">
      <c r="A112" s="951"/>
      <c r="B112" s="952"/>
      <c r="C112" s="952"/>
      <c r="D112" s="952"/>
      <c r="E112" s="952"/>
      <c r="F112" s="952"/>
      <c r="G112" s="952"/>
      <c r="H112" s="952"/>
      <c r="I112" s="952"/>
      <c r="J112" s="952"/>
      <c r="K112" s="952"/>
      <c r="L112" s="952"/>
      <c r="M112" s="952"/>
      <c r="N112" s="952"/>
      <c r="O112" s="952"/>
      <c r="P112" s="952"/>
      <c r="Q112" s="952"/>
      <c r="R112" s="952"/>
      <c r="S112" s="952"/>
      <c r="T112" s="952"/>
      <c r="U112" s="952"/>
      <c r="V112" s="952"/>
      <c r="W112" s="952"/>
      <c r="X112" s="952"/>
      <c r="Y112" s="952"/>
      <c r="Z112" s="952"/>
      <c r="AA112" s="952"/>
      <c r="AB112" s="952"/>
      <c r="AC112" s="952"/>
      <c r="AD112" s="952"/>
      <c r="AE112" s="952"/>
      <c r="AF112" s="953"/>
      <c r="AG112" s="946"/>
      <c r="AH112" s="947"/>
      <c r="AI112" s="483"/>
      <c r="AJ112" s="482"/>
      <c r="AK112" s="481"/>
      <c r="AL112" s="482"/>
      <c r="AM112" s="485"/>
      <c r="AN112" s="480">
        <f>AJ112*AL112</f>
        <v>0</v>
      </c>
    </row>
    <row r="113" spans="1:40" ht="15.5" x14ac:dyDescent="0.35">
      <c r="A113" s="951"/>
      <c r="B113" s="952"/>
      <c r="C113" s="952"/>
      <c r="D113" s="952"/>
      <c r="E113" s="952"/>
      <c r="F113" s="952"/>
      <c r="G113" s="952"/>
      <c r="H113" s="952"/>
      <c r="I113" s="952"/>
      <c r="J113" s="952"/>
      <c r="K113" s="952"/>
      <c r="L113" s="952"/>
      <c r="M113" s="952"/>
      <c r="N113" s="952"/>
      <c r="O113" s="952"/>
      <c r="P113" s="952"/>
      <c r="Q113" s="952"/>
      <c r="R113" s="952"/>
      <c r="S113" s="952"/>
      <c r="T113" s="952"/>
      <c r="U113" s="952"/>
      <c r="V113" s="952"/>
      <c r="W113" s="952"/>
      <c r="X113" s="952"/>
      <c r="Y113" s="952"/>
      <c r="Z113" s="952"/>
      <c r="AA113" s="952"/>
      <c r="AB113" s="952"/>
      <c r="AC113" s="952"/>
      <c r="AD113" s="952"/>
      <c r="AE113" s="952"/>
      <c r="AF113" s="953"/>
      <c r="AG113" s="946"/>
      <c r="AH113" s="947"/>
      <c r="AI113" s="483"/>
      <c r="AJ113" s="482"/>
      <c r="AK113" s="481"/>
      <c r="AL113" s="482"/>
      <c r="AM113" s="485"/>
      <c r="AN113" s="480"/>
    </row>
    <row r="114" spans="1:40" ht="15.5" x14ac:dyDescent="0.35">
      <c r="A114" s="951"/>
      <c r="B114" s="952"/>
      <c r="C114" s="952"/>
      <c r="D114" s="952"/>
      <c r="E114" s="952"/>
      <c r="F114" s="952"/>
      <c r="G114" s="952"/>
      <c r="H114" s="952"/>
      <c r="I114" s="952"/>
      <c r="J114" s="952"/>
      <c r="K114" s="952"/>
      <c r="L114" s="952"/>
      <c r="M114" s="952"/>
      <c r="N114" s="952"/>
      <c r="O114" s="952"/>
      <c r="P114" s="952"/>
      <c r="Q114" s="952"/>
      <c r="R114" s="952"/>
      <c r="S114" s="952"/>
      <c r="T114" s="952"/>
      <c r="U114" s="952"/>
      <c r="V114" s="952"/>
      <c r="W114" s="952"/>
      <c r="X114" s="952"/>
      <c r="Y114" s="952"/>
      <c r="Z114" s="952"/>
      <c r="AA114" s="952"/>
      <c r="AB114" s="952"/>
      <c r="AC114" s="952"/>
      <c r="AD114" s="952"/>
      <c r="AE114" s="952"/>
      <c r="AF114" s="953"/>
      <c r="AG114" s="946"/>
      <c r="AH114" s="947"/>
      <c r="AI114" s="483"/>
      <c r="AJ114" s="482"/>
      <c r="AK114" s="481"/>
      <c r="AL114" s="482"/>
      <c r="AM114" s="485"/>
      <c r="AN114" s="480"/>
    </row>
    <row r="115" spans="1:40" ht="15.5" x14ac:dyDescent="0.35">
      <c r="A115" s="951"/>
      <c r="B115" s="952"/>
      <c r="C115" s="952"/>
      <c r="D115" s="952"/>
      <c r="E115" s="952"/>
      <c r="F115" s="952"/>
      <c r="G115" s="952"/>
      <c r="H115" s="952"/>
      <c r="I115" s="952"/>
      <c r="J115" s="952"/>
      <c r="K115" s="952"/>
      <c r="L115" s="952"/>
      <c r="M115" s="952"/>
      <c r="N115" s="952"/>
      <c r="O115" s="952"/>
      <c r="P115" s="952"/>
      <c r="Q115" s="952"/>
      <c r="R115" s="952"/>
      <c r="S115" s="952"/>
      <c r="T115" s="952"/>
      <c r="U115" s="952"/>
      <c r="V115" s="952"/>
      <c r="W115" s="952"/>
      <c r="X115" s="952"/>
      <c r="Y115" s="952"/>
      <c r="Z115" s="952"/>
      <c r="AA115" s="952"/>
      <c r="AB115" s="952"/>
      <c r="AC115" s="952"/>
      <c r="AD115" s="952"/>
      <c r="AE115" s="952"/>
      <c r="AF115" s="953"/>
      <c r="AG115" s="946"/>
      <c r="AH115" s="947"/>
      <c r="AI115" s="483"/>
      <c r="AJ115" s="482"/>
      <c r="AK115" s="482"/>
      <c r="AL115" s="481"/>
      <c r="AM115" s="481"/>
      <c r="AN115" s="480"/>
    </row>
    <row r="116" spans="1:40" ht="15.5" x14ac:dyDescent="0.35">
      <c r="A116" s="951"/>
      <c r="B116" s="952"/>
      <c r="C116" s="952"/>
      <c r="D116" s="952"/>
      <c r="E116" s="952"/>
      <c r="F116" s="952"/>
      <c r="G116" s="952"/>
      <c r="H116" s="952"/>
      <c r="I116" s="952"/>
      <c r="J116" s="952"/>
      <c r="K116" s="952"/>
      <c r="L116" s="952"/>
      <c r="M116" s="952"/>
      <c r="N116" s="952"/>
      <c r="O116" s="952"/>
      <c r="P116" s="952"/>
      <c r="Q116" s="952"/>
      <c r="R116" s="952"/>
      <c r="S116" s="952"/>
      <c r="T116" s="952"/>
      <c r="U116" s="952"/>
      <c r="V116" s="952"/>
      <c r="W116" s="952"/>
      <c r="X116" s="952"/>
      <c r="Y116" s="952"/>
      <c r="Z116" s="952"/>
      <c r="AA116" s="952"/>
      <c r="AB116" s="952"/>
      <c r="AC116" s="952"/>
      <c r="AD116" s="952"/>
      <c r="AE116" s="952"/>
      <c r="AF116" s="953"/>
      <c r="AG116" s="562"/>
      <c r="AH116" s="563"/>
      <c r="AI116" s="483"/>
      <c r="AJ116" s="482"/>
      <c r="AK116" s="482"/>
      <c r="AL116" s="481"/>
      <c r="AM116" s="481"/>
      <c r="AN116" s="480"/>
    </row>
    <row r="117" spans="1:40" ht="15.5" x14ac:dyDescent="0.35">
      <c r="A117" s="951"/>
      <c r="B117" s="952"/>
      <c r="C117" s="952"/>
      <c r="D117" s="952"/>
      <c r="E117" s="952"/>
      <c r="F117" s="952"/>
      <c r="G117" s="952"/>
      <c r="H117" s="952"/>
      <c r="I117" s="952"/>
      <c r="J117" s="952"/>
      <c r="K117" s="952"/>
      <c r="L117" s="952"/>
      <c r="M117" s="952"/>
      <c r="N117" s="952"/>
      <c r="O117" s="952"/>
      <c r="P117" s="952"/>
      <c r="Q117" s="952"/>
      <c r="R117" s="952"/>
      <c r="S117" s="952"/>
      <c r="T117" s="952"/>
      <c r="U117" s="952"/>
      <c r="V117" s="952"/>
      <c r="W117" s="952"/>
      <c r="X117" s="952"/>
      <c r="Y117" s="952"/>
      <c r="Z117" s="952"/>
      <c r="AA117" s="952"/>
      <c r="AB117" s="952"/>
      <c r="AC117" s="952"/>
      <c r="AD117" s="952"/>
      <c r="AE117" s="952"/>
      <c r="AF117" s="953"/>
      <c r="AG117" s="562"/>
      <c r="AH117" s="563"/>
      <c r="AI117" s="483"/>
      <c r="AJ117" s="482"/>
      <c r="AK117" s="482"/>
      <c r="AL117" s="481"/>
      <c r="AM117" s="481"/>
      <c r="AN117" s="480"/>
    </row>
    <row r="118" spans="1:40" ht="15.5" x14ac:dyDescent="0.35">
      <c r="A118" s="951"/>
      <c r="B118" s="952"/>
      <c r="C118" s="952"/>
      <c r="D118" s="952"/>
      <c r="E118" s="952"/>
      <c r="F118" s="952"/>
      <c r="G118" s="952"/>
      <c r="H118" s="952"/>
      <c r="I118" s="952"/>
      <c r="J118" s="952"/>
      <c r="K118" s="952"/>
      <c r="L118" s="952"/>
      <c r="M118" s="952"/>
      <c r="N118" s="952"/>
      <c r="O118" s="952"/>
      <c r="P118" s="952"/>
      <c r="Q118" s="952"/>
      <c r="R118" s="952"/>
      <c r="S118" s="952"/>
      <c r="T118" s="952"/>
      <c r="U118" s="952"/>
      <c r="V118" s="952"/>
      <c r="W118" s="952"/>
      <c r="X118" s="952"/>
      <c r="Y118" s="952"/>
      <c r="Z118" s="952"/>
      <c r="AA118" s="952"/>
      <c r="AB118" s="952"/>
      <c r="AC118" s="952"/>
      <c r="AD118" s="952"/>
      <c r="AE118" s="952"/>
      <c r="AF118" s="953"/>
      <c r="AG118" s="562"/>
      <c r="AH118" s="563"/>
      <c r="AI118" s="483"/>
      <c r="AJ118" s="482"/>
      <c r="AK118" s="482"/>
      <c r="AL118" s="481"/>
      <c r="AM118" s="481"/>
      <c r="AN118" s="480"/>
    </row>
    <row r="119" spans="1:40" ht="15.5" x14ac:dyDescent="0.35">
      <c r="A119" s="951"/>
      <c r="B119" s="952"/>
      <c r="C119" s="952"/>
      <c r="D119" s="952"/>
      <c r="E119" s="952"/>
      <c r="F119" s="952"/>
      <c r="G119" s="952"/>
      <c r="H119" s="952"/>
      <c r="I119" s="952"/>
      <c r="J119" s="952"/>
      <c r="K119" s="952"/>
      <c r="L119" s="952"/>
      <c r="M119" s="952"/>
      <c r="N119" s="952"/>
      <c r="O119" s="952"/>
      <c r="P119" s="952"/>
      <c r="Q119" s="952"/>
      <c r="R119" s="952"/>
      <c r="S119" s="952"/>
      <c r="T119" s="952"/>
      <c r="U119" s="952"/>
      <c r="V119" s="952"/>
      <c r="W119" s="952"/>
      <c r="X119" s="952"/>
      <c r="Y119" s="952"/>
      <c r="Z119" s="952"/>
      <c r="AA119" s="952"/>
      <c r="AB119" s="952"/>
      <c r="AC119" s="952"/>
      <c r="AD119" s="952"/>
      <c r="AE119" s="952"/>
      <c r="AF119" s="953"/>
      <c r="AG119" s="562"/>
      <c r="AH119" s="563"/>
      <c r="AI119" s="483"/>
      <c r="AJ119" s="482"/>
      <c r="AK119" s="482"/>
      <c r="AL119" s="481"/>
      <c r="AM119" s="481"/>
      <c r="AN119" s="480"/>
    </row>
    <row r="120" spans="1:40" ht="15.5" x14ac:dyDescent="0.35">
      <c r="A120" s="951"/>
      <c r="B120" s="952"/>
      <c r="C120" s="952"/>
      <c r="D120" s="952"/>
      <c r="E120" s="952"/>
      <c r="F120" s="952"/>
      <c r="G120" s="952"/>
      <c r="H120" s="952"/>
      <c r="I120" s="952"/>
      <c r="J120" s="952"/>
      <c r="K120" s="952"/>
      <c r="L120" s="952"/>
      <c r="M120" s="952"/>
      <c r="N120" s="952"/>
      <c r="O120" s="952"/>
      <c r="P120" s="952"/>
      <c r="Q120" s="952"/>
      <c r="R120" s="952"/>
      <c r="S120" s="952"/>
      <c r="T120" s="952"/>
      <c r="U120" s="952"/>
      <c r="V120" s="952"/>
      <c r="W120" s="952"/>
      <c r="X120" s="952"/>
      <c r="Y120" s="952"/>
      <c r="Z120" s="952"/>
      <c r="AA120" s="952"/>
      <c r="AB120" s="952"/>
      <c r="AC120" s="952"/>
      <c r="AD120" s="952"/>
      <c r="AE120" s="952"/>
      <c r="AF120" s="953"/>
      <c r="AG120" s="562"/>
      <c r="AH120" s="563"/>
      <c r="AI120" s="483"/>
      <c r="AJ120" s="482"/>
      <c r="AK120" s="482"/>
      <c r="AL120" s="481"/>
      <c r="AM120" s="481"/>
      <c r="AN120" s="480"/>
    </row>
    <row r="121" spans="1:40" ht="15.5" x14ac:dyDescent="0.35">
      <c r="A121" s="951"/>
      <c r="B121" s="952"/>
      <c r="C121" s="952"/>
      <c r="D121" s="952"/>
      <c r="E121" s="952"/>
      <c r="F121" s="952"/>
      <c r="G121" s="952"/>
      <c r="H121" s="952"/>
      <c r="I121" s="952"/>
      <c r="J121" s="952"/>
      <c r="K121" s="952"/>
      <c r="L121" s="952"/>
      <c r="M121" s="952"/>
      <c r="N121" s="952"/>
      <c r="O121" s="952"/>
      <c r="P121" s="952"/>
      <c r="Q121" s="952"/>
      <c r="R121" s="952"/>
      <c r="S121" s="952"/>
      <c r="T121" s="952"/>
      <c r="U121" s="952"/>
      <c r="V121" s="952"/>
      <c r="W121" s="952"/>
      <c r="X121" s="952"/>
      <c r="Y121" s="952"/>
      <c r="Z121" s="952"/>
      <c r="AA121" s="952"/>
      <c r="AB121" s="952"/>
      <c r="AC121" s="952"/>
      <c r="AD121" s="952"/>
      <c r="AE121" s="952"/>
      <c r="AF121" s="953"/>
      <c r="AG121" s="562"/>
      <c r="AH121" s="563"/>
      <c r="AI121" s="483"/>
      <c r="AJ121" s="482"/>
      <c r="AK121" s="482"/>
      <c r="AL121" s="481"/>
      <c r="AM121" s="481"/>
      <c r="AN121" s="480"/>
    </row>
    <row r="122" spans="1:40" ht="15.5" x14ac:dyDescent="0.35">
      <c r="A122" s="951"/>
      <c r="B122" s="952"/>
      <c r="C122" s="952"/>
      <c r="D122" s="952"/>
      <c r="E122" s="952"/>
      <c r="F122" s="952"/>
      <c r="G122" s="952"/>
      <c r="H122" s="952"/>
      <c r="I122" s="952"/>
      <c r="J122" s="952"/>
      <c r="K122" s="952"/>
      <c r="L122" s="952"/>
      <c r="M122" s="952"/>
      <c r="N122" s="952"/>
      <c r="O122" s="952"/>
      <c r="P122" s="952"/>
      <c r="Q122" s="952"/>
      <c r="R122" s="952"/>
      <c r="S122" s="952"/>
      <c r="T122" s="952"/>
      <c r="U122" s="952"/>
      <c r="V122" s="952"/>
      <c r="W122" s="952"/>
      <c r="X122" s="952"/>
      <c r="Y122" s="952"/>
      <c r="Z122" s="952"/>
      <c r="AA122" s="952"/>
      <c r="AB122" s="952"/>
      <c r="AC122" s="952"/>
      <c r="AD122" s="952"/>
      <c r="AE122" s="952"/>
      <c r="AF122" s="953"/>
      <c r="AG122" s="562"/>
      <c r="AH122" s="563"/>
      <c r="AI122" s="483"/>
      <c r="AJ122" s="482"/>
      <c r="AK122" s="482"/>
      <c r="AL122" s="481"/>
      <c r="AM122" s="481"/>
      <c r="AN122" s="480"/>
    </row>
    <row r="123" spans="1:40" ht="15.5" x14ac:dyDescent="0.35">
      <c r="A123" s="951"/>
      <c r="B123" s="952"/>
      <c r="C123" s="952"/>
      <c r="D123" s="952"/>
      <c r="E123" s="952"/>
      <c r="F123" s="952"/>
      <c r="G123" s="952"/>
      <c r="H123" s="952"/>
      <c r="I123" s="952"/>
      <c r="J123" s="952"/>
      <c r="K123" s="952"/>
      <c r="L123" s="952"/>
      <c r="M123" s="952"/>
      <c r="N123" s="952"/>
      <c r="O123" s="952"/>
      <c r="P123" s="952"/>
      <c r="Q123" s="952"/>
      <c r="R123" s="952"/>
      <c r="S123" s="952"/>
      <c r="T123" s="952"/>
      <c r="U123" s="952"/>
      <c r="V123" s="952"/>
      <c r="W123" s="952"/>
      <c r="X123" s="952"/>
      <c r="Y123" s="952"/>
      <c r="Z123" s="952"/>
      <c r="AA123" s="952"/>
      <c r="AB123" s="952"/>
      <c r="AC123" s="952"/>
      <c r="AD123" s="952"/>
      <c r="AE123" s="952"/>
      <c r="AF123" s="953"/>
      <c r="AG123" s="946"/>
      <c r="AH123" s="947"/>
      <c r="AI123" s="484"/>
      <c r="AJ123" s="482"/>
      <c r="AK123" s="482"/>
      <c r="AL123" s="481"/>
      <c r="AM123" s="481"/>
      <c r="AN123" s="480"/>
    </row>
    <row r="124" spans="1:40" ht="15.5" x14ac:dyDescent="0.35">
      <c r="A124" s="951"/>
      <c r="B124" s="952"/>
      <c r="C124" s="952"/>
      <c r="D124" s="952"/>
      <c r="E124" s="952"/>
      <c r="F124" s="952"/>
      <c r="G124" s="952"/>
      <c r="H124" s="952"/>
      <c r="I124" s="952"/>
      <c r="J124" s="952"/>
      <c r="K124" s="952"/>
      <c r="L124" s="952"/>
      <c r="M124" s="952"/>
      <c r="N124" s="952"/>
      <c r="O124" s="952"/>
      <c r="P124" s="952"/>
      <c r="Q124" s="952"/>
      <c r="R124" s="952"/>
      <c r="S124" s="952"/>
      <c r="T124" s="952"/>
      <c r="U124" s="952"/>
      <c r="V124" s="952"/>
      <c r="W124" s="952"/>
      <c r="X124" s="952"/>
      <c r="Y124" s="952"/>
      <c r="Z124" s="952"/>
      <c r="AA124" s="952"/>
      <c r="AB124" s="952"/>
      <c r="AC124" s="952"/>
      <c r="AD124" s="952"/>
      <c r="AE124" s="952"/>
      <c r="AF124" s="953"/>
      <c r="AG124" s="946"/>
      <c r="AH124" s="947"/>
      <c r="AI124" s="483"/>
      <c r="AJ124" s="482"/>
      <c r="AK124" s="482"/>
      <c r="AL124" s="481"/>
      <c r="AM124" s="481"/>
      <c r="AN124" s="480"/>
    </row>
    <row r="125" spans="1:40" ht="15.5" x14ac:dyDescent="0.35">
      <c r="A125" s="951"/>
      <c r="B125" s="952"/>
      <c r="C125" s="952"/>
      <c r="D125" s="952"/>
      <c r="E125" s="952"/>
      <c r="F125" s="952"/>
      <c r="G125" s="952"/>
      <c r="H125" s="952"/>
      <c r="I125" s="952"/>
      <c r="J125" s="952"/>
      <c r="K125" s="952"/>
      <c r="L125" s="952"/>
      <c r="M125" s="952"/>
      <c r="N125" s="952"/>
      <c r="O125" s="952"/>
      <c r="P125" s="952"/>
      <c r="Q125" s="952"/>
      <c r="R125" s="952"/>
      <c r="S125" s="952"/>
      <c r="T125" s="952"/>
      <c r="U125" s="952"/>
      <c r="V125" s="952"/>
      <c r="W125" s="952"/>
      <c r="X125" s="952"/>
      <c r="Y125" s="952"/>
      <c r="Z125" s="952"/>
      <c r="AA125" s="952"/>
      <c r="AB125" s="952"/>
      <c r="AC125" s="952"/>
      <c r="AD125" s="952"/>
      <c r="AE125" s="952"/>
      <c r="AF125" s="953"/>
      <c r="AG125" s="946"/>
      <c r="AH125" s="947"/>
      <c r="AI125" s="483"/>
      <c r="AJ125" s="482"/>
      <c r="AK125" s="482"/>
      <c r="AL125" s="481"/>
      <c r="AM125" s="481"/>
      <c r="AN125" s="480"/>
    </row>
    <row r="126" spans="1:40" ht="15.5" x14ac:dyDescent="0.35">
      <c r="A126" s="951"/>
      <c r="B126" s="952"/>
      <c r="C126" s="952"/>
      <c r="D126" s="952"/>
      <c r="E126" s="952"/>
      <c r="F126" s="952"/>
      <c r="G126" s="952"/>
      <c r="H126" s="952"/>
      <c r="I126" s="952"/>
      <c r="J126" s="952"/>
      <c r="K126" s="952"/>
      <c r="L126" s="952"/>
      <c r="M126" s="952"/>
      <c r="N126" s="952"/>
      <c r="O126" s="952"/>
      <c r="P126" s="952"/>
      <c r="Q126" s="952"/>
      <c r="R126" s="952"/>
      <c r="S126" s="952"/>
      <c r="T126" s="952"/>
      <c r="U126" s="952"/>
      <c r="V126" s="952"/>
      <c r="W126" s="952"/>
      <c r="X126" s="952"/>
      <c r="Y126" s="952"/>
      <c r="Z126" s="952"/>
      <c r="AA126" s="952"/>
      <c r="AB126" s="952"/>
      <c r="AC126" s="952"/>
      <c r="AD126" s="952"/>
      <c r="AE126" s="952"/>
      <c r="AF126" s="953"/>
      <c r="AG126" s="946"/>
      <c r="AH126" s="947"/>
      <c r="AI126" s="483"/>
      <c r="AJ126" s="482"/>
      <c r="AK126" s="482"/>
      <c r="AL126" s="481"/>
      <c r="AM126" s="481"/>
      <c r="AN126" s="480"/>
    </row>
    <row r="127" spans="1:40" ht="15.5" x14ac:dyDescent="0.35">
      <c r="A127" s="951"/>
      <c r="B127" s="952"/>
      <c r="C127" s="952"/>
      <c r="D127" s="952"/>
      <c r="E127" s="952"/>
      <c r="F127" s="952"/>
      <c r="G127" s="952"/>
      <c r="H127" s="952"/>
      <c r="I127" s="952"/>
      <c r="J127" s="952"/>
      <c r="K127" s="952"/>
      <c r="L127" s="952"/>
      <c r="M127" s="952"/>
      <c r="N127" s="952"/>
      <c r="O127" s="952"/>
      <c r="P127" s="952"/>
      <c r="Q127" s="952"/>
      <c r="R127" s="952"/>
      <c r="S127" s="952"/>
      <c r="T127" s="952"/>
      <c r="U127" s="952"/>
      <c r="V127" s="952"/>
      <c r="W127" s="952"/>
      <c r="X127" s="952"/>
      <c r="Y127" s="952"/>
      <c r="Z127" s="952"/>
      <c r="AA127" s="952"/>
      <c r="AB127" s="952"/>
      <c r="AC127" s="952"/>
      <c r="AD127" s="952"/>
      <c r="AE127" s="952"/>
      <c r="AF127" s="953"/>
      <c r="AG127" s="946"/>
      <c r="AH127" s="947"/>
      <c r="AI127" s="483"/>
      <c r="AJ127" s="482"/>
      <c r="AK127" s="482"/>
      <c r="AL127" s="481"/>
      <c r="AM127" s="481"/>
      <c r="AN127" s="480"/>
    </row>
    <row r="128" spans="1:40" ht="15.5" x14ac:dyDescent="0.35">
      <c r="A128" s="951"/>
      <c r="B128" s="952"/>
      <c r="C128" s="952"/>
      <c r="D128" s="952"/>
      <c r="E128" s="952"/>
      <c r="F128" s="952"/>
      <c r="G128" s="952"/>
      <c r="H128" s="952"/>
      <c r="I128" s="952"/>
      <c r="J128" s="952"/>
      <c r="K128" s="952"/>
      <c r="L128" s="952"/>
      <c r="M128" s="952"/>
      <c r="N128" s="952"/>
      <c r="O128" s="952"/>
      <c r="P128" s="952"/>
      <c r="Q128" s="952"/>
      <c r="R128" s="952"/>
      <c r="S128" s="952"/>
      <c r="T128" s="952"/>
      <c r="U128" s="952"/>
      <c r="V128" s="952"/>
      <c r="W128" s="952"/>
      <c r="X128" s="952"/>
      <c r="Y128" s="952"/>
      <c r="Z128" s="952"/>
      <c r="AA128" s="952"/>
      <c r="AB128" s="952"/>
      <c r="AC128" s="952"/>
      <c r="AD128" s="952"/>
      <c r="AE128" s="952"/>
      <c r="AF128" s="953"/>
      <c r="AG128" s="946"/>
      <c r="AH128" s="947"/>
      <c r="AI128" s="483"/>
      <c r="AJ128" s="482"/>
      <c r="AK128" s="482"/>
      <c r="AL128" s="481"/>
      <c r="AM128" s="481"/>
      <c r="AN128" s="480"/>
    </row>
    <row r="129" spans="1:40" ht="15.5" x14ac:dyDescent="0.35">
      <c r="A129" s="951"/>
      <c r="B129" s="952"/>
      <c r="C129" s="952"/>
      <c r="D129" s="952"/>
      <c r="E129" s="952"/>
      <c r="F129" s="952"/>
      <c r="G129" s="952"/>
      <c r="H129" s="952"/>
      <c r="I129" s="952"/>
      <c r="J129" s="952"/>
      <c r="K129" s="952"/>
      <c r="L129" s="952"/>
      <c r="M129" s="952"/>
      <c r="N129" s="952"/>
      <c r="O129" s="952"/>
      <c r="P129" s="952"/>
      <c r="Q129" s="952"/>
      <c r="R129" s="952"/>
      <c r="S129" s="952"/>
      <c r="T129" s="952"/>
      <c r="U129" s="952"/>
      <c r="V129" s="952"/>
      <c r="W129" s="952"/>
      <c r="X129" s="952"/>
      <c r="Y129" s="952"/>
      <c r="Z129" s="952"/>
      <c r="AA129" s="952"/>
      <c r="AB129" s="952"/>
      <c r="AC129" s="952"/>
      <c r="AD129" s="952"/>
      <c r="AE129" s="952"/>
      <c r="AF129" s="953"/>
      <c r="AG129" s="944"/>
      <c r="AH129" s="945"/>
      <c r="AI129" s="568"/>
      <c r="AJ129" s="564"/>
      <c r="AK129" s="565"/>
      <c r="AL129" s="565"/>
      <c r="AM129" s="566"/>
      <c r="AN129" s="567"/>
    </row>
    <row r="130" spans="1:40" ht="15.5" x14ac:dyDescent="0.35">
      <c r="A130" s="951"/>
      <c r="B130" s="952"/>
      <c r="C130" s="952"/>
      <c r="D130" s="952"/>
      <c r="E130" s="952"/>
      <c r="F130" s="952"/>
      <c r="G130" s="952"/>
      <c r="H130" s="952"/>
      <c r="I130" s="952"/>
      <c r="J130" s="952"/>
      <c r="K130" s="952"/>
      <c r="L130" s="952"/>
      <c r="M130" s="952"/>
      <c r="N130" s="952"/>
      <c r="O130" s="952"/>
      <c r="P130" s="952"/>
      <c r="Q130" s="952"/>
      <c r="R130" s="952"/>
      <c r="S130" s="952"/>
      <c r="T130" s="952"/>
      <c r="U130" s="952"/>
      <c r="V130" s="952"/>
      <c r="W130" s="952"/>
      <c r="X130" s="952"/>
      <c r="Y130" s="952"/>
      <c r="Z130" s="952"/>
      <c r="AA130" s="952"/>
      <c r="AB130" s="952"/>
      <c r="AC130" s="952"/>
      <c r="AD130" s="952"/>
      <c r="AE130" s="952"/>
      <c r="AF130" s="953"/>
      <c r="AG130" s="487"/>
      <c r="AH130" s="486"/>
      <c r="AI130" s="483"/>
      <c r="AJ130" s="482"/>
      <c r="AK130" s="481"/>
      <c r="AL130" s="481"/>
      <c r="AM130" s="485"/>
      <c r="AN130" s="480"/>
    </row>
    <row r="131" spans="1:40" ht="15.5" x14ac:dyDescent="0.35">
      <c r="A131" s="951"/>
      <c r="B131" s="952"/>
      <c r="C131" s="952"/>
      <c r="D131" s="952"/>
      <c r="E131" s="952"/>
      <c r="F131" s="952"/>
      <c r="G131" s="952"/>
      <c r="H131" s="952"/>
      <c r="I131" s="952"/>
      <c r="J131" s="952"/>
      <c r="K131" s="952"/>
      <c r="L131" s="952"/>
      <c r="M131" s="952"/>
      <c r="N131" s="952"/>
      <c r="O131" s="952"/>
      <c r="P131" s="952"/>
      <c r="Q131" s="952"/>
      <c r="R131" s="952"/>
      <c r="S131" s="952"/>
      <c r="T131" s="952"/>
      <c r="U131" s="952"/>
      <c r="V131" s="952"/>
      <c r="W131" s="952"/>
      <c r="X131" s="952"/>
      <c r="Y131" s="952"/>
      <c r="Z131" s="952"/>
      <c r="AA131" s="952"/>
      <c r="AB131" s="952"/>
      <c r="AC131" s="952"/>
      <c r="AD131" s="952"/>
      <c r="AE131" s="952"/>
      <c r="AF131" s="953"/>
      <c r="AG131" s="944"/>
      <c r="AH131" s="945"/>
      <c r="AI131" s="484"/>
      <c r="AJ131" s="482"/>
      <c r="AK131" s="482"/>
      <c r="AL131" s="481"/>
      <c r="AM131" s="481"/>
      <c r="AN131" s="480"/>
    </row>
    <row r="132" spans="1:40" ht="15.5" x14ac:dyDescent="0.35">
      <c r="A132" s="951"/>
      <c r="B132" s="952"/>
      <c r="C132" s="952"/>
      <c r="D132" s="952"/>
      <c r="E132" s="952"/>
      <c r="F132" s="952"/>
      <c r="G132" s="952"/>
      <c r="H132" s="952"/>
      <c r="I132" s="952"/>
      <c r="J132" s="952"/>
      <c r="K132" s="952"/>
      <c r="L132" s="952"/>
      <c r="M132" s="952"/>
      <c r="N132" s="952"/>
      <c r="O132" s="952"/>
      <c r="P132" s="952"/>
      <c r="Q132" s="952"/>
      <c r="R132" s="952"/>
      <c r="S132" s="952"/>
      <c r="T132" s="952"/>
      <c r="U132" s="952"/>
      <c r="V132" s="952"/>
      <c r="W132" s="952"/>
      <c r="X132" s="952"/>
      <c r="Y132" s="952"/>
      <c r="Z132" s="952"/>
      <c r="AA132" s="952"/>
      <c r="AB132" s="952"/>
      <c r="AC132" s="952"/>
      <c r="AD132" s="952"/>
      <c r="AE132" s="952"/>
      <c r="AF132" s="953"/>
      <c r="AG132" s="944"/>
      <c r="AH132" s="945"/>
      <c r="AI132" s="483"/>
      <c r="AJ132" s="564"/>
      <c r="AK132" s="565"/>
      <c r="AL132" s="565"/>
      <c r="AM132" s="566"/>
      <c r="AN132" s="567"/>
    </row>
    <row r="133" spans="1:40" ht="15.5" x14ac:dyDescent="0.35">
      <c r="A133" s="951"/>
      <c r="B133" s="952"/>
      <c r="C133" s="952"/>
      <c r="D133" s="952"/>
      <c r="E133" s="952"/>
      <c r="F133" s="952"/>
      <c r="G133" s="952"/>
      <c r="H133" s="952"/>
      <c r="I133" s="952"/>
      <c r="J133" s="952"/>
      <c r="K133" s="952"/>
      <c r="L133" s="952"/>
      <c r="M133" s="952"/>
      <c r="N133" s="952"/>
      <c r="O133" s="952"/>
      <c r="P133" s="952"/>
      <c r="Q133" s="952"/>
      <c r="R133" s="952"/>
      <c r="S133" s="952"/>
      <c r="T133" s="952"/>
      <c r="U133" s="952"/>
      <c r="V133" s="952"/>
      <c r="W133" s="952"/>
      <c r="X133" s="952"/>
      <c r="Y133" s="952"/>
      <c r="Z133" s="952"/>
      <c r="AA133" s="952"/>
      <c r="AB133" s="952"/>
      <c r="AC133" s="952"/>
      <c r="AD133" s="952"/>
      <c r="AE133" s="952"/>
      <c r="AF133" s="953"/>
      <c r="AG133" s="944"/>
      <c r="AH133" s="945"/>
      <c r="AI133" s="483"/>
      <c r="AJ133" s="482"/>
      <c r="AK133" s="481"/>
      <c r="AL133" s="481"/>
      <c r="AM133" s="485"/>
      <c r="AN133" s="480"/>
    </row>
    <row r="134" spans="1:40" ht="15.5" x14ac:dyDescent="0.35">
      <c r="A134" s="951"/>
      <c r="B134" s="952"/>
      <c r="C134" s="952"/>
      <c r="D134" s="952"/>
      <c r="E134" s="952"/>
      <c r="F134" s="952"/>
      <c r="G134" s="952"/>
      <c r="H134" s="952"/>
      <c r="I134" s="952"/>
      <c r="J134" s="952"/>
      <c r="K134" s="952"/>
      <c r="L134" s="952"/>
      <c r="M134" s="952"/>
      <c r="N134" s="952"/>
      <c r="O134" s="952"/>
      <c r="P134" s="952"/>
      <c r="Q134" s="952"/>
      <c r="R134" s="952"/>
      <c r="S134" s="952"/>
      <c r="T134" s="952"/>
      <c r="U134" s="952"/>
      <c r="V134" s="952"/>
      <c r="W134" s="952"/>
      <c r="X134" s="952"/>
      <c r="Y134" s="952"/>
      <c r="Z134" s="952"/>
      <c r="AA134" s="952"/>
      <c r="AB134" s="952"/>
      <c r="AC134" s="952"/>
      <c r="AD134" s="952"/>
      <c r="AE134" s="952"/>
      <c r="AF134" s="953"/>
      <c r="AG134" s="944"/>
      <c r="AH134" s="945"/>
      <c r="AI134" s="483"/>
      <c r="AJ134" s="564"/>
      <c r="AK134" s="565"/>
      <c r="AL134" s="565"/>
      <c r="AM134" s="566"/>
      <c r="AN134" s="567"/>
    </row>
    <row r="135" spans="1:40" ht="15.5" x14ac:dyDescent="0.35">
      <c r="A135" s="951"/>
      <c r="B135" s="952"/>
      <c r="C135" s="952"/>
      <c r="D135" s="952"/>
      <c r="E135" s="952"/>
      <c r="F135" s="952"/>
      <c r="G135" s="952"/>
      <c r="H135" s="952"/>
      <c r="I135" s="952"/>
      <c r="J135" s="952"/>
      <c r="K135" s="952"/>
      <c r="L135" s="952"/>
      <c r="M135" s="952"/>
      <c r="N135" s="952"/>
      <c r="O135" s="952"/>
      <c r="P135" s="952"/>
      <c r="Q135" s="952"/>
      <c r="R135" s="952"/>
      <c r="S135" s="952"/>
      <c r="T135" s="952"/>
      <c r="U135" s="952"/>
      <c r="V135" s="952"/>
      <c r="W135" s="952"/>
      <c r="X135" s="952"/>
      <c r="Y135" s="952"/>
      <c r="Z135" s="952"/>
      <c r="AA135" s="952"/>
      <c r="AB135" s="952"/>
      <c r="AC135" s="952"/>
      <c r="AD135" s="952"/>
      <c r="AE135" s="952"/>
      <c r="AF135" s="953"/>
      <c r="AG135" s="946"/>
      <c r="AH135" s="947"/>
      <c r="AI135" s="483"/>
      <c r="AJ135" s="482"/>
      <c r="AK135" s="481"/>
      <c r="AL135" s="481"/>
      <c r="AM135" s="481"/>
      <c r="AN135" s="480"/>
    </row>
    <row r="136" spans="1:40" ht="16" thickBot="1" x14ac:dyDescent="0.4">
      <c r="A136" s="951"/>
      <c r="B136" s="952"/>
      <c r="C136" s="952"/>
      <c r="D136" s="952"/>
      <c r="E136" s="952"/>
      <c r="F136" s="952"/>
      <c r="G136" s="952"/>
      <c r="H136" s="952"/>
      <c r="I136" s="952"/>
      <c r="J136" s="952"/>
      <c r="K136" s="952"/>
      <c r="L136" s="952"/>
      <c r="M136" s="952"/>
      <c r="N136" s="952"/>
      <c r="O136" s="952"/>
      <c r="P136" s="952"/>
      <c r="Q136" s="952"/>
      <c r="R136" s="952"/>
      <c r="S136" s="952"/>
      <c r="T136" s="952"/>
      <c r="U136" s="952"/>
      <c r="V136" s="952"/>
      <c r="W136" s="952"/>
      <c r="X136" s="952"/>
      <c r="Y136" s="952"/>
      <c r="Z136" s="952"/>
      <c r="AA136" s="952"/>
      <c r="AB136" s="952"/>
      <c r="AC136" s="952"/>
      <c r="AD136" s="952"/>
      <c r="AE136" s="952"/>
      <c r="AF136" s="953"/>
      <c r="AG136" s="930"/>
      <c r="AH136" s="931"/>
      <c r="AI136" s="479"/>
      <c r="AJ136" s="478"/>
      <c r="AK136" s="478"/>
      <c r="AL136" s="478"/>
      <c r="AM136" s="478"/>
      <c r="AN136" s="477"/>
    </row>
    <row r="137" spans="1:40" ht="15.5" x14ac:dyDescent="0.35">
      <c r="A137" s="951"/>
      <c r="B137" s="952"/>
      <c r="C137" s="952"/>
      <c r="D137" s="952"/>
      <c r="E137" s="952"/>
      <c r="F137" s="952"/>
      <c r="G137" s="952"/>
      <c r="H137" s="952"/>
      <c r="I137" s="952"/>
      <c r="J137" s="952"/>
      <c r="K137" s="952"/>
      <c r="L137" s="952"/>
      <c r="M137" s="952"/>
      <c r="N137" s="952"/>
      <c r="O137" s="952"/>
      <c r="P137" s="952"/>
      <c r="Q137" s="952"/>
      <c r="R137" s="952"/>
      <c r="S137" s="952"/>
      <c r="T137" s="952"/>
      <c r="U137" s="952"/>
      <c r="V137" s="952"/>
      <c r="W137" s="952"/>
      <c r="X137" s="952"/>
      <c r="Y137" s="952"/>
      <c r="Z137" s="952"/>
      <c r="AA137" s="952"/>
      <c r="AB137" s="952"/>
      <c r="AC137" s="952"/>
      <c r="AD137" s="952"/>
      <c r="AE137" s="952"/>
      <c r="AF137" s="953"/>
      <c r="AG137" s="932" t="s">
        <v>433</v>
      </c>
      <c r="AH137" s="933"/>
      <c r="AI137" s="933"/>
      <c r="AJ137" s="933"/>
      <c r="AK137" s="933"/>
      <c r="AL137" s="933"/>
      <c r="AM137" s="934"/>
      <c r="AN137" s="476">
        <f>SUM(AN108:AN136)</f>
        <v>2</v>
      </c>
    </row>
    <row r="138" spans="1:40" ht="15.5" x14ac:dyDescent="0.35">
      <c r="A138" s="951"/>
      <c r="B138" s="952"/>
      <c r="C138" s="952"/>
      <c r="D138" s="952"/>
      <c r="E138" s="952"/>
      <c r="F138" s="952"/>
      <c r="G138" s="952"/>
      <c r="H138" s="952"/>
      <c r="I138" s="952"/>
      <c r="J138" s="952"/>
      <c r="K138" s="952"/>
      <c r="L138" s="952"/>
      <c r="M138" s="952"/>
      <c r="N138" s="952"/>
      <c r="O138" s="952"/>
      <c r="P138" s="952"/>
      <c r="Q138" s="952"/>
      <c r="R138" s="952"/>
      <c r="S138" s="952"/>
      <c r="T138" s="952"/>
      <c r="U138" s="952"/>
      <c r="V138" s="952"/>
      <c r="W138" s="952"/>
      <c r="X138" s="952"/>
      <c r="Y138" s="952"/>
      <c r="Z138" s="952"/>
      <c r="AA138" s="952"/>
      <c r="AB138" s="952"/>
      <c r="AC138" s="952"/>
      <c r="AD138" s="952"/>
      <c r="AE138" s="952"/>
      <c r="AF138" s="953"/>
      <c r="AG138" s="935"/>
      <c r="AH138" s="936"/>
      <c r="AI138" s="936"/>
      <c r="AJ138" s="936"/>
      <c r="AK138" s="936"/>
      <c r="AL138" s="936"/>
      <c r="AM138" s="937"/>
      <c r="AN138" s="475"/>
    </row>
    <row r="139" spans="1:40" ht="18.5" thickBot="1" x14ac:dyDescent="0.45">
      <c r="A139" s="954"/>
      <c r="B139" s="955"/>
      <c r="C139" s="955"/>
      <c r="D139" s="955"/>
      <c r="E139" s="955"/>
      <c r="F139" s="955"/>
      <c r="G139" s="955"/>
      <c r="H139" s="955"/>
      <c r="I139" s="955"/>
      <c r="J139" s="955"/>
      <c r="K139" s="955"/>
      <c r="L139" s="955"/>
      <c r="M139" s="955"/>
      <c r="N139" s="955"/>
      <c r="O139" s="955"/>
      <c r="P139" s="955"/>
      <c r="Q139" s="955"/>
      <c r="R139" s="955"/>
      <c r="S139" s="955"/>
      <c r="T139" s="955"/>
      <c r="U139" s="955"/>
      <c r="V139" s="955"/>
      <c r="W139" s="955"/>
      <c r="X139" s="955"/>
      <c r="Y139" s="955"/>
      <c r="Z139" s="955"/>
      <c r="AA139" s="955"/>
      <c r="AB139" s="955"/>
      <c r="AC139" s="955"/>
      <c r="AD139" s="955"/>
      <c r="AE139" s="955"/>
      <c r="AF139" s="956"/>
      <c r="AG139" s="938" t="s">
        <v>432</v>
      </c>
      <c r="AH139" s="939"/>
      <c r="AI139" s="939"/>
      <c r="AJ139" s="939"/>
      <c r="AK139" s="939"/>
      <c r="AL139" s="939"/>
      <c r="AM139" s="940"/>
      <c r="AN139" s="474">
        <f>AN137-AN138</f>
        <v>2</v>
      </c>
    </row>
    <row r="140" spans="1:40" ht="15.5" x14ac:dyDescent="0.35">
      <c r="A140" s="473"/>
      <c r="B140" s="472"/>
      <c r="C140" s="468"/>
      <c r="D140" s="468"/>
      <c r="E140" s="468"/>
      <c r="F140" s="468"/>
      <c r="G140" s="468"/>
      <c r="H140" s="469"/>
      <c r="I140" s="468"/>
      <c r="J140" s="468"/>
      <c r="K140" s="468"/>
      <c r="L140" s="468"/>
      <c r="M140" s="468"/>
      <c r="N140" s="468"/>
      <c r="O140" s="468"/>
      <c r="P140" s="468"/>
      <c r="Q140" s="468"/>
      <c r="R140" s="468"/>
      <c r="S140" s="941"/>
      <c r="T140" s="941"/>
      <c r="U140" s="941"/>
      <c r="V140" s="941"/>
      <c r="W140" s="941"/>
      <c r="X140" s="941"/>
      <c r="Y140" s="941"/>
      <c r="Z140" s="941"/>
      <c r="AA140" s="941"/>
      <c r="AB140" s="941"/>
      <c r="AC140" s="941"/>
      <c r="AD140" s="941"/>
      <c r="AE140" s="941"/>
      <c r="AF140" s="941"/>
      <c r="AG140" s="941"/>
      <c r="AH140" s="941"/>
      <c r="AI140" s="471"/>
      <c r="AJ140" s="470"/>
      <c r="AK140" s="469"/>
      <c r="AL140" s="468"/>
      <c r="AM140" s="468"/>
      <c r="AN140" s="467"/>
    </row>
    <row r="141" spans="1:40" ht="15.5" x14ac:dyDescent="0.35">
      <c r="A141" s="463"/>
      <c r="B141" s="462"/>
      <c r="H141" s="461"/>
      <c r="S141" s="942"/>
      <c r="T141" s="942"/>
      <c r="U141" s="942"/>
      <c r="V141" s="942"/>
      <c r="W141" s="942"/>
      <c r="X141" s="942"/>
      <c r="Y141" s="942"/>
      <c r="Z141" s="942"/>
      <c r="AA141" s="942"/>
      <c r="AB141" s="942"/>
      <c r="AC141" s="942"/>
      <c r="AD141" s="942"/>
      <c r="AE141" s="942"/>
      <c r="AF141" s="942"/>
      <c r="AG141" s="942"/>
      <c r="AH141" s="942"/>
      <c r="AI141" s="466"/>
      <c r="AJ141" s="465"/>
      <c r="AK141" s="461"/>
      <c r="AN141" s="464"/>
    </row>
    <row r="142" spans="1:40" ht="15.5" x14ac:dyDescent="0.35">
      <c r="A142" s="463"/>
      <c r="B142" s="462"/>
      <c r="H142" s="461"/>
      <c r="S142" s="942"/>
      <c r="T142" s="942"/>
      <c r="U142" s="942"/>
      <c r="V142" s="942"/>
      <c r="W142" s="942"/>
      <c r="X142" s="942"/>
      <c r="Y142" s="942"/>
      <c r="Z142" s="942"/>
      <c r="AA142" s="942"/>
      <c r="AB142" s="942"/>
      <c r="AC142" s="942"/>
      <c r="AD142" s="942"/>
      <c r="AE142" s="942"/>
      <c r="AF142" s="942"/>
      <c r="AG142" s="942"/>
      <c r="AH142" s="942"/>
      <c r="AI142" s="466"/>
      <c r="AJ142" s="465"/>
      <c r="AK142" s="461"/>
      <c r="AN142" s="464"/>
    </row>
    <row r="143" spans="1:40" ht="15.5" x14ac:dyDescent="0.35">
      <c r="A143" s="463"/>
      <c r="B143" s="462"/>
      <c r="H143" s="461"/>
      <c r="S143" s="942"/>
      <c r="T143" s="942"/>
      <c r="U143" s="942"/>
      <c r="V143" s="942"/>
      <c r="W143" s="942"/>
      <c r="X143" s="942"/>
      <c r="Y143" s="942"/>
      <c r="Z143" s="942"/>
      <c r="AA143" s="942"/>
      <c r="AB143" s="942"/>
      <c r="AC143" s="942"/>
      <c r="AD143" s="942"/>
      <c r="AE143" s="942"/>
      <c r="AF143" s="942"/>
      <c r="AG143" s="942"/>
      <c r="AH143" s="942"/>
      <c r="AI143" s="922" t="s">
        <v>723</v>
      </c>
      <c r="AJ143" s="923"/>
      <c r="AK143" s="923"/>
      <c r="AL143" s="923"/>
      <c r="AM143" s="923"/>
      <c r="AN143" s="924"/>
    </row>
    <row r="144" spans="1:40" ht="13" x14ac:dyDescent="0.3">
      <c r="A144" s="920"/>
      <c r="B144" s="921"/>
      <c r="C144" s="921"/>
      <c r="D144" s="921"/>
      <c r="E144" s="921"/>
      <c r="F144" s="921"/>
      <c r="G144" s="921"/>
      <c r="H144" s="921"/>
      <c r="I144" s="921"/>
      <c r="J144" s="921"/>
      <c r="K144" s="921"/>
      <c r="L144" s="921"/>
      <c r="M144" s="921"/>
      <c r="N144" s="921"/>
      <c r="O144" s="921"/>
      <c r="P144" s="921"/>
      <c r="Q144" s="921"/>
      <c r="R144" s="921"/>
      <c r="S144" s="942"/>
      <c r="T144" s="942"/>
      <c r="U144" s="942"/>
      <c r="V144" s="942"/>
      <c r="W144" s="942"/>
      <c r="X144" s="942"/>
      <c r="Y144" s="942"/>
      <c r="Z144" s="942"/>
      <c r="AA144" s="942"/>
      <c r="AB144" s="942"/>
      <c r="AC144" s="942"/>
      <c r="AD144" s="942"/>
      <c r="AE144" s="942"/>
      <c r="AF144" s="942"/>
      <c r="AG144" s="942"/>
      <c r="AH144" s="942"/>
      <c r="AI144" s="922" t="s">
        <v>724</v>
      </c>
      <c r="AJ144" s="923"/>
      <c r="AK144" s="923"/>
      <c r="AL144" s="923"/>
      <c r="AM144" s="923"/>
      <c r="AN144" s="924"/>
    </row>
    <row r="145" spans="1:40" ht="13" x14ac:dyDescent="0.3">
      <c r="A145" s="920"/>
      <c r="B145" s="921"/>
      <c r="C145" s="921"/>
      <c r="D145" s="921"/>
      <c r="E145" s="921"/>
      <c r="F145" s="921"/>
      <c r="G145" s="921"/>
      <c r="H145" s="921"/>
      <c r="I145" s="921"/>
      <c r="J145" s="921"/>
      <c r="K145" s="921"/>
      <c r="L145" s="921"/>
      <c r="M145" s="921"/>
      <c r="N145" s="921"/>
      <c r="O145" s="921"/>
      <c r="P145" s="921"/>
      <c r="Q145" s="921"/>
      <c r="R145" s="921"/>
      <c r="S145" s="942"/>
      <c r="T145" s="942"/>
      <c r="U145" s="942"/>
      <c r="V145" s="942"/>
      <c r="W145" s="942"/>
      <c r="X145" s="942"/>
      <c r="Y145" s="942"/>
      <c r="Z145" s="942"/>
      <c r="AA145" s="942"/>
      <c r="AB145" s="942"/>
      <c r="AC145" s="942"/>
      <c r="AD145" s="942"/>
      <c r="AE145" s="942"/>
      <c r="AF145" s="942"/>
      <c r="AG145" s="942"/>
      <c r="AH145" s="942"/>
      <c r="AI145" s="922" t="s">
        <v>726</v>
      </c>
      <c r="AJ145" s="923"/>
      <c r="AK145" s="923"/>
      <c r="AL145" s="923"/>
      <c r="AM145" s="923"/>
      <c r="AN145" s="924"/>
    </row>
    <row r="146" spans="1:40" ht="13.5" thickBot="1" x14ac:dyDescent="0.35">
      <c r="A146" s="925"/>
      <c r="B146" s="926"/>
      <c r="C146" s="926"/>
      <c r="D146" s="926"/>
      <c r="E146" s="926"/>
      <c r="F146" s="926"/>
      <c r="G146" s="926"/>
      <c r="H146" s="926"/>
      <c r="I146" s="926"/>
      <c r="J146" s="926"/>
      <c r="K146" s="926"/>
      <c r="L146" s="926"/>
      <c r="M146" s="926"/>
      <c r="N146" s="926"/>
      <c r="O146" s="926"/>
      <c r="P146" s="926"/>
      <c r="Q146" s="926"/>
      <c r="R146" s="926"/>
      <c r="S146" s="943"/>
      <c r="T146" s="943"/>
      <c r="U146" s="943"/>
      <c r="V146" s="943"/>
      <c r="W146" s="943"/>
      <c r="X146" s="943"/>
      <c r="Y146" s="943"/>
      <c r="Z146" s="943"/>
      <c r="AA146" s="943"/>
      <c r="AB146" s="943"/>
      <c r="AC146" s="943"/>
      <c r="AD146" s="943"/>
      <c r="AE146" s="943"/>
      <c r="AF146" s="943"/>
      <c r="AG146" s="943"/>
      <c r="AH146" s="943"/>
      <c r="AI146" s="927"/>
      <c r="AJ146" s="928"/>
      <c r="AK146" s="928"/>
      <c r="AL146" s="928"/>
      <c r="AM146" s="928"/>
      <c r="AN146" s="929"/>
    </row>
    <row r="147" spans="1:40" ht="23" x14ac:dyDescent="0.5">
      <c r="A147" s="1001"/>
      <c r="B147" s="1002"/>
      <c r="C147" s="1002"/>
      <c r="D147" s="1002"/>
      <c r="E147" s="1002"/>
      <c r="F147" s="1002"/>
      <c r="G147" s="1002"/>
      <c r="H147" s="1003"/>
      <c r="I147" s="1007" t="s">
        <v>460</v>
      </c>
      <c r="J147" s="1008"/>
      <c r="K147" s="1008"/>
      <c r="L147" s="1008"/>
      <c r="M147" s="1008"/>
      <c r="N147" s="1008"/>
      <c r="O147" s="1008"/>
      <c r="P147" s="1008"/>
      <c r="Q147" s="1008"/>
      <c r="R147" s="1008"/>
      <c r="S147" s="1008"/>
      <c r="T147" s="1008"/>
      <c r="U147" s="1008"/>
      <c r="V147" s="1008"/>
      <c r="W147" s="1008"/>
      <c r="X147" s="1008"/>
      <c r="Y147" s="1008"/>
      <c r="Z147" s="1008"/>
      <c r="AA147" s="1008"/>
      <c r="AB147" s="1008"/>
      <c r="AC147" s="1008"/>
      <c r="AD147" s="1008"/>
      <c r="AE147" s="1008"/>
      <c r="AF147" s="1008"/>
      <c r="AG147" s="1008"/>
      <c r="AH147" s="1008"/>
      <c r="AI147" s="1008"/>
      <c r="AJ147" s="1008"/>
      <c r="AK147" s="1009"/>
      <c r="AL147" s="1013" t="s">
        <v>459</v>
      </c>
      <c r="AM147" s="1014"/>
      <c r="AN147" s="1015"/>
    </row>
    <row r="148" spans="1:40" ht="23" x14ac:dyDescent="0.5">
      <c r="A148" s="1004"/>
      <c r="B148" s="1005"/>
      <c r="C148" s="1005"/>
      <c r="D148" s="1005"/>
      <c r="E148" s="1005"/>
      <c r="F148" s="1005"/>
      <c r="G148" s="1005"/>
      <c r="H148" s="1006"/>
      <c r="I148" s="1010"/>
      <c r="J148" s="1011"/>
      <c r="K148" s="1011"/>
      <c r="L148" s="1011"/>
      <c r="M148" s="1011"/>
      <c r="N148" s="1011"/>
      <c r="O148" s="1011"/>
      <c r="P148" s="1011"/>
      <c r="Q148" s="1011"/>
      <c r="R148" s="1011"/>
      <c r="S148" s="1011"/>
      <c r="T148" s="1011"/>
      <c r="U148" s="1011"/>
      <c r="V148" s="1011"/>
      <c r="W148" s="1011"/>
      <c r="X148" s="1011"/>
      <c r="Y148" s="1011"/>
      <c r="Z148" s="1011"/>
      <c r="AA148" s="1011"/>
      <c r="AB148" s="1011"/>
      <c r="AC148" s="1011"/>
      <c r="AD148" s="1011"/>
      <c r="AE148" s="1011"/>
      <c r="AF148" s="1011"/>
      <c r="AG148" s="1011"/>
      <c r="AH148" s="1011"/>
      <c r="AI148" s="1011"/>
      <c r="AJ148" s="1011"/>
      <c r="AK148" s="1012"/>
      <c r="AL148" s="1016" t="s">
        <v>458</v>
      </c>
      <c r="AM148" s="1017"/>
      <c r="AN148" s="1018"/>
    </row>
    <row r="149" spans="1:40" ht="23" x14ac:dyDescent="0.5">
      <c r="A149" s="1004"/>
      <c r="B149" s="1005"/>
      <c r="C149" s="1005"/>
      <c r="D149" s="1005"/>
      <c r="E149" s="1005"/>
      <c r="F149" s="1005"/>
      <c r="G149" s="1005"/>
      <c r="H149" s="1006"/>
      <c r="I149" s="1019" t="s">
        <v>457</v>
      </c>
      <c r="J149" s="1020"/>
      <c r="K149" s="1020"/>
      <c r="L149" s="1020"/>
      <c r="M149" s="1020"/>
      <c r="N149" s="1020"/>
      <c r="O149" s="1020"/>
      <c r="P149" s="1020"/>
      <c r="Q149" s="1020"/>
      <c r="R149" s="1020"/>
      <c r="S149" s="1020"/>
      <c r="T149" s="1020"/>
      <c r="U149" s="1020"/>
      <c r="V149" s="1020"/>
      <c r="W149" s="1020"/>
      <c r="X149" s="1020"/>
      <c r="Y149" s="1020"/>
      <c r="Z149" s="1020"/>
      <c r="AA149" s="1020"/>
      <c r="AB149" s="1020"/>
      <c r="AC149" s="1020"/>
      <c r="AD149" s="1020"/>
      <c r="AE149" s="1020"/>
      <c r="AF149" s="1020"/>
      <c r="AG149" s="1020"/>
      <c r="AH149" s="1020"/>
      <c r="AI149" s="1020"/>
      <c r="AJ149" s="1020"/>
      <c r="AK149" s="1021"/>
      <c r="AL149" s="1022" t="s">
        <v>456</v>
      </c>
      <c r="AM149" s="1023"/>
      <c r="AN149" s="1024"/>
    </row>
    <row r="150" spans="1:40" ht="14" x14ac:dyDescent="0.25">
      <c r="A150" s="977" t="s">
        <v>455</v>
      </c>
      <c r="B150" s="978"/>
      <c r="C150" s="978"/>
      <c r="D150" s="978"/>
      <c r="E150" s="978"/>
      <c r="F150" s="978" t="s">
        <v>454</v>
      </c>
      <c r="G150" s="978"/>
      <c r="H150" s="999">
        <v>15</v>
      </c>
      <c r="I150" s="999"/>
      <c r="J150" s="978" t="s">
        <v>453</v>
      </c>
      <c r="K150" s="978"/>
      <c r="L150" s="999">
        <v>10</v>
      </c>
      <c r="M150" s="999"/>
      <c r="N150" s="978" t="s">
        <v>9</v>
      </c>
      <c r="O150" s="978"/>
      <c r="P150" s="999">
        <v>2024</v>
      </c>
      <c r="Q150" s="999"/>
      <c r="R150" s="497"/>
      <c r="S150" s="497"/>
      <c r="T150" s="497"/>
      <c r="U150" s="978" t="s">
        <v>452</v>
      </c>
      <c r="V150" s="978"/>
      <c r="W150" s="978"/>
      <c r="X150" s="978"/>
      <c r="Y150" s="978"/>
      <c r="Z150" s="1000"/>
      <c r="AA150" s="1000"/>
      <c r="AB150" s="1000"/>
      <c r="AC150" s="1000"/>
      <c r="AD150" s="1000"/>
      <c r="AE150" s="1000"/>
      <c r="AF150" s="1000"/>
      <c r="AG150" s="978" t="s">
        <v>451</v>
      </c>
      <c r="AH150" s="978"/>
      <c r="AI150" s="978"/>
      <c r="AJ150" s="989" t="s">
        <v>723</v>
      </c>
      <c r="AK150" s="989"/>
      <c r="AL150" s="989"/>
      <c r="AM150" s="989"/>
      <c r="AN150" s="990"/>
    </row>
    <row r="151" spans="1:40" ht="17.5" customHeight="1" x14ac:dyDescent="0.25">
      <c r="A151" s="991" t="s">
        <v>450</v>
      </c>
      <c r="B151" s="992"/>
      <c r="C151" s="992"/>
      <c r="D151" s="992"/>
      <c r="E151" s="992"/>
      <c r="F151" s="992"/>
      <c r="G151" s="992"/>
      <c r="H151" s="992"/>
      <c r="I151" s="993" t="s">
        <v>550</v>
      </c>
      <c r="J151" s="994"/>
      <c r="K151" s="994"/>
      <c r="L151" s="994"/>
      <c r="M151" s="994"/>
      <c r="N151" s="994"/>
      <c r="O151" s="994"/>
      <c r="P151" s="994"/>
      <c r="Q151" s="994"/>
      <c r="R151" s="994"/>
      <c r="S151" s="994"/>
      <c r="T151" s="994"/>
      <c r="U151" s="994"/>
      <c r="V151" s="994"/>
      <c r="W151" s="994"/>
      <c r="X151" s="994"/>
      <c r="Y151" s="994"/>
      <c r="Z151" s="994"/>
      <c r="AA151" s="994"/>
      <c r="AB151" s="994"/>
      <c r="AC151" s="994"/>
      <c r="AD151" s="994"/>
      <c r="AE151" s="994"/>
      <c r="AF151" s="994"/>
      <c r="AG151" s="994"/>
      <c r="AH151" s="994"/>
      <c r="AI151" s="994"/>
      <c r="AJ151" s="994"/>
      <c r="AK151" s="994"/>
      <c r="AL151" s="994"/>
      <c r="AM151" s="994"/>
      <c r="AN151" s="995"/>
    </row>
    <row r="152" spans="1:40" ht="20" x14ac:dyDescent="0.4">
      <c r="A152" s="977" t="s">
        <v>449</v>
      </c>
      <c r="B152" s="978"/>
      <c r="C152" s="978"/>
      <c r="D152" s="978"/>
      <c r="E152" s="978"/>
      <c r="F152" s="978"/>
      <c r="G152" s="978"/>
      <c r="H152" s="978"/>
      <c r="I152" s="979"/>
      <c r="J152" s="979"/>
      <c r="K152" s="979"/>
      <c r="L152" s="979"/>
      <c r="M152" s="979"/>
      <c r="N152" s="979"/>
      <c r="O152" s="979"/>
      <c r="P152" s="979"/>
      <c r="Q152" s="979"/>
      <c r="R152" s="979"/>
      <c r="S152" s="979"/>
      <c r="T152" s="979"/>
      <c r="U152" s="979"/>
      <c r="V152" s="979"/>
      <c r="W152" s="979"/>
      <c r="X152" s="979"/>
      <c r="Y152" s="979"/>
      <c r="Z152" s="979"/>
      <c r="AA152" s="979"/>
      <c r="AB152" s="979"/>
      <c r="AC152" s="979"/>
      <c r="AD152" s="979"/>
      <c r="AE152" s="980" t="s">
        <v>446</v>
      </c>
      <c r="AF152" s="981"/>
      <c r="AG152" s="981"/>
      <c r="AH152" s="982"/>
      <c r="AI152" s="499"/>
      <c r="AJ152" s="996" t="s">
        <v>448</v>
      </c>
      <c r="AK152" s="997"/>
      <c r="AL152" s="998"/>
      <c r="AM152" s="983"/>
      <c r="AN152" s="984"/>
    </row>
    <row r="153" spans="1:40" ht="20" x14ac:dyDescent="0.4">
      <c r="A153" s="977" t="s">
        <v>447</v>
      </c>
      <c r="B153" s="978"/>
      <c r="C153" s="978"/>
      <c r="D153" s="978"/>
      <c r="E153" s="978"/>
      <c r="F153" s="978"/>
      <c r="G153" s="978"/>
      <c r="H153" s="978"/>
      <c r="I153" s="979"/>
      <c r="J153" s="979"/>
      <c r="K153" s="979"/>
      <c r="L153" s="979"/>
      <c r="M153" s="979"/>
      <c r="N153" s="979"/>
      <c r="O153" s="979"/>
      <c r="P153" s="979"/>
      <c r="Q153" s="979"/>
      <c r="R153" s="979"/>
      <c r="S153" s="979"/>
      <c r="T153" s="979"/>
      <c r="U153" s="979"/>
      <c r="V153" s="979"/>
      <c r="W153" s="979"/>
      <c r="X153" s="979"/>
      <c r="Y153" s="979"/>
      <c r="Z153" s="979"/>
      <c r="AA153" s="979"/>
      <c r="AB153" s="979"/>
      <c r="AC153" s="979"/>
      <c r="AD153" s="979"/>
      <c r="AE153" s="980" t="s">
        <v>446</v>
      </c>
      <c r="AF153" s="981"/>
      <c r="AG153" s="981"/>
      <c r="AH153" s="982"/>
      <c r="AI153" s="499"/>
      <c r="AJ153" s="980" t="s">
        <v>445</v>
      </c>
      <c r="AK153" s="981"/>
      <c r="AL153" s="982"/>
      <c r="AM153" s="983"/>
      <c r="AN153" s="984"/>
    </row>
    <row r="154" spans="1:40" ht="16" thickBot="1" x14ac:dyDescent="0.3">
      <c r="A154" s="498"/>
      <c r="B154" s="497"/>
      <c r="C154" s="497"/>
      <c r="D154" s="497"/>
      <c r="E154" s="497"/>
      <c r="F154" s="497"/>
      <c r="G154" s="497"/>
      <c r="H154" s="497"/>
      <c r="I154" s="497"/>
      <c r="J154" s="497"/>
      <c r="K154" s="497"/>
      <c r="L154" s="497"/>
      <c r="M154" s="497"/>
      <c r="N154" s="497"/>
      <c r="O154" s="497"/>
      <c r="P154" s="497"/>
      <c r="Q154" s="497"/>
      <c r="R154" s="497"/>
      <c r="S154" s="497"/>
      <c r="T154" s="497"/>
      <c r="U154" s="497"/>
      <c r="V154" s="497"/>
      <c r="W154" s="497"/>
      <c r="X154" s="497"/>
      <c r="Y154" s="497"/>
      <c r="Z154" s="497"/>
      <c r="AA154" s="497"/>
      <c r="AB154" s="497"/>
      <c r="AC154" s="497"/>
      <c r="AD154" s="497"/>
      <c r="AE154" s="497"/>
      <c r="AF154" s="497"/>
      <c r="AG154" s="497"/>
      <c r="AH154" s="497"/>
      <c r="AI154" s="496"/>
      <c r="AJ154" s="496"/>
      <c r="AK154" s="496"/>
      <c r="AL154" s="496"/>
      <c r="AM154" s="495"/>
      <c r="AN154" s="494"/>
    </row>
    <row r="155" spans="1:40" ht="26.5" customHeight="1" thickBot="1" x14ac:dyDescent="0.3">
      <c r="A155" s="966" t="s">
        <v>507</v>
      </c>
      <c r="B155" s="967"/>
      <c r="C155" s="967"/>
      <c r="D155" s="967"/>
      <c r="E155" s="967"/>
      <c r="F155" s="967"/>
      <c r="G155" s="967"/>
      <c r="H155" s="968" t="s">
        <v>123</v>
      </c>
      <c r="I155" s="969"/>
      <c r="J155" s="969"/>
      <c r="K155" s="969"/>
      <c r="L155" s="969"/>
      <c r="M155" s="969"/>
      <c r="N155" s="969"/>
      <c r="O155" s="969"/>
      <c r="P155" s="969"/>
      <c r="Q155" s="969"/>
      <c r="R155" s="969"/>
      <c r="S155" s="969"/>
      <c r="T155" s="970"/>
      <c r="U155" s="967" t="s">
        <v>31</v>
      </c>
      <c r="V155" s="967"/>
      <c r="W155" s="967"/>
      <c r="X155" s="967"/>
      <c r="Y155" s="967"/>
      <c r="Z155" s="967"/>
      <c r="AA155" s="967"/>
      <c r="AB155" s="967"/>
      <c r="AC155" s="967"/>
      <c r="AD155" s="967"/>
      <c r="AE155" s="971" t="s">
        <v>131</v>
      </c>
      <c r="AF155" s="972"/>
      <c r="AG155" s="973"/>
      <c r="AH155" s="973"/>
      <c r="AI155" s="974"/>
      <c r="AJ155" s="493" t="s">
        <v>444</v>
      </c>
      <c r="AK155" s="492" t="s">
        <v>542</v>
      </c>
      <c r="AL155" s="491" t="s">
        <v>443</v>
      </c>
      <c r="AM155" s="975" t="s">
        <v>442</v>
      </c>
      <c r="AN155" s="976"/>
    </row>
    <row r="156" spans="1:40" ht="13" x14ac:dyDescent="0.3">
      <c r="A156" s="948"/>
      <c r="B156" s="949"/>
      <c r="C156" s="949"/>
      <c r="D156" s="949"/>
      <c r="E156" s="949"/>
      <c r="F156" s="949"/>
      <c r="G156" s="949"/>
      <c r="H156" s="949"/>
      <c r="I156" s="949"/>
      <c r="J156" s="949"/>
      <c r="K156" s="949"/>
      <c r="L156" s="949"/>
      <c r="M156" s="949"/>
      <c r="N156" s="949"/>
      <c r="O156" s="949"/>
      <c r="P156" s="949"/>
      <c r="Q156" s="949"/>
      <c r="R156" s="949"/>
      <c r="S156" s="949"/>
      <c r="T156" s="949"/>
      <c r="U156" s="949"/>
      <c r="V156" s="949"/>
      <c r="W156" s="949"/>
      <c r="X156" s="949"/>
      <c r="Y156" s="949"/>
      <c r="Z156" s="949"/>
      <c r="AA156" s="949"/>
      <c r="AB156" s="949"/>
      <c r="AC156" s="949"/>
      <c r="AD156" s="949"/>
      <c r="AE156" s="949"/>
      <c r="AF156" s="950"/>
      <c r="AG156" s="957" t="s">
        <v>441</v>
      </c>
      <c r="AH156" s="958"/>
      <c r="AI156" s="961" t="s">
        <v>440</v>
      </c>
      <c r="AJ156" s="963" t="s">
        <v>439</v>
      </c>
      <c r="AK156" s="965"/>
      <c r="AL156" s="965"/>
      <c r="AM156" s="961" t="s">
        <v>438</v>
      </c>
      <c r="AN156" s="985" t="s">
        <v>437</v>
      </c>
    </row>
    <row r="157" spans="1:40" ht="13.5" thickBot="1" x14ac:dyDescent="0.35">
      <c r="A157" s="951"/>
      <c r="B157" s="952"/>
      <c r="C157" s="952"/>
      <c r="D157" s="952"/>
      <c r="E157" s="952"/>
      <c r="F157" s="952"/>
      <c r="G157" s="952"/>
      <c r="H157" s="952"/>
      <c r="I157" s="952"/>
      <c r="J157" s="952"/>
      <c r="K157" s="952"/>
      <c r="L157" s="952"/>
      <c r="M157" s="952"/>
      <c r="N157" s="952"/>
      <c r="O157" s="952"/>
      <c r="P157" s="952"/>
      <c r="Q157" s="952"/>
      <c r="R157" s="952"/>
      <c r="S157" s="952"/>
      <c r="T157" s="952"/>
      <c r="U157" s="952"/>
      <c r="V157" s="952"/>
      <c r="W157" s="952"/>
      <c r="X157" s="952"/>
      <c r="Y157" s="952"/>
      <c r="Z157" s="952"/>
      <c r="AA157" s="952"/>
      <c r="AB157" s="952"/>
      <c r="AC157" s="952"/>
      <c r="AD157" s="952"/>
      <c r="AE157" s="952"/>
      <c r="AF157" s="953"/>
      <c r="AG157" s="959"/>
      <c r="AH157" s="960"/>
      <c r="AI157" s="962"/>
      <c r="AJ157" s="490" t="s">
        <v>436</v>
      </c>
      <c r="AK157" s="490" t="s">
        <v>435</v>
      </c>
      <c r="AL157" s="490" t="s">
        <v>434</v>
      </c>
      <c r="AM157" s="962"/>
      <c r="AN157" s="986"/>
    </row>
    <row r="158" spans="1:40" ht="31" x14ac:dyDescent="0.35">
      <c r="A158" s="951"/>
      <c r="B158" s="952"/>
      <c r="C158" s="952"/>
      <c r="D158" s="952"/>
      <c r="E158" s="952"/>
      <c r="F158" s="952"/>
      <c r="G158" s="952"/>
      <c r="H158" s="952"/>
      <c r="I158" s="952"/>
      <c r="J158" s="952"/>
      <c r="K158" s="952"/>
      <c r="L158" s="952"/>
      <c r="M158" s="952"/>
      <c r="N158" s="952"/>
      <c r="O158" s="952"/>
      <c r="P158" s="952"/>
      <c r="Q158" s="952"/>
      <c r="R158" s="952"/>
      <c r="S158" s="952"/>
      <c r="T158" s="952"/>
      <c r="U158" s="952"/>
      <c r="V158" s="952"/>
      <c r="W158" s="952"/>
      <c r="X158" s="952"/>
      <c r="Y158" s="952"/>
      <c r="Z158" s="952"/>
      <c r="AA158" s="952"/>
      <c r="AB158" s="952"/>
      <c r="AC158" s="952"/>
      <c r="AD158" s="952"/>
      <c r="AE158" s="952"/>
      <c r="AF158" s="953"/>
      <c r="AG158" s="987"/>
      <c r="AH158" s="988"/>
      <c r="AI158" s="484" t="s">
        <v>571</v>
      </c>
      <c r="AJ158" s="482"/>
      <c r="AK158" s="481"/>
      <c r="AL158" s="481"/>
      <c r="AM158" s="485"/>
      <c r="AN158" s="480">
        <f t="shared" ref="AN158:AN163" si="3">AM158</f>
        <v>0</v>
      </c>
    </row>
    <row r="159" spans="1:40" ht="31" x14ac:dyDescent="0.35">
      <c r="A159" s="951"/>
      <c r="B159" s="952"/>
      <c r="C159" s="952"/>
      <c r="D159" s="952"/>
      <c r="E159" s="952"/>
      <c r="F159" s="952"/>
      <c r="G159" s="952"/>
      <c r="H159" s="952"/>
      <c r="I159" s="952"/>
      <c r="J159" s="952"/>
      <c r="K159" s="952"/>
      <c r="L159" s="952"/>
      <c r="M159" s="952"/>
      <c r="N159" s="952"/>
      <c r="O159" s="952"/>
      <c r="P159" s="952"/>
      <c r="Q159" s="952"/>
      <c r="R159" s="952"/>
      <c r="S159" s="952"/>
      <c r="T159" s="952"/>
      <c r="U159" s="952"/>
      <c r="V159" s="952"/>
      <c r="W159" s="952"/>
      <c r="X159" s="952"/>
      <c r="Y159" s="952"/>
      <c r="Z159" s="952"/>
      <c r="AA159" s="952"/>
      <c r="AB159" s="952"/>
      <c r="AC159" s="952"/>
      <c r="AD159" s="952"/>
      <c r="AE159" s="952"/>
      <c r="AF159" s="953"/>
      <c r="AG159" s="946"/>
      <c r="AH159" s="947"/>
      <c r="AI159" s="483" t="s">
        <v>676</v>
      </c>
      <c r="AJ159" s="482"/>
      <c r="AK159" s="481"/>
      <c r="AL159" s="481"/>
      <c r="AM159" s="485">
        <v>1</v>
      </c>
      <c r="AN159" s="480">
        <f t="shared" si="3"/>
        <v>1</v>
      </c>
    </row>
    <row r="160" spans="1:40" ht="15.5" x14ac:dyDescent="0.35">
      <c r="A160" s="951"/>
      <c r="B160" s="952"/>
      <c r="C160" s="952"/>
      <c r="D160" s="952"/>
      <c r="E160" s="952"/>
      <c r="F160" s="952"/>
      <c r="G160" s="952"/>
      <c r="H160" s="952"/>
      <c r="I160" s="952"/>
      <c r="J160" s="952"/>
      <c r="K160" s="952"/>
      <c r="L160" s="952"/>
      <c r="M160" s="952"/>
      <c r="N160" s="952"/>
      <c r="O160" s="952"/>
      <c r="P160" s="952"/>
      <c r="Q160" s="952"/>
      <c r="R160" s="952"/>
      <c r="S160" s="952"/>
      <c r="T160" s="952"/>
      <c r="U160" s="952"/>
      <c r="V160" s="952"/>
      <c r="W160" s="952"/>
      <c r="X160" s="952"/>
      <c r="Y160" s="952"/>
      <c r="Z160" s="952"/>
      <c r="AA160" s="952"/>
      <c r="AB160" s="952"/>
      <c r="AC160" s="952"/>
      <c r="AD160" s="952"/>
      <c r="AE160" s="952"/>
      <c r="AF160" s="953"/>
      <c r="AG160" s="946"/>
      <c r="AH160" s="947"/>
      <c r="AI160" s="483"/>
      <c r="AJ160" s="482"/>
      <c r="AK160" s="481"/>
      <c r="AL160" s="481"/>
      <c r="AM160" s="485"/>
      <c r="AN160" s="480">
        <f t="shared" si="3"/>
        <v>0</v>
      </c>
    </row>
    <row r="161" spans="1:40" ht="15.5" x14ac:dyDescent="0.35">
      <c r="A161" s="951"/>
      <c r="B161" s="952"/>
      <c r="C161" s="952"/>
      <c r="D161" s="952"/>
      <c r="E161" s="952"/>
      <c r="F161" s="952"/>
      <c r="G161" s="952"/>
      <c r="H161" s="952"/>
      <c r="I161" s="952"/>
      <c r="J161" s="952"/>
      <c r="K161" s="952"/>
      <c r="L161" s="952"/>
      <c r="M161" s="952"/>
      <c r="N161" s="952"/>
      <c r="O161" s="952"/>
      <c r="P161" s="952"/>
      <c r="Q161" s="952"/>
      <c r="R161" s="952"/>
      <c r="S161" s="952"/>
      <c r="T161" s="952"/>
      <c r="U161" s="952"/>
      <c r="V161" s="952"/>
      <c r="W161" s="952"/>
      <c r="X161" s="952"/>
      <c r="Y161" s="952"/>
      <c r="Z161" s="952"/>
      <c r="AA161" s="952"/>
      <c r="AB161" s="952"/>
      <c r="AC161" s="952"/>
      <c r="AD161" s="952"/>
      <c r="AE161" s="952"/>
      <c r="AF161" s="953"/>
      <c r="AG161" s="946"/>
      <c r="AH161" s="947"/>
      <c r="AI161" s="483" t="s">
        <v>573</v>
      </c>
      <c r="AJ161" s="482"/>
      <c r="AK161" s="481"/>
      <c r="AL161" s="481"/>
      <c r="AM161" s="485">
        <v>1</v>
      </c>
      <c r="AN161" s="480">
        <f t="shared" si="3"/>
        <v>1</v>
      </c>
    </row>
    <row r="162" spans="1:40" ht="15.5" x14ac:dyDescent="0.35">
      <c r="A162" s="951"/>
      <c r="B162" s="952"/>
      <c r="C162" s="952"/>
      <c r="D162" s="952"/>
      <c r="E162" s="952"/>
      <c r="F162" s="952"/>
      <c r="G162" s="952"/>
      <c r="H162" s="952"/>
      <c r="I162" s="952"/>
      <c r="J162" s="952"/>
      <c r="K162" s="952"/>
      <c r="L162" s="952"/>
      <c r="M162" s="952"/>
      <c r="N162" s="952"/>
      <c r="O162" s="952"/>
      <c r="P162" s="952"/>
      <c r="Q162" s="952"/>
      <c r="R162" s="952"/>
      <c r="S162" s="952"/>
      <c r="T162" s="952"/>
      <c r="U162" s="952"/>
      <c r="V162" s="952"/>
      <c r="W162" s="952"/>
      <c r="X162" s="952"/>
      <c r="Y162" s="952"/>
      <c r="Z162" s="952"/>
      <c r="AA162" s="952"/>
      <c r="AB162" s="952"/>
      <c r="AC162" s="952"/>
      <c r="AD162" s="952"/>
      <c r="AE162" s="952"/>
      <c r="AF162" s="953"/>
      <c r="AG162" s="946"/>
      <c r="AH162" s="947"/>
      <c r="AI162" s="483"/>
      <c r="AJ162" s="482"/>
      <c r="AK162" s="481"/>
      <c r="AL162" s="481"/>
      <c r="AM162" s="485"/>
      <c r="AN162" s="480"/>
    </row>
    <row r="163" spans="1:40" ht="15.5" x14ac:dyDescent="0.35">
      <c r="A163" s="951"/>
      <c r="B163" s="952"/>
      <c r="C163" s="952"/>
      <c r="D163" s="952"/>
      <c r="E163" s="952"/>
      <c r="F163" s="952"/>
      <c r="G163" s="952"/>
      <c r="H163" s="952"/>
      <c r="I163" s="952"/>
      <c r="J163" s="952"/>
      <c r="K163" s="952"/>
      <c r="L163" s="952"/>
      <c r="M163" s="952"/>
      <c r="N163" s="952"/>
      <c r="O163" s="952"/>
      <c r="P163" s="952"/>
      <c r="Q163" s="952"/>
      <c r="R163" s="952"/>
      <c r="S163" s="952"/>
      <c r="T163" s="952"/>
      <c r="U163" s="952"/>
      <c r="V163" s="952"/>
      <c r="W163" s="952"/>
      <c r="X163" s="952"/>
      <c r="Y163" s="952"/>
      <c r="Z163" s="952"/>
      <c r="AA163" s="952"/>
      <c r="AB163" s="952"/>
      <c r="AC163" s="952"/>
      <c r="AD163" s="952"/>
      <c r="AE163" s="952"/>
      <c r="AF163" s="953"/>
      <c r="AG163" s="946"/>
      <c r="AH163" s="947"/>
      <c r="AI163" s="483" t="s">
        <v>575</v>
      </c>
      <c r="AJ163" s="482"/>
      <c r="AK163" s="481"/>
      <c r="AL163" s="481"/>
      <c r="AM163" s="485">
        <v>2</v>
      </c>
      <c r="AN163" s="480">
        <f t="shared" si="3"/>
        <v>2</v>
      </c>
    </row>
    <row r="164" spans="1:40" ht="15.5" x14ac:dyDescent="0.35">
      <c r="A164" s="951"/>
      <c r="B164" s="952"/>
      <c r="C164" s="952"/>
      <c r="D164" s="952"/>
      <c r="E164" s="952"/>
      <c r="F164" s="952"/>
      <c r="G164" s="952"/>
      <c r="H164" s="952"/>
      <c r="I164" s="952"/>
      <c r="J164" s="952"/>
      <c r="K164" s="952"/>
      <c r="L164" s="952"/>
      <c r="M164" s="952"/>
      <c r="N164" s="952"/>
      <c r="O164" s="952"/>
      <c r="P164" s="952"/>
      <c r="Q164" s="952"/>
      <c r="R164" s="952"/>
      <c r="S164" s="952"/>
      <c r="T164" s="952"/>
      <c r="U164" s="952"/>
      <c r="V164" s="952"/>
      <c r="W164" s="952"/>
      <c r="X164" s="952"/>
      <c r="Y164" s="952"/>
      <c r="Z164" s="952"/>
      <c r="AA164" s="952"/>
      <c r="AB164" s="952"/>
      <c r="AC164" s="952"/>
      <c r="AD164" s="952"/>
      <c r="AE164" s="952"/>
      <c r="AF164" s="953"/>
      <c r="AG164" s="946"/>
      <c r="AH164" s="947"/>
      <c r="AI164" s="483"/>
      <c r="AJ164" s="482"/>
      <c r="AK164" s="481"/>
      <c r="AL164" s="482"/>
      <c r="AM164" s="485"/>
      <c r="AN164" s="480"/>
    </row>
    <row r="165" spans="1:40" ht="15.5" x14ac:dyDescent="0.35">
      <c r="A165" s="951"/>
      <c r="B165" s="952"/>
      <c r="C165" s="952"/>
      <c r="D165" s="952"/>
      <c r="E165" s="952"/>
      <c r="F165" s="952"/>
      <c r="G165" s="952"/>
      <c r="H165" s="952"/>
      <c r="I165" s="952"/>
      <c r="J165" s="952"/>
      <c r="K165" s="952"/>
      <c r="L165" s="952"/>
      <c r="M165" s="952"/>
      <c r="N165" s="952"/>
      <c r="O165" s="952"/>
      <c r="P165" s="952"/>
      <c r="Q165" s="952"/>
      <c r="R165" s="952"/>
      <c r="S165" s="952"/>
      <c r="T165" s="952"/>
      <c r="U165" s="952"/>
      <c r="V165" s="952"/>
      <c r="W165" s="952"/>
      <c r="X165" s="952"/>
      <c r="Y165" s="952"/>
      <c r="Z165" s="952"/>
      <c r="AA165" s="952"/>
      <c r="AB165" s="952"/>
      <c r="AC165" s="952"/>
      <c r="AD165" s="952"/>
      <c r="AE165" s="952"/>
      <c r="AF165" s="953"/>
      <c r="AG165" s="946"/>
      <c r="AH165" s="947"/>
      <c r="AI165" s="483"/>
      <c r="AJ165" s="482"/>
      <c r="AK165" s="482"/>
      <c r="AL165" s="481"/>
      <c r="AM165" s="481"/>
      <c r="AN165" s="480"/>
    </row>
    <row r="166" spans="1:40" ht="15.5" x14ac:dyDescent="0.35">
      <c r="A166" s="951"/>
      <c r="B166" s="952"/>
      <c r="C166" s="952"/>
      <c r="D166" s="952"/>
      <c r="E166" s="952"/>
      <c r="F166" s="952"/>
      <c r="G166" s="952"/>
      <c r="H166" s="952"/>
      <c r="I166" s="952"/>
      <c r="J166" s="952"/>
      <c r="K166" s="952"/>
      <c r="L166" s="952"/>
      <c r="M166" s="952"/>
      <c r="N166" s="952"/>
      <c r="O166" s="952"/>
      <c r="P166" s="952"/>
      <c r="Q166" s="952"/>
      <c r="R166" s="952"/>
      <c r="S166" s="952"/>
      <c r="T166" s="952"/>
      <c r="U166" s="952"/>
      <c r="V166" s="952"/>
      <c r="W166" s="952"/>
      <c r="X166" s="952"/>
      <c r="Y166" s="952"/>
      <c r="Z166" s="952"/>
      <c r="AA166" s="952"/>
      <c r="AB166" s="952"/>
      <c r="AC166" s="952"/>
      <c r="AD166" s="952"/>
      <c r="AE166" s="952"/>
      <c r="AF166" s="953"/>
      <c r="AG166" s="562"/>
      <c r="AH166" s="563"/>
      <c r="AI166" s="483"/>
      <c r="AJ166" s="482"/>
      <c r="AK166" s="482"/>
      <c r="AL166" s="481"/>
      <c r="AM166" s="481"/>
      <c r="AN166" s="480"/>
    </row>
    <row r="167" spans="1:40" ht="15.5" x14ac:dyDescent="0.35">
      <c r="A167" s="951"/>
      <c r="B167" s="952"/>
      <c r="C167" s="952"/>
      <c r="D167" s="952"/>
      <c r="E167" s="952"/>
      <c r="F167" s="952"/>
      <c r="G167" s="952"/>
      <c r="H167" s="952"/>
      <c r="I167" s="952"/>
      <c r="J167" s="952"/>
      <c r="K167" s="952"/>
      <c r="L167" s="952"/>
      <c r="M167" s="952"/>
      <c r="N167" s="952"/>
      <c r="O167" s="952"/>
      <c r="P167" s="952"/>
      <c r="Q167" s="952"/>
      <c r="R167" s="952"/>
      <c r="S167" s="952"/>
      <c r="T167" s="952"/>
      <c r="U167" s="952"/>
      <c r="V167" s="952"/>
      <c r="W167" s="952"/>
      <c r="X167" s="952"/>
      <c r="Y167" s="952"/>
      <c r="Z167" s="952"/>
      <c r="AA167" s="952"/>
      <c r="AB167" s="952"/>
      <c r="AC167" s="952"/>
      <c r="AD167" s="952"/>
      <c r="AE167" s="952"/>
      <c r="AF167" s="953"/>
      <c r="AG167" s="562"/>
      <c r="AH167" s="563"/>
      <c r="AI167" s="483"/>
      <c r="AJ167" s="482"/>
      <c r="AK167" s="482"/>
      <c r="AL167" s="481"/>
      <c r="AM167" s="481"/>
      <c r="AN167" s="480"/>
    </row>
    <row r="168" spans="1:40" ht="15.5" x14ac:dyDescent="0.35">
      <c r="A168" s="951"/>
      <c r="B168" s="952"/>
      <c r="C168" s="952"/>
      <c r="D168" s="952"/>
      <c r="E168" s="952"/>
      <c r="F168" s="952"/>
      <c r="G168" s="952"/>
      <c r="H168" s="952"/>
      <c r="I168" s="952"/>
      <c r="J168" s="952"/>
      <c r="K168" s="952"/>
      <c r="L168" s="952"/>
      <c r="M168" s="952"/>
      <c r="N168" s="952"/>
      <c r="O168" s="952"/>
      <c r="P168" s="952"/>
      <c r="Q168" s="952"/>
      <c r="R168" s="952"/>
      <c r="S168" s="952"/>
      <c r="T168" s="952"/>
      <c r="U168" s="952"/>
      <c r="V168" s="952"/>
      <c r="W168" s="952"/>
      <c r="X168" s="952"/>
      <c r="Y168" s="952"/>
      <c r="Z168" s="952"/>
      <c r="AA168" s="952"/>
      <c r="AB168" s="952"/>
      <c r="AC168" s="952"/>
      <c r="AD168" s="952"/>
      <c r="AE168" s="952"/>
      <c r="AF168" s="953"/>
      <c r="AG168" s="562"/>
      <c r="AH168" s="563"/>
      <c r="AI168" s="483"/>
      <c r="AJ168" s="482"/>
      <c r="AK168" s="482"/>
      <c r="AL168" s="481"/>
      <c r="AM168" s="481"/>
      <c r="AN168" s="480"/>
    </row>
    <row r="169" spans="1:40" ht="15.5" x14ac:dyDescent="0.35">
      <c r="A169" s="951"/>
      <c r="B169" s="952"/>
      <c r="C169" s="952"/>
      <c r="D169" s="952"/>
      <c r="E169" s="952"/>
      <c r="F169" s="952"/>
      <c r="G169" s="952"/>
      <c r="H169" s="952"/>
      <c r="I169" s="952"/>
      <c r="J169" s="952"/>
      <c r="K169" s="952"/>
      <c r="L169" s="952"/>
      <c r="M169" s="952"/>
      <c r="N169" s="952"/>
      <c r="O169" s="952"/>
      <c r="P169" s="952"/>
      <c r="Q169" s="952"/>
      <c r="R169" s="952"/>
      <c r="S169" s="952"/>
      <c r="T169" s="952"/>
      <c r="U169" s="952"/>
      <c r="V169" s="952"/>
      <c r="W169" s="952"/>
      <c r="X169" s="952"/>
      <c r="Y169" s="952"/>
      <c r="Z169" s="952"/>
      <c r="AA169" s="952"/>
      <c r="AB169" s="952"/>
      <c r="AC169" s="952"/>
      <c r="AD169" s="952"/>
      <c r="AE169" s="952"/>
      <c r="AF169" s="953"/>
      <c r="AG169" s="562"/>
      <c r="AH169" s="563"/>
      <c r="AI169" s="483"/>
      <c r="AJ169" s="482"/>
      <c r="AK169" s="482"/>
      <c r="AL169" s="481"/>
      <c r="AM169" s="481"/>
      <c r="AN169" s="480"/>
    </row>
    <row r="170" spans="1:40" ht="15.5" x14ac:dyDescent="0.35">
      <c r="A170" s="951"/>
      <c r="B170" s="952"/>
      <c r="C170" s="952"/>
      <c r="D170" s="952"/>
      <c r="E170" s="952"/>
      <c r="F170" s="952"/>
      <c r="G170" s="952"/>
      <c r="H170" s="952"/>
      <c r="I170" s="952"/>
      <c r="J170" s="952"/>
      <c r="K170" s="952"/>
      <c r="L170" s="952"/>
      <c r="M170" s="952"/>
      <c r="N170" s="952"/>
      <c r="O170" s="952"/>
      <c r="P170" s="952"/>
      <c r="Q170" s="952"/>
      <c r="R170" s="952"/>
      <c r="S170" s="952"/>
      <c r="T170" s="952"/>
      <c r="U170" s="952"/>
      <c r="V170" s="952"/>
      <c r="W170" s="952"/>
      <c r="X170" s="952"/>
      <c r="Y170" s="952"/>
      <c r="Z170" s="952"/>
      <c r="AA170" s="952"/>
      <c r="AB170" s="952"/>
      <c r="AC170" s="952"/>
      <c r="AD170" s="952"/>
      <c r="AE170" s="952"/>
      <c r="AF170" s="953"/>
      <c r="AG170" s="562"/>
      <c r="AH170" s="563"/>
      <c r="AI170" s="483"/>
      <c r="AJ170" s="482"/>
      <c r="AK170" s="482"/>
      <c r="AL170" s="481"/>
      <c r="AM170" s="481"/>
      <c r="AN170" s="480"/>
    </row>
    <row r="171" spans="1:40" ht="15.5" x14ac:dyDescent="0.35">
      <c r="A171" s="951"/>
      <c r="B171" s="952"/>
      <c r="C171" s="952"/>
      <c r="D171" s="952"/>
      <c r="E171" s="952"/>
      <c r="F171" s="952"/>
      <c r="G171" s="952"/>
      <c r="H171" s="952"/>
      <c r="I171" s="952"/>
      <c r="J171" s="952"/>
      <c r="K171" s="952"/>
      <c r="L171" s="952"/>
      <c r="M171" s="952"/>
      <c r="N171" s="952"/>
      <c r="O171" s="952"/>
      <c r="P171" s="952"/>
      <c r="Q171" s="952"/>
      <c r="R171" s="952"/>
      <c r="S171" s="952"/>
      <c r="T171" s="952"/>
      <c r="U171" s="952"/>
      <c r="V171" s="952"/>
      <c r="W171" s="952"/>
      <c r="X171" s="952"/>
      <c r="Y171" s="952"/>
      <c r="Z171" s="952"/>
      <c r="AA171" s="952"/>
      <c r="AB171" s="952"/>
      <c r="AC171" s="952"/>
      <c r="AD171" s="952"/>
      <c r="AE171" s="952"/>
      <c r="AF171" s="953"/>
      <c r="AG171" s="562"/>
      <c r="AH171" s="563"/>
      <c r="AI171" s="483"/>
      <c r="AJ171" s="482"/>
      <c r="AK171" s="482"/>
      <c r="AL171" s="481"/>
      <c r="AM171" s="481"/>
      <c r="AN171" s="480"/>
    </row>
    <row r="172" spans="1:40" ht="15.5" x14ac:dyDescent="0.35">
      <c r="A172" s="951"/>
      <c r="B172" s="952"/>
      <c r="C172" s="952"/>
      <c r="D172" s="952"/>
      <c r="E172" s="952"/>
      <c r="F172" s="952"/>
      <c r="G172" s="952"/>
      <c r="H172" s="952"/>
      <c r="I172" s="952"/>
      <c r="J172" s="952"/>
      <c r="K172" s="952"/>
      <c r="L172" s="952"/>
      <c r="M172" s="952"/>
      <c r="N172" s="952"/>
      <c r="O172" s="952"/>
      <c r="P172" s="952"/>
      <c r="Q172" s="952"/>
      <c r="R172" s="952"/>
      <c r="S172" s="952"/>
      <c r="T172" s="952"/>
      <c r="U172" s="952"/>
      <c r="V172" s="952"/>
      <c r="W172" s="952"/>
      <c r="X172" s="952"/>
      <c r="Y172" s="952"/>
      <c r="Z172" s="952"/>
      <c r="AA172" s="952"/>
      <c r="AB172" s="952"/>
      <c r="AC172" s="952"/>
      <c r="AD172" s="952"/>
      <c r="AE172" s="952"/>
      <c r="AF172" s="953"/>
      <c r="AG172" s="562"/>
      <c r="AH172" s="563"/>
      <c r="AI172" s="483"/>
      <c r="AJ172" s="482"/>
      <c r="AK172" s="482"/>
      <c r="AL172" s="481"/>
      <c r="AM172" s="481"/>
      <c r="AN172" s="480"/>
    </row>
    <row r="173" spans="1:40" ht="15.5" x14ac:dyDescent="0.35">
      <c r="A173" s="951"/>
      <c r="B173" s="952"/>
      <c r="C173" s="952"/>
      <c r="D173" s="952"/>
      <c r="E173" s="952"/>
      <c r="F173" s="952"/>
      <c r="G173" s="952"/>
      <c r="H173" s="952"/>
      <c r="I173" s="952"/>
      <c r="J173" s="952"/>
      <c r="K173" s="952"/>
      <c r="L173" s="952"/>
      <c r="M173" s="952"/>
      <c r="N173" s="952"/>
      <c r="O173" s="952"/>
      <c r="P173" s="952"/>
      <c r="Q173" s="952"/>
      <c r="R173" s="952"/>
      <c r="S173" s="952"/>
      <c r="T173" s="952"/>
      <c r="U173" s="952"/>
      <c r="V173" s="952"/>
      <c r="W173" s="952"/>
      <c r="X173" s="952"/>
      <c r="Y173" s="952"/>
      <c r="Z173" s="952"/>
      <c r="AA173" s="952"/>
      <c r="AB173" s="952"/>
      <c r="AC173" s="952"/>
      <c r="AD173" s="952"/>
      <c r="AE173" s="952"/>
      <c r="AF173" s="953"/>
      <c r="AG173" s="946"/>
      <c r="AH173" s="947"/>
      <c r="AI173" s="484"/>
      <c r="AJ173" s="482"/>
      <c r="AK173" s="482"/>
      <c r="AL173" s="481"/>
      <c r="AM173" s="481"/>
      <c r="AN173" s="480"/>
    </row>
    <row r="174" spans="1:40" ht="15.5" x14ac:dyDescent="0.35">
      <c r="A174" s="951"/>
      <c r="B174" s="952"/>
      <c r="C174" s="952"/>
      <c r="D174" s="952"/>
      <c r="E174" s="952"/>
      <c r="F174" s="952"/>
      <c r="G174" s="952"/>
      <c r="H174" s="952"/>
      <c r="I174" s="952"/>
      <c r="J174" s="952"/>
      <c r="K174" s="952"/>
      <c r="L174" s="952"/>
      <c r="M174" s="952"/>
      <c r="N174" s="952"/>
      <c r="O174" s="952"/>
      <c r="P174" s="952"/>
      <c r="Q174" s="952"/>
      <c r="R174" s="952"/>
      <c r="S174" s="952"/>
      <c r="T174" s="952"/>
      <c r="U174" s="952"/>
      <c r="V174" s="952"/>
      <c r="W174" s="952"/>
      <c r="X174" s="952"/>
      <c r="Y174" s="952"/>
      <c r="Z174" s="952"/>
      <c r="AA174" s="952"/>
      <c r="AB174" s="952"/>
      <c r="AC174" s="952"/>
      <c r="AD174" s="952"/>
      <c r="AE174" s="952"/>
      <c r="AF174" s="953"/>
      <c r="AG174" s="946"/>
      <c r="AH174" s="947"/>
      <c r="AI174" s="483"/>
      <c r="AJ174" s="482"/>
      <c r="AK174" s="482"/>
      <c r="AL174" s="481"/>
      <c r="AM174" s="481"/>
      <c r="AN174" s="480"/>
    </row>
    <row r="175" spans="1:40" ht="15.5" x14ac:dyDescent="0.35">
      <c r="A175" s="951"/>
      <c r="B175" s="952"/>
      <c r="C175" s="952"/>
      <c r="D175" s="952"/>
      <c r="E175" s="952"/>
      <c r="F175" s="952"/>
      <c r="G175" s="952"/>
      <c r="H175" s="952"/>
      <c r="I175" s="952"/>
      <c r="J175" s="952"/>
      <c r="K175" s="952"/>
      <c r="L175" s="952"/>
      <c r="M175" s="952"/>
      <c r="N175" s="952"/>
      <c r="O175" s="952"/>
      <c r="P175" s="952"/>
      <c r="Q175" s="952"/>
      <c r="R175" s="952"/>
      <c r="S175" s="952"/>
      <c r="T175" s="952"/>
      <c r="U175" s="952"/>
      <c r="V175" s="952"/>
      <c r="W175" s="952"/>
      <c r="X175" s="952"/>
      <c r="Y175" s="952"/>
      <c r="Z175" s="952"/>
      <c r="AA175" s="952"/>
      <c r="AB175" s="952"/>
      <c r="AC175" s="952"/>
      <c r="AD175" s="952"/>
      <c r="AE175" s="952"/>
      <c r="AF175" s="953"/>
      <c r="AG175" s="946"/>
      <c r="AH175" s="947"/>
      <c r="AI175" s="483"/>
      <c r="AJ175" s="482"/>
      <c r="AK175" s="482"/>
      <c r="AL175" s="481"/>
      <c r="AM175" s="481"/>
      <c r="AN175" s="480"/>
    </row>
    <row r="176" spans="1:40" ht="15.5" x14ac:dyDescent="0.35">
      <c r="A176" s="951"/>
      <c r="B176" s="952"/>
      <c r="C176" s="952"/>
      <c r="D176" s="952"/>
      <c r="E176" s="952"/>
      <c r="F176" s="952"/>
      <c r="G176" s="952"/>
      <c r="H176" s="952"/>
      <c r="I176" s="952"/>
      <c r="J176" s="952"/>
      <c r="K176" s="952"/>
      <c r="L176" s="952"/>
      <c r="M176" s="952"/>
      <c r="N176" s="952"/>
      <c r="O176" s="952"/>
      <c r="P176" s="952"/>
      <c r="Q176" s="952"/>
      <c r="R176" s="952"/>
      <c r="S176" s="952"/>
      <c r="T176" s="952"/>
      <c r="U176" s="952"/>
      <c r="V176" s="952"/>
      <c r="W176" s="952"/>
      <c r="X176" s="952"/>
      <c r="Y176" s="952"/>
      <c r="Z176" s="952"/>
      <c r="AA176" s="952"/>
      <c r="AB176" s="952"/>
      <c r="AC176" s="952"/>
      <c r="AD176" s="952"/>
      <c r="AE176" s="952"/>
      <c r="AF176" s="953"/>
      <c r="AG176" s="946"/>
      <c r="AH176" s="947"/>
      <c r="AI176" s="483"/>
      <c r="AJ176" s="482"/>
      <c r="AK176" s="482"/>
      <c r="AL176" s="481"/>
      <c r="AM176" s="481"/>
      <c r="AN176" s="480"/>
    </row>
    <row r="177" spans="1:40" ht="15.5" x14ac:dyDescent="0.35">
      <c r="A177" s="951"/>
      <c r="B177" s="952"/>
      <c r="C177" s="952"/>
      <c r="D177" s="952"/>
      <c r="E177" s="952"/>
      <c r="F177" s="952"/>
      <c r="G177" s="952"/>
      <c r="H177" s="952"/>
      <c r="I177" s="952"/>
      <c r="J177" s="952"/>
      <c r="K177" s="952"/>
      <c r="L177" s="952"/>
      <c r="M177" s="952"/>
      <c r="N177" s="952"/>
      <c r="O177" s="952"/>
      <c r="P177" s="952"/>
      <c r="Q177" s="952"/>
      <c r="R177" s="952"/>
      <c r="S177" s="952"/>
      <c r="T177" s="952"/>
      <c r="U177" s="952"/>
      <c r="V177" s="952"/>
      <c r="W177" s="952"/>
      <c r="X177" s="952"/>
      <c r="Y177" s="952"/>
      <c r="Z177" s="952"/>
      <c r="AA177" s="952"/>
      <c r="AB177" s="952"/>
      <c r="AC177" s="952"/>
      <c r="AD177" s="952"/>
      <c r="AE177" s="952"/>
      <c r="AF177" s="953"/>
      <c r="AG177" s="946"/>
      <c r="AH177" s="947"/>
      <c r="AI177" s="483"/>
      <c r="AJ177" s="482"/>
      <c r="AK177" s="482"/>
      <c r="AL177" s="481"/>
      <c r="AM177" s="481"/>
      <c r="AN177" s="480"/>
    </row>
    <row r="178" spans="1:40" ht="15.5" x14ac:dyDescent="0.35">
      <c r="A178" s="951"/>
      <c r="B178" s="952"/>
      <c r="C178" s="952"/>
      <c r="D178" s="952"/>
      <c r="E178" s="952"/>
      <c r="F178" s="952"/>
      <c r="G178" s="952"/>
      <c r="H178" s="952"/>
      <c r="I178" s="952"/>
      <c r="J178" s="952"/>
      <c r="K178" s="952"/>
      <c r="L178" s="952"/>
      <c r="M178" s="952"/>
      <c r="N178" s="952"/>
      <c r="O178" s="952"/>
      <c r="P178" s="952"/>
      <c r="Q178" s="952"/>
      <c r="R178" s="952"/>
      <c r="S178" s="952"/>
      <c r="T178" s="952"/>
      <c r="U178" s="952"/>
      <c r="V178" s="952"/>
      <c r="W178" s="952"/>
      <c r="X178" s="952"/>
      <c r="Y178" s="952"/>
      <c r="Z178" s="952"/>
      <c r="AA178" s="952"/>
      <c r="AB178" s="952"/>
      <c r="AC178" s="952"/>
      <c r="AD178" s="952"/>
      <c r="AE178" s="952"/>
      <c r="AF178" s="953"/>
      <c r="AG178" s="946"/>
      <c r="AH178" s="947"/>
      <c r="AI178" s="483"/>
      <c r="AJ178" s="482"/>
      <c r="AK178" s="482"/>
      <c r="AL178" s="481"/>
      <c r="AM178" s="481"/>
      <c r="AN178" s="480"/>
    </row>
    <row r="179" spans="1:40" ht="15.5" x14ac:dyDescent="0.35">
      <c r="A179" s="951"/>
      <c r="B179" s="952"/>
      <c r="C179" s="952"/>
      <c r="D179" s="952"/>
      <c r="E179" s="952"/>
      <c r="F179" s="952"/>
      <c r="G179" s="952"/>
      <c r="H179" s="952"/>
      <c r="I179" s="952"/>
      <c r="J179" s="952"/>
      <c r="K179" s="952"/>
      <c r="L179" s="952"/>
      <c r="M179" s="952"/>
      <c r="N179" s="952"/>
      <c r="O179" s="952"/>
      <c r="P179" s="952"/>
      <c r="Q179" s="952"/>
      <c r="R179" s="952"/>
      <c r="S179" s="952"/>
      <c r="T179" s="952"/>
      <c r="U179" s="952"/>
      <c r="V179" s="952"/>
      <c r="W179" s="952"/>
      <c r="X179" s="952"/>
      <c r="Y179" s="952"/>
      <c r="Z179" s="952"/>
      <c r="AA179" s="952"/>
      <c r="AB179" s="952"/>
      <c r="AC179" s="952"/>
      <c r="AD179" s="952"/>
      <c r="AE179" s="952"/>
      <c r="AF179" s="953"/>
      <c r="AG179" s="944"/>
      <c r="AH179" s="945"/>
      <c r="AI179" s="568"/>
      <c r="AJ179" s="564"/>
      <c r="AK179" s="565"/>
      <c r="AL179" s="565"/>
      <c r="AM179" s="566"/>
      <c r="AN179" s="567"/>
    </row>
    <row r="180" spans="1:40" ht="15.5" x14ac:dyDescent="0.35">
      <c r="A180" s="951"/>
      <c r="B180" s="952"/>
      <c r="C180" s="952"/>
      <c r="D180" s="952"/>
      <c r="E180" s="952"/>
      <c r="F180" s="952"/>
      <c r="G180" s="952"/>
      <c r="H180" s="952"/>
      <c r="I180" s="952"/>
      <c r="J180" s="952"/>
      <c r="K180" s="952"/>
      <c r="L180" s="952"/>
      <c r="M180" s="952"/>
      <c r="N180" s="952"/>
      <c r="O180" s="952"/>
      <c r="P180" s="952"/>
      <c r="Q180" s="952"/>
      <c r="R180" s="952"/>
      <c r="S180" s="952"/>
      <c r="T180" s="952"/>
      <c r="U180" s="952"/>
      <c r="V180" s="952"/>
      <c r="W180" s="952"/>
      <c r="X180" s="952"/>
      <c r="Y180" s="952"/>
      <c r="Z180" s="952"/>
      <c r="AA180" s="952"/>
      <c r="AB180" s="952"/>
      <c r="AC180" s="952"/>
      <c r="AD180" s="952"/>
      <c r="AE180" s="952"/>
      <c r="AF180" s="953"/>
      <c r="AG180" s="487"/>
      <c r="AH180" s="486"/>
      <c r="AI180" s="483"/>
      <c r="AJ180" s="482"/>
      <c r="AK180" s="481"/>
      <c r="AL180" s="481"/>
      <c r="AM180" s="485"/>
      <c r="AN180" s="480"/>
    </row>
    <row r="181" spans="1:40" ht="15.5" x14ac:dyDescent="0.35">
      <c r="A181" s="951"/>
      <c r="B181" s="952"/>
      <c r="C181" s="952"/>
      <c r="D181" s="952"/>
      <c r="E181" s="952"/>
      <c r="F181" s="952"/>
      <c r="G181" s="952"/>
      <c r="H181" s="952"/>
      <c r="I181" s="952"/>
      <c r="J181" s="952"/>
      <c r="K181" s="952"/>
      <c r="L181" s="952"/>
      <c r="M181" s="952"/>
      <c r="N181" s="952"/>
      <c r="O181" s="952"/>
      <c r="P181" s="952"/>
      <c r="Q181" s="952"/>
      <c r="R181" s="952"/>
      <c r="S181" s="952"/>
      <c r="T181" s="952"/>
      <c r="U181" s="952"/>
      <c r="V181" s="952"/>
      <c r="W181" s="952"/>
      <c r="X181" s="952"/>
      <c r="Y181" s="952"/>
      <c r="Z181" s="952"/>
      <c r="AA181" s="952"/>
      <c r="AB181" s="952"/>
      <c r="AC181" s="952"/>
      <c r="AD181" s="952"/>
      <c r="AE181" s="952"/>
      <c r="AF181" s="953"/>
      <c r="AG181" s="944"/>
      <c r="AH181" s="945"/>
      <c r="AI181" s="484"/>
      <c r="AJ181" s="482"/>
      <c r="AK181" s="482"/>
      <c r="AL181" s="481"/>
      <c r="AM181" s="481"/>
      <c r="AN181" s="480"/>
    </row>
    <row r="182" spans="1:40" ht="15.5" x14ac:dyDescent="0.35">
      <c r="A182" s="951"/>
      <c r="B182" s="952"/>
      <c r="C182" s="952"/>
      <c r="D182" s="952"/>
      <c r="E182" s="952"/>
      <c r="F182" s="952"/>
      <c r="G182" s="952"/>
      <c r="H182" s="952"/>
      <c r="I182" s="952"/>
      <c r="J182" s="952"/>
      <c r="K182" s="952"/>
      <c r="L182" s="952"/>
      <c r="M182" s="952"/>
      <c r="N182" s="952"/>
      <c r="O182" s="952"/>
      <c r="P182" s="952"/>
      <c r="Q182" s="952"/>
      <c r="R182" s="952"/>
      <c r="S182" s="952"/>
      <c r="T182" s="952"/>
      <c r="U182" s="952"/>
      <c r="V182" s="952"/>
      <c r="W182" s="952"/>
      <c r="X182" s="952"/>
      <c r="Y182" s="952"/>
      <c r="Z182" s="952"/>
      <c r="AA182" s="952"/>
      <c r="AB182" s="952"/>
      <c r="AC182" s="952"/>
      <c r="AD182" s="952"/>
      <c r="AE182" s="952"/>
      <c r="AF182" s="953"/>
      <c r="AG182" s="944"/>
      <c r="AH182" s="945"/>
      <c r="AI182" s="483"/>
      <c r="AJ182" s="564"/>
      <c r="AK182" s="565"/>
      <c r="AL182" s="565"/>
      <c r="AM182" s="566"/>
      <c r="AN182" s="567"/>
    </row>
    <row r="183" spans="1:40" ht="15.5" x14ac:dyDescent="0.35">
      <c r="A183" s="951"/>
      <c r="B183" s="952"/>
      <c r="C183" s="952"/>
      <c r="D183" s="952"/>
      <c r="E183" s="952"/>
      <c r="F183" s="952"/>
      <c r="G183" s="952"/>
      <c r="H183" s="952"/>
      <c r="I183" s="952"/>
      <c r="J183" s="952"/>
      <c r="K183" s="952"/>
      <c r="L183" s="952"/>
      <c r="M183" s="952"/>
      <c r="N183" s="952"/>
      <c r="O183" s="952"/>
      <c r="P183" s="952"/>
      <c r="Q183" s="952"/>
      <c r="R183" s="952"/>
      <c r="S183" s="952"/>
      <c r="T183" s="952"/>
      <c r="U183" s="952"/>
      <c r="V183" s="952"/>
      <c r="W183" s="952"/>
      <c r="X183" s="952"/>
      <c r="Y183" s="952"/>
      <c r="Z183" s="952"/>
      <c r="AA183" s="952"/>
      <c r="AB183" s="952"/>
      <c r="AC183" s="952"/>
      <c r="AD183" s="952"/>
      <c r="AE183" s="952"/>
      <c r="AF183" s="953"/>
      <c r="AG183" s="944"/>
      <c r="AH183" s="945"/>
      <c r="AI183" s="483"/>
      <c r="AJ183" s="482"/>
      <c r="AK183" s="481"/>
      <c r="AL183" s="481"/>
      <c r="AM183" s="485"/>
      <c r="AN183" s="480"/>
    </row>
    <row r="184" spans="1:40" ht="15.5" x14ac:dyDescent="0.35">
      <c r="A184" s="951"/>
      <c r="B184" s="952"/>
      <c r="C184" s="952"/>
      <c r="D184" s="952"/>
      <c r="E184" s="952"/>
      <c r="F184" s="952"/>
      <c r="G184" s="952"/>
      <c r="H184" s="952"/>
      <c r="I184" s="952"/>
      <c r="J184" s="952"/>
      <c r="K184" s="952"/>
      <c r="L184" s="952"/>
      <c r="M184" s="952"/>
      <c r="N184" s="952"/>
      <c r="O184" s="952"/>
      <c r="P184" s="952"/>
      <c r="Q184" s="952"/>
      <c r="R184" s="952"/>
      <c r="S184" s="952"/>
      <c r="T184" s="952"/>
      <c r="U184" s="952"/>
      <c r="V184" s="952"/>
      <c r="W184" s="952"/>
      <c r="X184" s="952"/>
      <c r="Y184" s="952"/>
      <c r="Z184" s="952"/>
      <c r="AA184" s="952"/>
      <c r="AB184" s="952"/>
      <c r="AC184" s="952"/>
      <c r="AD184" s="952"/>
      <c r="AE184" s="952"/>
      <c r="AF184" s="953"/>
      <c r="AG184" s="944"/>
      <c r="AH184" s="945"/>
      <c r="AI184" s="483"/>
      <c r="AJ184" s="564"/>
      <c r="AK184" s="565"/>
      <c r="AL184" s="565"/>
      <c r="AM184" s="566"/>
      <c r="AN184" s="567"/>
    </row>
    <row r="185" spans="1:40" ht="15.5" x14ac:dyDescent="0.35">
      <c r="A185" s="951"/>
      <c r="B185" s="952"/>
      <c r="C185" s="952"/>
      <c r="D185" s="952"/>
      <c r="E185" s="952"/>
      <c r="F185" s="952"/>
      <c r="G185" s="952"/>
      <c r="H185" s="952"/>
      <c r="I185" s="952"/>
      <c r="J185" s="952"/>
      <c r="K185" s="952"/>
      <c r="L185" s="952"/>
      <c r="M185" s="952"/>
      <c r="N185" s="952"/>
      <c r="O185" s="952"/>
      <c r="P185" s="952"/>
      <c r="Q185" s="952"/>
      <c r="R185" s="952"/>
      <c r="S185" s="952"/>
      <c r="T185" s="952"/>
      <c r="U185" s="952"/>
      <c r="V185" s="952"/>
      <c r="W185" s="952"/>
      <c r="X185" s="952"/>
      <c r="Y185" s="952"/>
      <c r="Z185" s="952"/>
      <c r="AA185" s="952"/>
      <c r="AB185" s="952"/>
      <c r="AC185" s="952"/>
      <c r="AD185" s="952"/>
      <c r="AE185" s="952"/>
      <c r="AF185" s="953"/>
      <c r="AG185" s="946"/>
      <c r="AH185" s="947"/>
      <c r="AI185" s="483"/>
      <c r="AJ185" s="482"/>
      <c r="AK185" s="481"/>
      <c r="AL185" s="481"/>
      <c r="AM185" s="481"/>
      <c r="AN185" s="480"/>
    </row>
    <row r="186" spans="1:40" ht="16" thickBot="1" x14ac:dyDescent="0.4">
      <c r="A186" s="951"/>
      <c r="B186" s="952"/>
      <c r="C186" s="952"/>
      <c r="D186" s="952"/>
      <c r="E186" s="952"/>
      <c r="F186" s="952"/>
      <c r="G186" s="952"/>
      <c r="H186" s="952"/>
      <c r="I186" s="952"/>
      <c r="J186" s="952"/>
      <c r="K186" s="952"/>
      <c r="L186" s="952"/>
      <c r="M186" s="952"/>
      <c r="N186" s="952"/>
      <c r="O186" s="952"/>
      <c r="P186" s="952"/>
      <c r="Q186" s="952"/>
      <c r="R186" s="952"/>
      <c r="S186" s="952"/>
      <c r="T186" s="952"/>
      <c r="U186" s="952"/>
      <c r="V186" s="952"/>
      <c r="W186" s="952"/>
      <c r="X186" s="952"/>
      <c r="Y186" s="952"/>
      <c r="Z186" s="952"/>
      <c r="AA186" s="952"/>
      <c r="AB186" s="952"/>
      <c r="AC186" s="952"/>
      <c r="AD186" s="952"/>
      <c r="AE186" s="952"/>
      <c r="AF186" s="953"/>
      <c r="AG186" s="930"/>
      <c r="AH186" s="931"/>
      <c r="AI186" s="479"/>
      <c r="AJ186" s="478"/>
      <c r="AK186" s="478"/>
      <c r="AL186" s="478"/>
      <c r="AM186" s="478"/>
      <c r="AN186" s="477"/>
    </row>
    <row r="187" spans="1:40" ht="15.5" x14ac:dyDescent="0.35">
      <c r="A187" s="951"/>
      <c r="B187" s="952"/>
      <c r="C187" s="952"/>
      <c r="D187" s="952"/>
      <c r="E187" s="952"/>
      <c r="F187" s="952"/>
      <c r="G187" s="952"/>
      <c r="H187" s="952"/>
      <c r="I187" s="952"/>
      <c r="J187" s="952"/>
      <c r="K187" s="952"/>
      <c r="L187" s="952"/>
      <c r="M187" s="952"/>
      <c r="N187" s="952"/>
      <c r="O187" s="952"/>
      <c r="P187" s="952"/>
      <c r="Q187" s="952"/>
      <c r="R187" s="952"/>
      <c r="S187" s="952"/>
      <c r="T187" s="952"/>
      <c r="U187" s="952"/>
      <c r="V187" s="952"/>
      <c r="W187" s="952"/>
      <c r="X187" s="952"/>
      <c r="Y187" s="952"/>
      <c r="Z187" s="952"/>
      <c r="AA187" s="952"/>
      <c r="AB187" s="952"/>
      <c r="AC187" s="952"/>
      <c r="AD187" s="952"/>
      <c r="AE187" s="952"/>
      <c r="AF187" s="953"/>
      <c r="AG187" s="932" t="s">
        <v>433</v>
      </c>
      <c r="AH187" s="933"/>
      <c r="AI187" s="933"/>
      <c r="AJ187" s="933"/>
      <c r="AK187" s="933"/>
      <c r="AL187" s="933"/>
      <c r="AM187" s="934"/>
      <c r="AN187" s="476">
        <f>SUM(AN158:AN186)</f>
        <v>4</v>
      </c>
    </row>
    <row r="188" spans="1:40" ht="15.5" x14ac:dyDescent="0.35">
      <c r="A188" s="951"/>
      <c r="B188" s="952"/>
      <c r="C188" s="952"/>
      <c r="D188" s="952"/>
      <c r="E188" s="952"/>
      <c r="F188" s="952"/>
      <c r="G188" s="952"/>
      <c r="H188" s="952"/>
      <c r="I188" s="952"/>
      <c r="J188" s="952"/>
      <c r="K188" s="952"/>
      <c r="L188" s="952"/>
      <c r="M188" s="952"/>
      <c r="N188" s="952"/>
      <c r="O188" s="952"/>
      <c r="P188" s="952"/>
      <c r="Q188" s="952"/>
      <c r="R188" s="952"/>
      <c r="S188" s="952"/>
      <c r="T188" s="952"/>
      <c r="U188" s="952"/>
      <c r="V188" s="952"/>
      <c r="W188" s="952"/>
      <c r="X188" s="952"/>
      <c r="Y188" s="952"/>
      <c r="Z188" s="952"/>
      <c r="AA188" s="952"/>
      <c r="AB188" s="952"/>
      <c r="AC188" s="952"/>
      <c r="AD188" s="952"/>
      <c r="AE188" s="952"/>
      <c r="AF188" s="953"/>
      <c r="AG188" s="935"/>
      <c r="AH188" s="936"/>
      <c r="AI188" s="936"/>
      <c r="AJ188" s="936"/>
      <c r="AK188" s="936"/>
      <c r="AL188" s="936"/>
      <c r="AM188" s="937"/>
      <c r="AN188" s="475"/>
    </row>
    <row r="189" spans="1:40" ht="18.5" thickBot="1" x14ac:dyDescent="0.45">
      <c r="A189" s="954"/>
      <c r="B189" s="955"/>
      <c r="C189" s="955"/>
      <c r="D189" s="955"/>
      <c r="E189" s="955"/>
      <c r="F189" s="955"/>
      <c r="G189" s="955"/>
      <c r="H189" s="955"/>
      <c r="I189" s="955"/>
      <c r="J189" s="955"/>
      <c r="K189" s="955"/>
      <c r="L189" s="955"/>
      <c r="M189" s="955"/>
      <c r="N189" s="955"/>
      <c r="O189" s="955"/>
      <c r="P189" s="955"/>
      <c r="Q189" s="955"/>
      <c r="R189" s="955"/>
      <c r="S189" s="955"/>
      <c r="T189" s="955"/>
      <c r="U189" s="955"/>
      <c r="V189" s="955"/>
      <c r="W189" s="955"/>
      <c r="X189" s="955"/>
      <c r="Y189" s="955"/>
      <c r="Z189" s="955"/>
      <c r="AA189" s="955"/>
      <c r="AB189" s="955"/>
      <c r="AC189" s="955"/>
      <c r="AD189" s="955"/>
      <c r="AE189" s="955"/>
      <c r="AF189" s="956"/>
      <c r="AG189" s="938" t="s">
        <v>432</v>
      </c>
      <c r="AH189" s="939"/>
      <c r="AI189" s="939"/>
      <c r="AJ189" s="939"/>
      <c r="AK189" s="939"/>
      <c r="AL189" s="939"/>
      <c r="AM189" s="940"/>
      <c r="AN189" s="474">
        <f>AN187-AN188</f>
        <v>4</v>
      </c>
    </row>
    <row r="190" spans="1:40" ht="15.5" x14ac:dyDescent="0.35">
      <c r="A190" s="473"/>
      <c r="B190" s="472"/>
      <c r="C190" s="468"/>
      <c r="D190" s="468"/>
      <c r="E190" s="468"/>
      <c r="F190" s="468"/>
      <c r="G190" s="468"/>
      <c r="H190" s="469"/>
      <c r="I190" s="468"/>
      <c r="J190" s="468"/>
      <c r="K190" s="468"/>
      <c r="L190" s="468"/>
      <c r="M190" s="468"/>
      <c r="N190" s="468"/>
      <c r="O190" s="468"/>
      <c r="P190" s="468"/>
      <c r="Q190" s="468"/>
      <c r="R190" s="468"/>
      <c r="S190" s="941"/>
      <c r="T190" s="941"/>
      <c r="U190" s="941"/>
      <c r="V190" s="941"/>
      <c r="W190" s="941"/>
      <c r="X190" s="941"/>
      <c r="Y190" s="941"/>
      <c r="Z190" s="941"/>
      <c r="AA190" s="941"/>
      <c r="AB190" s="941"/>
      <c r="AC190" s="941"/>
      <c r="AD190" s="941"/>
      <c r="AE190" s="941"/>
      <c r="AF190" s="941"/>
      <c r="AG190" s="941"/>
      <c r="AH190" s="941"/>
      <c r="AI190" s="471"/>
      <c r="AJ190" s="470"/>
      <c r="AK190" s="469"/>
      <c r="AL190" s="468"/>
      <c r="AM190" s="468"/>
      <c r="AN190" s="467"/>
    </row>
    <row r="191" spans="1:40" ht="15.5" x14ac:dyDescent="0.35">
      <c r="A191" s="463"/>
      <c r="B191" s="462"/>
      <c r="H191" s="461"/>
      <c r="S191" s="942"/>
      <c r="T191" s="942"/>
      <c r="U191" s="942"/>
      <c r="V191" s="942"/>
      <c r="W191" s="942"/>
      <c r="X191" s="942"/>
      <c r="Y191" s="942"/>
      <c r="Z191" s="942"/>
      <c r="AA191" s="942"/>
      <c r="AB191" s="942"/>
      <c r="AC191" s="942"/>
      <c r="AD191" s="942"/>
      <c r="AE191" s="942"/>
      <c r="AF191" s="942"/>
      <c r="AG191" s="942"/>
      <c r="AH191" s="942"/>
      <c r="AI191" s="466"/>
      <c r="AJ191" s="465"/>
      <c r="AK191" s="461"/>
      <c r="AN191" s="464"/>
    </row>
    <row r="192" spans="1:40" ht="15.5" x14ac:dyDescent="0.35">
      <c r="A192" s="463"/>
      <c r="B192" s="462"/>
      <c r="H192" s="461"/>
      <c r="S192" s="942"/>
      <c r="T192" s="942"/>
      <c r="U192" s="942"/>
      <c r="V192" s="942"/>
      <c r="W192" s="942"/>
      <c r="X192" s="942"/>
      <c r="Y192" s="942"/>
      <c r="Z192" s="942"/>
      <c r="AA192" s="942"/>
      <c r="AB192" s="942"/>
      <c r="AC192" s="942"/>
      <c r="AD192" s="942"/>
      <c r="AE192" s="942"/>
      <c r="AF192" s="942"/>
      <c r="AG192" s="942"/>
      <c r="AH192" s="942"/>
      <c r="AI192" s="466"/>
      <c r="AJ192" s="465"/>
      <c r="AK192" s="461"/>
      <c r="AN192" s="464"/>
    </row>
    <row r="193" spans="1:40" ht="15.5" x14ac:dyDescent="0.35">
      <c r="A193" s="463"/>
      <c r="B193" s="462"/>
      <c r="H193" s="461"/>
      <c r="S193" s="942"/>
      <c r="T193" s="942"/>
      <c r="U193" s="942"/>
      <c r="V193" s="942"/>
      <c r="W193" s="942"/>
      <c r="X193" s="942"/>
      <c r="Y193" s="942"/>
      <c r="Z193" s="942"/>
      <c r="AA193" s="942"/>
      <c r="AB193" s="942"/>
      <c r="AC193" s="942"/>
      <c r="AD193" s="942"/>
      <c r="AE193" s="942"/>
      <c r="AF193" s="942"/>
      <c r="AG193" s="942"/>
      <c r="AH193" s="942"/>
      <c r="AI193" s="922" t="s">
        <v>723</v>
      </c>
      <c r="AJ193" s="923"/>
      <c r="AK193" s="923"/>
      <c r="AL193" s="923"/>
      <c r="AM193" s="923"/>
      <c r="AN193" s="924"/>
    </row>
    <row r="194" spans="1:40" ht="13" x14ac:dyDescent="0.3">
      <c r="A194" s="920"/>
      <c r="B194" s="921"/>
      <c r="C194" s="921"/>
      <c r="D194" s="921"/>
      <c r="E194" s="921"/>
      <c r="F194" s="921"/>
      <c r="G194" s="921"/>
      <c r="H194" s="921"/>
      <c r="I194" s="921"/>
      <c r="J194" s="921"/>
      <c r="K194" s="921"/>
      <c r="L194" s="921"/>
      <c r="M194" s="921"/>
      <c r="N194" s="921"/>
      <c r="O194" s="921"/>
      <c r="P194" s="921"/>
      <c r="Q194" s="921"/>
      <c r="R194" s="921"/>
      <c r="S194" s="942"/>
      <c r="T194" s="942"/>
      <c r="U194" s="942"/>
      <c r="V194" s="942"/>
      <c r="W194" s="942"/>
      <c r="X194" s="942"/>
      <c r="Y194" s="942"/>
      <c r="Z194" s="942"/>
      <c r="AA194" s="942"/>
      <c r="AB194" s="942"/>
      <c r="AC194" s="942"/>
      <c r="AD194" s="942"/>
      <c r="AE194" s="942"/>
      <c r="AF194" s="942"/>
      <c r="AG194" s="942"/>
      <c r="AH194" s="942"/>
      <c r="AI194" s="922" t="s">
        <v>724</v>
      </c>
      <c r="AJ194" s="923"/>
      <c r="AK194" s="923"/>
      <c r="AL194" s="923"/>
      <c r="AM194" s="923"/>
      <c r="AN194" s="924"/>
    </row>
    <row r="195" spans="1:40" ht="13" x14ac:dyDescent="0.3">
      <c r="A195" s="920"/>
      <c r="B195" s="921"/>
      <c r="C195" s="921"/>
      <c r="D195" s="921"/>
      <c r="E195" s="921"/>
      <c r="F195" s="921"/>
      <c r="G195" s="921"/>
      <c r="H195" s="921"/>
      <c r="I195" s="921"/>
      <c r="J195" s="921"/>
      <c r="K195" s="921"/>
      <c r="L195" s="921"/>
      <c r="M195" s="921"/>
      <c r="N195" s="921"/>
      <c r="O195" s="921"/>
      <c r="P195" s="921"/>
      <c r="Q195" s="921"/>
      <c r="R195" s="921"/>
      <c r="S195" s="942"/>
      <c r="T195" s="942"/>
      <c r="U195" s="942"/>
      <c r="V195" s="942"/>
      <c r="W195" s="942"/>
      <c r="X195" s="942"/>
      <c r="Y195" s="942"/>
      <c r="Z195" s="942"/>
      <c r="AA195" s="942"/>
      <c r="AB195" s="942"/>
      <c r="AC195" s="942"/>
      <c r="AD195" s="942"/>
      <c r="AE195" s="942"/>
      <c r="AF195" s="942"/>
      <c r="AG195" s="942"/>
      <c r="AH195" s="942"/>
      <c r="AI195" s="922" t="s">
        <v>726</v>
      </c>
      <c r="AJ195" s="923"/>
      <c r="AK195" s="923"/>
      <c r="AL195" s="923"/>
      <c r="AM195" s="923"/>
      <c r="AN195" s="924"/>
    </row>
    <row r="196" spans="1:40" ht="13.5" thickBot="1" x14ac:dyDescent="0.35">
      <c r="A196" s="925"/>
      <c r="B196" s="926"/>
      <c r="C196" s="926"/>
      <c r="D196" s="926"/>
      <c r="E196" s="926"/>
      <c r="F196" s="926"/>
      <c r="G196" s="926"/>
      <c r="H196" s="926"/>
      <c r="I196" s="926"/>
      <c r="J196" s="926"/>
      <c r="K196" s="926"/>
      <c r="L196" s="926"/>
      <c r="M196" s="926"/>
      <c r="N196" s="926"/>
      <c r="O196" s="926"/>
      <c r="P196" s="926"/>
      <c r="Q196" s="926"/>
      <c r="R196" s="926"/>
      <c r="S196" s="943"/>
      <c r="T196" s="943"/>
      <c r="U196" s="943"/>
      <c r="V196" s="943"/>
      <c r="W196" s="943"/>
      <c r="X196" s="943"/>
      <c r="Y196" s="943"/>
      <c r="Z196" s="943"/>
      <c r="AA196" s="943"/>
      <c r="AB196" s="943"/>
      <c r="AC196" s="943"/>
      <c r="AD196" s="943"/>
      <c r="AE196" s="943"/>
      <c r="AF196" s="943"/>
      <c r="AG196" s="943"/>
      <c r="AH196" s="943"/>
      <c r="AI196" s="927"/>
      <c r="AJ196" s="928"/>
      <c r="AK196" s="928"/>
      <c r="AL196" s="928"/>
      <c r="AM196" s="928"/>
      <c r="AN196" s="929"/>
    </row>
  </sheetData>
  <mergeCells count="288">
    <mergeCell ref="A195:R195"/>
    <mergeCell ref="AI195:AN195"/>
    <mergeCell ref="A196:R196"/>
    <mergeCell ref="AI196:AN196"/>
    <mergeCell ref="AG186:AH186"/>
    <mergeCell ref="AG187:AM187"/>
    <mergeCell ref="AG188:AM188"/>
    <mergeCell ref="AG189:AM189"/>
    <mergeCell ref="S190:AH196"/>
    <mergeCell ref="AI193:AN193"/>
    <mergeCell ref="A156:AF189"/>
    <mergeCell ref="AG179:AH179"/>
    <mergeCell ref="AG181:AH181"/>
    <mergeCell ref="AG182:AH182"/>
    <mergeCell ref="AG183:AH183"/>
    <mergeCell ref="AG184:AH184"/>
    <mergeCell ref="AG185:AH185"/>
    <mergeCell ref="AN156:AN157"/>
    <mergeCell ref="AG158:AH158"/>
    <mergeCell ref="AG159:AH159"/>
    <mergeCell ref="AG160:AH160"/>
    <mergeCell ref="AG161:AH161"/>
    <mergeCell ref="AJ156:AL156"/>
    <mergeCell ref="AM156:AM157"/>
    <mergeCell ref="AG162:AH162"/>
    <mergeCell ref="AG163:AH163"/>
    <mergeCell ref="AG164:AH164"/>
    <mergeCell ref="AG165:AH165"/>
    <mergeCell ref="AG173:AH173"/>
    <mergeCell ref="A194:R194"/>
    <mergeCell ref="AI194:AN194"/>
    <mergeCell ref="AG174:AH174"/>
    <mergeCell ref="AG175:AH175"/>
    <mergeCell ref="AG176:AH176"/>
    <mergeCell ref="AG177:AH177"/>
    <mergeCell ref="AG178:AH178"/>
    <mergeCell ref="A155:G155"/>
    <mergeCell ref="H155:T155"/>
    <mergeCell ref="U155:AD155"/>
    <mergeCell ref="AE155:AI155"/>
    <mergeCell ref="AG156:AH157"/>
    <mergeCell ref="AI156:AI157"/>
    <mergeCell ref="AM155:AN155"/>
    <mergeCell ref="A153:H153"/>
    <mergeCell ref="I153:AD153"/>
    <mergeCell ref="AE153:AH153"/>
    <mergeCell ref="AJ153:AL153"/>
    <mergeCell ref="AM153:AN153"/>
    <mergeCell ref="AJ150:AN150"/>
    <mergeCell ref="A151:H151"/>
    <mergeCell ref="I151:AN151"/>
    <mergeCell ref="A152:H152"/>
    <mergeCell ref="I152:AD152"/>
    <mergeCell ref="AE152:AH152"/>
    <mergeCell ref="AJ152:AL152"/>
    <mergeCell ref="AM152:AN152"/>
    <mergeCell ref="N150:O150"/>
    <mergeCell ref="P150:Q150"/>
    <mergeCell ref="U150:Y150"/>
    <mergeCell ref="Z150:AF150"/>
    <mergeCell ref="AG150:AI150"/>
    <mergeCell ref="A150:E150"/>
    <mergeCell ref="F150:G150"/>
    <mergeCell ref="H150:I150"/>
    <mergeCell ref="J150:K150"/>
    <mergeCell ref="L150:M150"/>
    <mergeCell ref="AG139:AM139"/>
    <mergeCell ref="S140:AH146"/>
    <mergeCell ref="AI143:AN143"/>
    <mergeCell ref="AG131:AH131"/>
    <mergeCell ref="AG132:AH132"/>
    <mergeCell ref="AG133:AH133"/>
    <mergeCell ref="AG134:AH134"/>
    <mergeCell ref="AG135:AH135"/>
    <mergeCell ref="A147:H149"/>
    <mergeCell ref="I147:AK148"/>
    <mergeCell ref="AL147:AN147"/>
    <mergeCell ref="AL148:AN148"/>
    <mergeCell ref="I149:AK149"/>
    <mergeCell ref="AL149:AN149"/>
    <mergeCell ref="A144:R144"/>
    <mergeCell ref="AI144:AN144"/>
    <mergeCell ref="A145:R145"/>
    <mergeCell ref="AI145:AN145"/>
    <mergeCell ref="A146:R146"/>
    <mergeCell ref="AI146:AN146"/>
    <mergeCell ref="AN106:AN107"/>
    <mergeCell ref="AG108:AH108"/>
    <mergeCell ref="AG109:AH109"/>
    <mergeCell ref="AG110:AH110"/>
    <mergeCell ref="AG111:AH111"/>
    <mergeCell ref="A106:AF139"/>
    <mergeCell ref="AG106:AH107"/>
    <mergeCell ref="AI106:AI107"/>
    <mergeCell ref="AJ106:AL106"/>
    <mergeCell ref="AM106:AM107"/>
    <mergeCell ref="AG112:AH112"/>
    <mergeCell ref="AG113:AH113"/>
    <mergeCell ref="AG114:AH114"/>
    <mergeCell ref="AG115:AH115"/>
    <mergeCell ref="AG123:AH123"/>
    <mergeCell ref="AG124:AH124"/>
    <mergeCell ref="AG125:AH125"/>
    <mergeCell ref="AG126:AH126"/>
    <mergeCell ref="AG127:AH127"/>
    <mergeCell ref="AG128:AH128"/>
    <mergeCell ref="AG129:AH129"/>
    <mergeCell ref="AG136:AH136"/>
    <mergeCell ref="AG137:AM137"/>
    <mergeCell ref="AG138:AM138"/>
    <mergeCell ref="A105:G105"/>
    <mergeCell ref="H105:T105"/>
    <mergeCell ref="U105:AD105"/>
    <mergeCell ref="AE105:AI105"/>
    <mergeCell ref="AM105:AN105"/>
    <mergeCell ref="A103:H103"/>
    <mergeCell ref="I103:AD103"/>
    <mergeCell ref="AE103:AH103"/>
    <mergeCell ref="AJ103:AL103"/>
    <mergeCell ref="AM103:AN103"/>
    <mergeCell ref="AJ100:AN100"/>
    <mergeCell ref="A101:H101"/>
    <mergeCell ref="I101:AN101"/>
    <mergeCell ref="A102:H102"/>
    <mergeCell ref="I102:AD102"/>
    <mergeCell ref="AE102:AH102"/>
    <mergeCell ref="AJ102:AL102"/>
    <mergeCell ref="AM102:AN102"/>
    <mergeCell ref="N100:O100"/>
    <mergeCell ref="P100:Q100"/>
    <mergeCell ref="U100:Y100"/>
    <mergeCell ref="Z100:AF100"/>
    <mergeCell ref="AG100:AI100"/>
    <mergeCell ref="A100:E100"/>
    <mergeCell ref="F100:G100"/>
    <mergeCell ref="H100:I100"/>
    <mergeCell ref="J100:K100"/>
    <mergeCell ref="L100:M100"/>
    <mergeCell ref="AG89:AM89"/>
    <mergeCell ref="S90:AH96"/>
    <mergeCell ref="AI93:AN93"/>
    <mergeCell ref="AG81:AH81"/>
    <mergeCell ref="AG82:AH82"/>
    <mergeCell ref="AG83:AH83"/>
    <mergeCell ref="AG84:AH84"/>
    <mergeCell ref="AG85:AH85"/>
    <mergeCell ref="A97:H99"/>
    <mergeCell ref="I97:AK98"/>
    <mergeCell ref="AL97:AN97"/>
    <mergeCell ref="AL98:AN98"/>
    <mergeCell ref="I99:AK99"/>
    <mergeCell ref="AL99:AN99"/>
    <mergeCell ref="A94:R94"/>
    <mergeCell ref="AI94:AN94"/>
    <mergeCell ref="A95:R95"/>
    <mergeCell ref="AI95:AN95"/>
    <mergeCell ref="A96:R96"/>
    <mergeCell ref="AI96:AN96"/>
    <mergeCell ref="AN56:AN57"/>
    <mergeCell ref="AG58:AH58"/>
    <mergeCell ref="AG59:AH59"/>
    <mergeCell ref="AG60:AH60"/>
    <mergeCell ref="AG61:AH61"/>
    <mergeCell ref="A56:AF89"/>
    <mergeCell ref="AG56:AH57"/>
    <mergeCell ref="AI56:AI57"/>
    <mergeCell ref="AJ56:AL56"/>
    <mergeCell ref="AM56:AM57"/>
    <mergeCell ref="AG62:AH62"/>
    <mergeCell ref="AG63:AH63"/>
    <mergeCell ref="AG64:AH64"/>
    <mergeCell ref="AG65:AH65"/>
    <mergeCell ref="AG73:AH73"/>
    <mergeCell ref="AG74:AH74"/>
    <mergeCell ref="AG75:AH75"/>
    <mergeCell ref="AG76:AH76"/>
    <mergeCell ref="AG77:AH77"/>
    <mergeCell ref="AG78:AH78"/>
    <mergeCell ref="AG79:AH79"/>
    <mergeCell ref="AG86:AH86"/>
    <mergeCell ref="AG87:AM87"/>
    <mergeCell ref="AG88:AM88"/>
    <mergeCell ref="A55:G55"/>
    <mergeCell ref="H55:T55"/>
    <mergeCell ref="U55:AD55"/>
    <mergeCell ref="AE55:AI55"/>
    <mergeCell ref="AM55:AN55"/>
    <mergeCell ref="A53:H53"/>
    <mergeCell ref="I53:AD53"/>
    <mergeCell ref="AE53:AH53"/>
    <mergeCell ref="AJ53:AL53"/>
    <mergeCell ref="AM53:AN53"/>
    <mergeCell ref="AJ50:AN50"/>
    <mergeCell ref="A51:H51"/>
    <mergeCell ref="I51:AN51"/>
    <mergeCell ref="A52:H52"/>
    <mergeCell ref="I52:AD52"/>
    <mergeCell ref="AE52:AH52"/>
    <mergeCell ref="AJ52:AL52"/>
    <mergeCell ref="AM52:AN52"/>
    <mergeCell ref="N50:O50"/>
    <mergeCell ref="P50:Q50"/>
    <mergeCell ref="U50:Y50"/>
    <mergeCell ref="Z50:AF50"/>
    <mergeCell ref="AG50:AI50"/>
    <mergeCell ref="A50:E50"/>
    <mergeCell ref="F50:G50"/>
    <mergeCell ref="H50:I50"/>
    <mergeCell ref="J50:K50"/>
    <mergeCell ref="L50:M50"/>
    <mergeCell ref="A47:H49"/>
    <mergeCell ref="I47:AK48"/>
    <mergeCell ref="AL47:AN47"/>
    <mergeCell ref="AL48:AN48"/>
    <mergeCell ref="I49:AK49"/>
    <mergeCell ref="AL49:AN49"/>
    <mergeCell ref="A1:H3"/>
    <mergeCell ref="I1:AK2"/>
    <mergeCell ref="AL1:AN1"/>
    <mergeCell ref="AL2:AN2"/>
    <mergeCell ref="I3:AK3"/>
    <mergeCell ref="AL3:AN3"/>
    <mergeCell ref="A5:H5"/>
    <mergeCell ref="I5:AN5"/>
    <mergeCell ref="A4:E4"/>
    <mergeCell ref="F4:G4"/>
    <mergeCell ref="H4:I4"/>
    <mergeCell ref="J4:K4"/>
    <mergeCell ref="L4:M4"/>
    <mergeCell ref="N4:O4"/>
    <mergeCell ref="P4:Q4"/>
    <mergeCell ref="U4:Y4"/>
    <mergeCell ref="Z4:AF4"/>
    <mergeCell ref="AG4:AI4"/>
    <mergeCell ref="AJ4:AN4"/>
    <mergeCell ref="A7:H7"/>
    <mergeCell ref="I7:AD7"/>
    <mergeCell ref="AE7:AH7"/>
    <mergeCell ref="AJ7:AL7"/>
    <mergeCell ref="AM7:AN7"/>
    <mergeCell ref="A6:H6"/>
    <mergeCell ref="I6:AD6"/>
    <mergeCell ref="AE6:AH6"/>
    <mergeCell ref="AJ6:AL6"/>
    <mergeCell ref="AM6:AN6"/>
    <mergeCell ref="A9:G9"/>
    <mergeCell ref="H9:T9"/>
    <mergeCell ref="U9:AD9"/>
    <mergeCell ref="AE9:AI9"/>
    <mergeCell ref="AM9:AN9"/>
    <mergeCell ref="AG22:AH22"/>
    <mergeCell ref="AN10:AN11"/>
    <mergeCell ref="AG12:AH12"/>
    <mergeCell ref="AG13:AH13"/>
    <mergeCell ref="AG14:AH14"/>
    <mergeCell ref="AG15:AH15"/>
    <mergeCell ref="AG16:AH16"/>
    <mergeCell ref="AG10:AH11"/>
    <mergeCell ref="AI10:AI11"/>
    <mergeCell ref="AJ10:AL10"/>
    <mergeCell ref="AM10:AM11"/>
    <mergeCell ref="AG17:AH17"/>
    <mergeCell ref="AG18:AH18"/>
    <mergeCell ref="AG19:AH19"/>
    <mergeCell ref="AG20:AH20"/>
    <mergeCell ref="AG21:AH21"/>
    <mergeCell ref="AG36:AM36"/>
    <mergeCell ref="S37:AH46"/>
    <mergeCell ref="AI43:AN43"/>
    <mergeCell ref="A44:R44"/>
    <mergeCell ref="AI44:AN44"/>
    <mergeCell ref="A45:R45"/>
    <mergeCell ref="AI45:AN45"/>
    <mergeCell ref="A46:R46"/>
    <mergeCell ref="AI46:AN46"/>
    <mergeCell ref="A10:AF36"/>
    <mergeCell ref="AG35:AM35"/>
    <mergeCell ref="AG23:AH23"/>
    <mergeCell ref="AG24:AH24"/>
    <mergeCell ref="AG25:AH25"/>
    <mergeCell ref="AG26:AH26"/>
    <mergeCell ref="AG28:AH28"/>
    <mergeCell ref="AG29:AH29"/>
    <mergeCell ref="AG30:AH30"/>
    <mergeCell ref="AG31:AH31"/>
    <mergeCell ref="AG32:AH32"/>
    <mergeCell ref="AG33:AH33"/>
    <mergeCell ref="AG34:AM34"/>
  </mergeCells>
  <pageMargins left="0.70866141732283472" right="0.70866141732283472" top="0.74803149606299213" bottom="0.74803149606299213" header="0.31496062992125984" footer="0.31496062992125984"/>
  <pageSetup scale="48" fitToHeight="0" orientation="landscape" r:id="rId1"/>
  <rowBreaks count="3" manualBreakCount="3">
    <brk id="46" max="39" man="1"/>
    <brk id="96" max="39" man="1"/>
    <brk id="146" max="39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C1097-BA96-47C0-8C8A-69A88F05EA1F}">
  <sheetPr>
    <tabColor theme="8" tint="0.59999389629810485"/>
  </sheetPr>
  <dimension ref="A1:AP46"/>
  <sheetViews>
    <sheetView view="pageBreakPreview" topLeftCell="A13" zoomScale="70" zoomScaleNormal="55" zoomScaleSheetLayoutView="70" workbookViewId="0">
      <selection activeCell="AL53" sqref="AL53"/>
    </sheetView>
  </sheetViews>
  <sheetFormatPr baseColWidth="10" defaultRowHeight="12.5" x14ac:dyDescent="0.25"/>
  <cols>
    <col min="1" max="30" width="3.6328125" style="460" customWidth="1"/>
    <col min="31" max="31" width="10.54296875" style="460" customWidth="1"/>
    <col min="32" max="32" width="8.08984375" style="460" customWidth="1"/>
    <col min="33" max="34" width="5.6328125" style="460" customWidth="1"/>
    <col min="35" max="35" width="37" style="460" customWidth="1"/>
    <col min="36" max="37" width="10.90625" style="460"/>
    <col min="38" max="38" width="13.453125" style="460" customWidth="1"/>
    <col min="39" max="39" width="10.90625" style="460"/>
    <col min="40" max="40" width="14.6328125" style="460" bestFit="1" customWidth="1"/>
    <col min="41" max="256" width="10.90625" style="460"/>
    <col min="257" max="286" width="3.6328125" style="460" customWidth="1"/>
    <col min="287" max="287" width="10.54296875" style="460" customWidth="1"/>
    <col min="288" max="288" width="8.08984375" style="460" customWidth="1"/>
    <col min="289" max="289" width="10.54296875" style="460" customWidth="1"/>
    <col min="290" max="290" width="7.6328125" style="460" customWidth="1"/>
    <col min="291" max="291" width="26.08984375" style="460" customWidth="1"/>
    <col min="292" max="293" width="10.90625" style="460"/>
    <col min="294" max="294" width="13.453125" style="460" customWidth="1"/>
    <col min="295" max="295" width="10.90625" style="460"/>
    <col min="296" max="296" width="14.6328125" style="460" bestFit="1" customWidth="1"/>
    <col min="297" max="512" width="10.90625" style="460"/>
    <col min="513" max="542" width="3.6328125" style="460" customWidth="1"/>
    <col min="543" max="543" width="10.54296875" style="460" customWidth="1"/>
    <col min="544" max="544" width="8.08984375" style="460" customWidth="1"/>
    <col min="545" max="545" width="10.54296875" style="460" customWidth="1"/>
    <col min="546" max="546" width="7.6328125" style="460" customWidth="1"/>
    <col min="547" max="547" width="26.08984375" style="460" customWidth="1"/>
    <col min="548" max="549" width="10.90625" style="460"/>
    <col min="550" max="550" width="13.453125" style="460" customWidth="1"/>
    <col min="551" max="551" width="10.90625" style="460"/>
    <col min="552" max="552" width="14.6328125" style="460" bestFit="1" customWidth="1"/>
    <col min="553" max="768" width="10.90625" style="460"/>
    <col min="769" max="798" width="3.6328125" style="460" customWidth="1"/>
    <col min="799" max="799" width="10.54296875" style="460" customWidth="1"/>
    <col min="800" max="800" width="8.08984375" style="460" customWidth="1"/>
    <col min="801" max="801" width="10.54296875" style="460" customWidth="1"/>
    <col min="802" max="802" width="7.6328125" style="460" customWidth="1"/>
    <col min="803" max="803" width="26.08984375" style="460" customWidth="1"/>
    <col min="804" max="805" width="10.90625" style="460"/>
    <col min="806" max="806" width="13.453125" style="460" customWidth="1"/>
    <col min="807" max="807" width="10.90625" style="460"/>
    <col min="808" max="808" width="14.6328125" style="460" bestFit="1" customWidth="1"/>
    <col min="809" max="1024" width="10.90625" style="460"/>
    <col min="1025" max="1054" width="3.6328125" style="460" customWidth="1"/>
    <col min="1055" max="1055" width="10.54296875" style="460" customWidth="1"/>
    <col min="1056" max="1056" width="8.08984375" style="460" customWidth="1"/>
    <col min="1057" max="1057" width="10.54296875" style="460" customWidth="1"/>
    <col min="1058" max="1058" width="7.6328125" style="460" customWidth="1"/>
    <col min="1059" max="1059" width="26.08984375" style="460" customWidth="1"/>
    <col min="1060" max="1061" width="10.90625" style="460"/>
    <col min="1062" max="1062" width="13.453125" style="460" customWidth="1"/>
    <col min="1063" max="1063" width="10.90625" style="460"/>
    <col min="1064" max="1064" width="14.6328125" style="460" bestFit="1" customWidth="1"/>
    <col min="1065" max="1280" width="10.90625" style="460"/>
    <col min="1281" max="1310" width="3.6328125" style="460" customWidth="1"/>
    <col min="1311" max="1311" width="10.54296875" style="460" customWidth="1"/>
    <col min="1312" max="1312" width="8.08984375" style="460" customWidth="1"/>
    <col min="1313" max="1313" width="10.54296875" style="460" customWidth="1"/>
    <col min="1314" max="1314" width="7.6328125" style="460" customWidth="1"/>
    <col min="1315" max="1315" width="26.08984375" style="460" customWidth="1"/>
    <col min="1316" max="1317" width="10.90625" style="460"/>
    <col min="1318" max="1318" width="13.453125" style="460" customWidth="1"/>
    <col min="1319" max="1319" width="10.90625" style="460"/>
    <col min="1320" max="1320" width="14.6328125" style="460" bestFit="1" customWidth="1"/>
    <col min="1321" max="1536" width="10.90625" style="460"/>
    <col min="1537" max="1566" width="3.6328125" style="460" customWidth="1"/>
    <col min="1567" max="1567" width="10.54296875" style="460" customWidth="1"/>
    <col min="1568" max="1568" width="8.08984375" style="460" customWidth="1"/>
    <col min="1569" max="1569" width="10.54296875" style="460" customWidth="1"/>
    <col min="1570" max="1570" width="7.6328125" style="460" customWidth="1"/>
    <col min="1571" max="1571" width="26.08984375" style="460" customWidth="1"/>
    <col min="1572" max="1573" width="10.90625" style="460"/>
    <col min="1574" max="1574" width="13.453125" style="460" customWidth="1"/>
    <col min="1575" max="1575" width="10.90625" style="460"/>
    <col min="1576" max="1576" width="14.6328125" style="460" bestFit="1" customWidth="1"/>
    <col min="1577" max="1792" width="10.90625" style="460"/>
    <col min="1793" max="1822" width="3.6328125" style="460" customWidth="1"/>
    <col min="1823" max="1823" width="10.54296875" style="460" customWidth="1"/>
    <col min="1824" max="1824" width="8.08984375" style="460" customWidth="1"/>
    <col min="1825" max="1825" width="10.54296875" style="460" customWidth="1"/>
    <col min="1826" max="1826" width="7.6328125" style="460" customWidth="1"/>
    <col min="1827" max="1827" width="26.08984375" style="460" customWidth="1"/>
    <col min="1828" max="1829" width="10.90625" style="460"/>
    <col min="1830" max="1830" width="13.453125" style="460" customWidth="1"/>
    <col min="1831" max="1831" width="10.90625" style="460"/>
    <col min="1832" max="1832" width="14.6328125" style="460" bestFit="1" customWidth="1"/>
    <col min="1833" max="2048" width="10.90625" style="460"/>
    <col min="2049" max="2078" width="3.6328125" style="460" customWidth="1"/>
    <col min="2079" max="2079" width="10.54296875" style="460" customWidth="1"/>
    <col min="2080" max="2080" width="8.08984375" style="460" customWidth="1"/>
    <col min="2081" max="2081" width="10.54296875" style="460" customWidth="1"/>
    <col min="2082" max="2082" width="7.6328125" style="460" customWidth="1"/>
    <col min="2083" max="2083" width="26.08984375" style="460" customWidth="1"/>
    <col min="2084" max="2085" width="10.90625" style="460"/>
    <col min="2086" max="2086" width="13.453125" style="460" customWidth="1"/>
    <col min="2087" max="2087" width="10.90625" style="460"/>
    <col min="2088" max="2088" width="14.6328125" style="460" bestFit="1" customWidth="1"/>
    <col min="2089" max="2304" width="10.90625" style="460"/>
    <col min="2305" max="2334" width="3.6328125" style="460" customWidth="1"/>
    <col min="2335" max="2335" width="10.54296875" style="460" customWidth="1"/>
    <col min="2336" max="2336" width="8.08984375" style="460" customWidth="1"/>
    <col min="2337" max="2337" width="10.54296875" style="460" customWidth="1"/>
    <col min="2338" max="2338" width="7.6328125" style="460" customWidth="1"/>
    <col min="2339" max="2339" width="26.08984375" style="460" customWidth="1"/>
    <col min="2340" max="2341" width="10.90625" style="460"/>
    <col min="2342" max="2342" width="13.453125" style="460" customWidth="1"/>
    <col min="2343" max="2343" width="10.90625" style="460"/>
    <col min="2344" max="2344" width="14.6328125" style="460" bestFit="1" customWidth="1"/>
    <col min="2345" max="2560" width="10.90625" style="460"/>
    <col min="2561" max="2590" width="3.6328125" style="460" customWidth="1"/>
    <col min="2591" max="2591" width="10.54296875" style="460" customWidth="1"/>
    <col min="2592" max="2592" width="8.08984375" style="460" customWidth="1"/>
    <col min="2593" max="2593" width="10.54296875" style="460" customWidth="1"/>
    <col min="2594" max="2594" width="7.6328125" style="460" customWidth="1"/>
    <col min="2595" max="2595" width="26.08984375" style="460" customWidth="1"/>
    <col min="2596" max="2597" width="10.90625" style="460"/>
    <col min="2598" max="2598" width="13.453125" style="460" customWidth="1"/>
    <col min="2599" max="2599" width="10.90625" style="460"/>
    <col min="2600" max="2600" width="14.6328125" style="460" bestFit="1" customWidth="1"/>
    <col min="2601" max="2816" width="10.90625" style="460"/>
    <col min="2817" max="2846" width="3.6328125" style="460" customWidth="1"/>
    <col min="2847" max="2847" width="10.54296875" style="460" customWidth="1"/>
    <col min="2848" max="2848" width="8.08984375" style="460" customWidth="1"/>
    <col min="2849" max="2849" width="10.54296875" style="460" customWidth="1"/>
    <col min="2850" max="2850" width="7.6328125" style="460" customWidth="1"/>
    <col min="2851" max="2851" width="26.08984375" style="460" customWidth="1"/>
    <col min="2852" max="2853" width="10.90625" style="460"/>
    <col min="2854" max="2854" width="13.453125" style="460" customWidth="1"/>
    <col min="2855" max="2855" width="10.90625" style="460"/>
    <col min="2856" max="2856" width="14.6328125" style="460" bestFit="1" customWidth="1"/>
    <col min="2857" max="3072" width="10.90625" style="460"/>
    <col min="3073" max="3102" width="3.6328125" style="460" customWidth="1"/>
    <col min="3103" max="3103" width="10.54296875" style="460" customWidth="1"/>
    <col min="3104" max="3104" width="8.08984375" style="460" customWidth="1"/>
    <col min="3105" max="3105" width="10.54296875" style="460" customWidth="1"/>
    <col min="3106" max="3106" width="7.6328125" style="460" customWidth="1"/>
    <col min="3107" max="3107" width="26.08984375" style="460" customWidth="1"/>
    <col min="3108" max="3109" width="10.90625" style="460"/>
    <col min="3110" max="3110" width="13.453125" style="460" customWidth="1"/>
    <col min="3111" max="3111" width="10.90625" style="460"/>
    <col min="3112" max="3112" width="14.6328125" style="460" bestFit="1" customWidth="1"/>
    <col min="3113" max="3328" width="10.90625" style="460"/>
    <col min="3329" max="3358" width="3.6328125" style="460" customWidth="1"/>
    <col min="3359" max="3359" width="10.54296875" style="460" customWidth="1"/>
    <col min="3360" max="3360" width="8.08984375" style="460" customWidth="1"/>
    <col min="3361" max="3361" width="10.54296875" style="460" customWidth="1"/>
    <col min="3362" max="3362" width="7.6328125" style="460" customWidth="1"/>
    <col min="3363" max="3363" width="26.08984375" style="460" customWidth="1"/>
    <col min="3364" max="3365" width="10.90625" style="460"/>
    <col min="3366" max="3366" width="13.453125" style="460" customWidth="1"/>
    <col min="3367" max="3367" width="10.90625" style="460"/>
    <col min="3368" max="3368" width="14.6328125" style="460" bestFit="1" customWidth="1"/>
    <col min="3369" max="3584" width="10.90625" style="460"/>
    <col min="3585" max="3614" width="3.6328125" style="460" customWidth="1"/>
    <col min="3615" max="3615" width="10.54296875" style="460" customWidth="1"/>
    <col min="3616" max="3616" width="8.08984375" style="460" customWidth="1"/>
    <col min="3617" max="3617" width="10.54296875" style="460" customWidth="1"/>
    <col min="3618" max="3618" width="7.6328125" style="460" customWidth="1"/>
    <col min="3619" max="3619" width="26.08984375" style="460" customWidth="1"/>
    <col min="3620" max="3621" width="10.90625" style="460"/>
    <col min="3622" max="3622" width="13.453125" style="460" customWidth="1"/>
    <col min="3623" max="3623" width="10.90625" style="460"/>
    <col min="3624" max="3624" width="14.6328125" style="460" bestFit="1" customWidth="1"/>
    <col min="3625" max="3840" width="10.90625" style="460"/>
    <col min="3841" max="3870" width="3.6328125" style="460" customWidth="1"/>
    <col min="3871" max="3871" width="10.54296875" style="460" customWidth="1"/>
    <col min="3872" max="3872" width="8.08984375" style="460" customWidth="1"/>
    <col min="3873" max="3873" width="10.54296875" style="460" customWidth="1"/>
    <col min="3874" max="3874" width="7.6328125" style="460" customWidth="1"/>
    <col min="3875" max="3875" width="26.08984375" style="460" customWidth="1"/>
    <col min="3876" max="3877" width="10.90625" style="460"/>
    <col min="3878" max="3878" width="13.453125" style="460" customWidth="1"/>
    <col min="3879" max="3879" width="10.90625" style="460"/>
    <col min="3880" max="3880" width="14.6328125" style="460" bestFit="1" customWidth="1"/>
    <col min="3881" max="4096" width="10.90625" style="460"/>
    <col min="4097" max="4126" width="3.6328125" style="460" customWidth="1"/>
    <col min="4127" max="4127" width="10.54296875" style="460" customWidth="1"/>
    <col min="4128" max="4128" width="8.08984375" style="460" customWidth="1"/>
    <col min="4129" max="4129" width="10.54296875" style="460" customWidth="1"/>
    <col min="4130" max="4130" width="7.6328125" style="460" customWidth="1"/>
    <col min="4131" max="4131" width="26.08984375" style="460" customWidth="1"/>
    <col min="4132" max="4133" width="10.90625" style="460"/>
    <col min="4134" max="4134" width="13.453125" style="460" customWidth="1"/>
    <col min="4135" max="4135" width="10.90625" style="460"/>
    <col min="4136" max="4136" width="14.6328125" style="460" bestFit="1" customWidth="1"/>
    <col min="4137" max="4352" width="10.90625" style="460"/>
    <col min="4353" max="4382" width="3.6328125" style="460" customWidth="1"/>
    <col min="4383" max="4383" width="10.54296875" style="460" customWidth="1"/>
    <col min="4384" max="4384" width="8.08984375" style="460" customWidth="1"/>
    <col min="4385" max="4385" width="10.54296875" style="460" customWidth="1"/>
    <col min="4386" max="4386" width="7.6328125" style="460" customWidth="1"/>
    <col min="4387" max="4387" width="26.08984375" style="460" customWidth="1"/>
    <col min="4388" max="4389" width="10.90625" style="460"/>
    <col min="4390" max="4390" width="13.453125" style="460" customWidth="1"/>
    <col min="4391" max="4391" width="10.90625" style="460"/>
    <col min="4392" max="4392" width="14.6328125" style="460" bestFit="1" customWidth="1"/>
    <col min="4393" max="4608" width="10.90625" style="460"/>
    <col min="4609" max="4638" width="3.6328125" style="460" customWidth="1"/>
    <col min="4639" max="4639" width="10.54296875" style="460" customWidth="1"/>
    <col min="4640" max="4640" width="8.08984375" style="460" customWidth="1"/>
    <col min="4641" max="4641" width="10.54296875" style="460" customWidth="1"/>
    <col min="4642" max="4642" width="7.6328125" style="460" customWidth="1"/>
    <col min="4643" max="4643" width="26.08984375" style="460" customWidth="1"/>
    <col min="4644" max="4645" width="10.90625" style="460"/>
    <col min="4646" max="4646" width="13.453125" style="460" customWidth="1"/>
    <col min="4647" max="4647" width="10.90625" style="460"/>
    <col min="4648" max="4648" width="14.6328125" style="460" bestFit="1" customWidth="1"/>
    <col min="4649" max="4864" width="10.90625" style="460"/>
    <col min="4865" max="4894" width="3.6328125" style="460" customWidth="1"/>
    <col min="4895" max="4895" width="10.54296875" style="460" customWidth="1"/>
    <col min="4896" max="4896" width="8.08984375" style="460" customWidth="1"/>
    <col min="4897" max="4897" width="10.54296875" style="460" customWidth="1"/>
    <col min="4898" max="4898" width="7.6328125" style="460" customWidth="1"/>
    <col min="4899" max="4899" width="26.08984375" style="460" customWidth="1"/>
    <col min="4900" max="4901" width="10.90625" style="460"/>
    <col min="4902" max="4902" width="13.453125" style="460" customWidth="1"/>
    <col min="4903" max="4903" width="10.90625" style="460"/>
    <col min="4904" max="4904" width="14.6328125" style="460" bestFit="1" customWidth="1"/>
    <col min="4905" max="5120" width="10.90625" style="460"/>
    <col min="5121" max="5150" width="3.6328125" style="460" customWidth="1"/>
    <col min="5151" max="5151" width="10.54296875" style="460" customWidth="1"/>
    <col min="5152" max="5152" width="8.08984375" style="460" customWidth="1"/>
    <col min="5153" max="5153" width="10.54296875" style="460" customWidth="1"/>
    <col min="5154" max="5154" width="7.6328125" style="460" customWidth="1"/>
    <col min="5155" max="5155" width="26.08984375" style="460" customWidth="1"/>
    <col min="5156" max="5157" width="10.90625" style="460"/>
    <col min="5158" max="5158" width="13.453125" style="460" customWidth="1"/>
    <col min="5159" max="5159" width="10.90625" style="460"/>
    <col min="5160" max="5160" width="14.6328125" style="460" bestFit="1" customWidth="1"/>
    <col min="5161" max="5376" width="10.90625" style="460"/>
    <col min="5377" max="5406" width="3.6328125" style="460" customWidth="1"/>
    <col min="5407" max="5407" width="10.54296875" style="460" customWidth="1"/>
    <col min="5408" max="5408" width="8.08984375" style="460" customWidth="1"/>
    <col min="5409" max="5409" width="10.54296875" style="460" customWidth="1"/>
    <col min="5410" max="5410" width="7.6328125" style="460" customWidth="1"/>
    <col min="5411" max="5411" width="26.08984375" style="460" customWidth="1"/>
    <col min="5412" max="5413" width="10.90625" style="460"/>
    <col min="5414" max="5414" width="13.453125" style="460" customWidth="1"/>
    <col min="5415" max="5415" width="10.90625" style="460"/>
    <col min="5416" max="5416" width="14.6328125" style="460" bestFit="1" customWidth="1"/>
    <col min="5417" max="5632" width="10.90625" style="460"/>
    <col min="5633" max="5662" width="3.6328125" style="460" customWidth="1"/>
    <col min="5663" max="5663" width="10.54296875" style="460" customWidth="1"/>
    <col min="5664" max="5664" width="8.08984375" style="460" customWidth="1"/>
    <col min="5665" max="5665" width="10.54296875" style="460" customWidth="1"/>
    <col min="5666" max="5666" width="7.6328125" style="460" customWidth="1"/>
    <col min="5667" max="5667" width="26.08984375" style="460" customWidth="1"/>
    <col min="5668" max="5669" width="10.90625" style="460"/>
    <col min="5670" max="5670" width="13.453125" style="460" customWidth="1"/>
    <col min="5671" max="5671" width="10.90625" style="460"/>
    <col min="5672" max="5672" width="14.6328125" style="460" bestFit="1" customWidth="1"/>
    <col min="5673" max="5888" width="10.90625" style="460"/>
    <col min="5889" max="5918" width="3.6328125" style="460" customWidth="1"/>
    <col min="5919" max="5919" width="10.54296875" style="460" customWidth="1"/>
    <col min="5920" max="5920" width="8.08984375" style="460" customWidth="1"/>
    <col min="5921" max="5921" width="10.54296875" style="460" customWidth="1"/>
    <col min="5922" max="5922" width="7.6328125" style="460" customWidth="1"/>
    <col min="5923" max="5923" width="26.08984375" style="460" customWidth="1"/>
    <col min="5924" max="5925" width="10.90625" style="460"/>
    <col min="5926" max="5926" width="13.453125" style="460" customWidth="1"/>
    <col min="5927" max="5927" width="10.90625" style="460"/>
    <col min="5928" max="5928" width="14.6328125" style="460" bestFit="1" customWidth="1"/>
    <col min="5929" max="6144" width="10.90625" style="460"/>
    <col min="6145" max="6174" width="3.6328125" style="460" customWidth="1"/>
    <col min="6175" max="6175" width="10.54296875" style="460" customWidth="1"/>
    <col min="6176" max="6176" width="8.08984375" style="460" customWidth="1"/>
    <col min="6177" max="6177" width="10.54296875" style="460" customWidth="1"/>
    <col min="6178" max="6178" width="7.6328125" style="460" customWidth="1"/>
    <col min="6179" max="6179" width="26.08984375" style="460" customWidth="1"/>
    <col min="6180" max="6181" width="10.90625" style="460"/>
    <col min="6182" max="6182" width="13.453125" style="460" customWidth="1"/>
    <col min="6183" max="6183" width="10.90625" style="460"/>
    <col min="6184" max="6184" width="14.6328125" style="460" bestFit="1" customWidth="1"/>
    <col min="6185" max="6400" width="10.90625" style="460"/>
    <col min="6401" max="6430" width="3.6328125" style="460" customWidth="1"/>
    <col min="6431" max="6431" width="10.54296875" style="460" customWidth="1"/>
    <col min="6432" max="6432" width="8.08984375" style="460" customWidth="1"/>
    <col min="6433" max="6433" width="10.54296875" style="460" customWidth="1"/>
    <col min="6434" max="6434" width="7.6328125" style="460" customWidth="1"/>
    <col min="6435" max="6435" width="26.08984375" style="460" customWidth="1"/>
    <col min="6436" max="6437" width="10.90625" style="460"/>
    <col min="6438" max="6438" width="13.453125" style="460" customWidth="1"/>
    <col min="6439" max="6439" width="10.90625" style="460"/>
    <col min="6440" max="6440" width="14.6328125" style="460" bestFit="1" customWidth="1"/>
    <col min="6441" max="6656" width="10.90625" style="460"/>
    <col min="6657" max="6686" width="3.6328125" style="460" customWidth="1"/>
    <col min="6687" max="6687" width="10.54296875" style="460" customWidth="1"/>
    <col min="6688" max="6688" width="8.08984375" style="460" customWidth="1"/>
    <col min="6689" max="6689" width="10.54296875" style="460" customWidth="1"/>
    <col min="6690" max="6690" width="7.6328125" style="460" customWidth="1"/>
    <col min="6691" max="6691" width="26.08984375" style="460" customWidth="1"/>
    <col min="6692" max="6693" width="10.90625" style="460"/>
    <col min="6694" max="6694" width="13.453125" style="460" customWidth="1"/>
    <col min="6695" max="6695" width="10.90625" style="460"/>
    <col min="6696" max="6696" width="14.6328125" style="460" bestFit="1" customWidth="1"/>
    <col min="6697" max="6912" width="10.90625" style="460"/>
    <col min="6913" max="6942" width="3.6328125" style="460" customWidth="1"/>
    <col min="6943" max="6943" width="10.54296875" style="460" customWidth="1"/>
    <col min="6944" max="6944" width="8.08984375" style="460" customWidth="1"/>
    <col min="6945" max="6945" width="10.54296875" style="460" customWidth="1"/>
    <col min="6946" max="6946" width="7.6328125" style="460" customWidth="1"/>
    <col min="6947" max="6947" width="26.08984375" style="460" customWidth="1"/>
    <col min="6948" max="6949" width="10.90625" style="460"/>
    <col min="6950" max="6950" width="13.453125" style="460" customWidth="1"/>
    <col min="6951" max="6951" width="10.90625" style="460"/>
    <col min="6952" max="6952" width="14.6328125" style="460" bestFit="1" customWidth="1"/>
    <col min="6953" max="7168" width="10.90625" style="460"/>
    <col min="7169" max="7198" width="3.6328125" style="460" customWidth="1"/>
    <col min="7199" max="7199" width="10.54296875" style="460" customWidth="1"/>
    <col min="7200" max="7200" width="8.08984375" style="460" customWidth="1"/>
    <col min="7201" max="7201" width="10.54296875" style="460" customWidth="1"/>
    <col min="7202" max="7202" width="7.6328125" style="460" customWidth="1"/>
    <col min="7203" max="7203" width="26.08984375" style="460" customWidth="1"/>
    <col min="7204" max="7205" width="10.90625" style="460"/>
    <col min="7206" max="7206" width="13.453125" style="460" customWidth="1"/>
    <col min="7207" max="7207" width="10.90625" style="460"/>
    <col min="7208" max="7208" width="14.6328125" style="460" bestFit="1" customWidth="1"/>
    <col min="7209" max="7424" width="10.90625" style="460"/>
    <col min="7425" max="7454" width="3.6328125" style="460" customWidth="1"/>
    <col min="7455" max="7455" width="10.54296875" style="460" customWidth="1"/>
    <col min="7456" max="7456" width="8.08984375" style="460" customWidth="1"/>
    <col min="7457" max="7457" width="10.54296875" style="460" customWidth="1"/>
    <col min="7458" max="7458" width="7.6328125" style="460" customWidth="1"/>
    <col min="7459" max="7459" width="26.08984375" style="460" customWidth="1"/>
    <col min="7460" max="7461" width="10.90625" style="460"/>
    <col min="7462" max="7462" width="13.453125" style="460" customWidth="1"/>
    <col min="7463" max="7463" width="10.90625" style="460"/>
    <col min="7464" max="7464" width="14.6328125" style="460" bestFit="1" customWidth="1"/>
    <col min="7465" max="7680" width="10.90625" style="460"/>
    <col min="7681" max="7710" width="3.6328125" style="460" customWidth="1"/>
    <col min="7711" max="7711" width="10.54296875" style="460" customWidth="1"/>
    <col min="7712" max="7712" width="8.08984375" style="460" customWidth="1"/>
    <col min="7713" max="7713" width="10.54296875" style="460" customWidth="1"/>
    <col min="7714" max="7714" width="7.6328125" style="460" customWidth="1"/>
    <col min="7715" max="7715" width="26.08984375" style="460" customWidth="1"/>
    <col min="7716" max="7717" width="10.90625" style="460"/>
    <col min="7718" max="7718" width="13.453125" style="460" customWidth="1"/>
    <col min="7719" max="7719" width="10.90625" style="460"/>
    <col min="7720" max="7720" width="14.6328125" style="460" bestFit="1" customWidth="1"/>
    <col min="7721" max="7936" width="10.90625" style="460"/>
    <col min="7937" max="7966" width="3.6328125" style="460" customWidth="1"/>
    <col min="7967" max="7967" width="10.54296875" style="460" customWidth="1"/>
    <col min="7968" max="7968" width="8.08984375" style="460" customWidth="1"/>
    <col min="7969" max="7969" width="10.54296875" style="460" customWidth="1"/>
    <col min="7970" max="7970" width="7.6328125" style="460" customWidth="1"/>
    <col min="7971" max="7971" width="26.08984375" style="460" customWidth="1"/>
    <col min="7972" max="7973" width="10.90625" style="460"/>
    <col min="7974" max="7974" width="13.453125" style="460" customWidth="1"/>
    <col min="7975" max="7975" width="10.90625" style="460"/>
    <col min="7976" max="7976" width="14.6328125" style="460" bestFit="1" customWidth="1"/>
    <col min="7977" max="8192" width="10.90625" style="460"/>
    <col min="8193" max="8222" width="3.6328125" style="460" customWidth="1"/>
    <col min="8223" max="8223" width="10.54296875" style="460" customWidth="1"/>
    <col min="8224" max="8224" width="8.08984375" style="460" customWidth="1"/>
    <col min="8225" max="8225" width="10.54296875" style="460" customWidth="1"/>
    <col min="8226" max="8226" width="7.6328125" style="460" customWidth="1"/>
    <col min="8227" max="8227" width="26.08984375" style="460" customWidth="1"/>
    <col min="8228" max="8229" width="10.90625" style="460"/>
    <col min="8230" max="8230" width="13.453125" style="460" customWidth="1"/>
    <col min="8231" max="8231" width="10.90625" style="460"/>
    <col min="8232" max="8232" width="14.6328125" style="460" bestFit="1" customWidth="1"/>
    <col min="8233" max="8448" width="10.90625" style="460"/>
    <col min="8449" max="8478" width="3.6328125" style="460" customWidth="1"/>
    <col min="8479" max="8479" width="10.54296875" style="460" customWidth="1"/>
    <col min="8480" max="8480" width="8.08984375" style="460" customWidth="1"/>
    <col min="8481" max="8481" width="10.54296875" style="460" customWidth="1"/>
    <col min="8482" max="8482" width="7.6328125" style="460" customWidth="1"/>
    <col min="8483" max="8483" width="26.08984375" style="460" customWidth="1"/>
    <col min="8484" max="8485" width="10.90625" style="460"/>
    <col min="8486" max="8486" width="13.453125" style="460" customWidth="1"/>
    <col min="8487" max="8487" width="10.90625" style="460"/>
    <col min="8488" max="8488" width="14.6328125" style="460" bestFit="1" customWidth="1"/>
    <col min="8489" max="8704" width="10.90625" style="460"/>
    <col min="8705" max="8734" width="3.6328125" style="460" customWidth="1"/>
    <col min="8735" max="8735" width="10.54296875" style="460" customWidth="1"/>
    <col min="8736" max="8736" width="8.08984375" style="460" customWidth="1"/>
    <col min="8737" max="8737" width="10.54296875" style="460" customWidth="1"/>
    <col min="8738" max="8738" width="7.6328125" style="460" customWidth="1"/>
    <col min="8739" max="8739" width="26.08984375" style="460" customWidth="1"/>
    <col min="8740" max="8741" width="10.90625" style="460"/>
    <col min="8742" max="8742" width="13.453125" style="460" customWidth="1"/>
    <col min="8743" max="8743" width="10.90625" style="460"/>
    <col min="8744" max="8744" width="14.6328125" style="460" bestFit="1" customWidth="1"/>
    <col min="8745" max="8960" width="10.90625" style="460"/>
    <col min="8961" max="8990" width="3.6328125" style="460" customWidth="1"/>
    <col min="8991" max="8991" width="10.54296875" style="460" customWidth="1"/>
    <col min="8992" max="8992" width="8.08984375" style="460" customWidth="1"/>
    <col min="8993" max="8993" width="10.54296875" style="460" customWidth="1"/>
    <col min="8994" max="8994" width="7.6328125" style="460" customWidth="1"/>
    <col min="8995" max="8995" width="26.08984375" style="460" customWidth="1"/>
    <col min="8996" max="8997" width="10.90625" style="460"/>
    <col min="8998" max="8998" width="13.453125" style="460" customWidth="1"/>
    <col min="8999" max="8999" width="10.90625" style="460"/>
    <col min="9000" max="9000" width="14.6328125" style="460" bestFit="1" customWidth="1"/>
    <col min="9001" max="9216" width="10.90625" style="460"/>
    <col min="9217" max="9246" width="3.6328125" style="460" customWidth="1"/>
    <col min="9247" max="9247" width="10.54296875" style="460" customWidth="1"/>
    <col min="9248" max="9248" width="8.08984375" style="460" customWidth="1"/>
    <col min="9249" max="9249" width="10.54296875" style="460" customWidth="1"/>
    <col min="9250" max="9250" width="7.6328125" style="460" customWidth="1"/>
    <col min="9251" max="9251" width="26.08984375" style="460" customWidth="1"/>
    <col min="9252" max="9253" width="10.90625" style="460"/>
    <col min="9254" max="9254" width="13.453125" style="460" customWidth="1"/>
    <col min="9255" max="9255" width="10.90625" style="460"/>
    <col min="9256" max="9256" width="14.6328125" style="460" bestFit="1" customWidth="1"/>
    <col min="9257" max="9472" width="10.90625" style="460"/>
    <col min="9473" max="9502" width="3.6328125" style="460" customWidth="1"/>
    <col min="9503" max="9503" width="10.54296875" style="460" customWidth="1"/>
    <col min="9504" max="9504" width="8.08984375" style="460" customWidth="1"/>
    <col min="9505" max="9505" width="10.54296875" style="460" customWidth="1"/>
    <col min="9506" max="9506" width="7.6328125" style="460" customWidth="1"/>
    <col min="9507" max="9507" width="26.08984375" style="460" customWidth="1"/>
    <col min="9508" max="9509" width="10.90625" style="460"/>
    <col min="9510" max="9510" width="13.453125" style="460" customWidth="1"/>
    <col min="9511" max="9511" width="10.90625" style="460"/>
    <col min="9512" max="9512" width="14.6328125" style="460" bestFit="1" customWidth="1"/>
    <col min="9513" max="9728" width="10.90625" style="460"/>
    <col min="9729" max="9758" width="3.6328125" style="460" customWidth="1"/>
    <col min="9759" max="9759" width="10.54296875" style="460" customWidth="1"/>
    <col min="9760" max="9760" width="8.08984375" style="460" customWidth="1"/>
    <col min="9761" max="9761" width="10.54296875" style="460" customWidth="1"/>
    <col min="9762" max="9762" width="7.6328125" style="460" customWidth="1"/>
    <col min="9763" max="9763" width="26.08984375" style="460" customWidth="1"/>
    <col min="9764" max="9765" width="10.90625" style="460"/>
    <col min="9766" max="9766" width="13.453125" style="460" customWidth="1"/>
    <col min="9767" max="9767" width="10.90625" style="460"/>
    <col min="9768" max="9768" width="14.6328125" style="460" bestFit="1" customWidth="1"/>
    <col min="9769" max="9984" width="10.90625" style="460"/>
    <col min="9985" max="10014" width="3.6328125" style="460" customWidth="1"/>
    <col min="10015" max="10015" width="10.54296875" style="460" customWidth="1"/>
    <col min="10016" max="10016" width="8.08984375" style="460" customWidth="1"/>
    <col min="10017" max="10017" width="10.54296875" style="460" customWidth="1"/>
    <col min="10018" max="10018" width="7.6328125" style="460" customWidth="1"/>
    <col min="10019" max="10019" width="26.08984375" style="460" customWidth="1"/>
    <col min="10020" max="10021" width="10.90625" style="460"/>
    <col min="10022" max="10022" width="13.453125" style="460" customWidth="1"/>
    <col min="10023" max="10023" width="10.90625" style="460"/>
    <col min="10024" max="10024" width="14.6328125" style="460" bestFit="1" customWidth="1"/>
    <col min="10025" max="10240" width="10.90625" style="460"/>
    <col min="10241" max="10270" width="3.6328125" style="460" customWidth="1"/>
    <col min="10271" max="10271" width="10.54296875" style="460" customWidth="1"/>
    <col min="10272" max="10272" width="8.08984375" style="460" customWidth="1"/>
    <col min="10273" max="10273" width="10.54296875" style="460" customWidth="1"/>
    <col min="10274" max="10274" width="7.6328125" style="460" customWidth="1"/>
    <col min="10275" max="10275" width="26.08984375" style="460" customWidth="1"/>
    <col min="10276" max="10277" width="10.90625" style="460"/>
    <col min="10278" max="10278" width="13.453125" style="460" customWidth="1"/>
    <col min="10279" max="10279" width="10.90625" style="460"/>
    <col min="10280" max="10280" width="14.6328125" style="460" bestFit="1" customWidth="1"/>
    <col min="10281" max="10496" width="10.90625" style="460"/>
    <col min="10497" max="10526" width="3.6328125" style="460" customWidth="1"/>
    <col min="10527" max="10527" width="10.54296875" style="460" customWidth="1"/>
    <col min="10528" max="10528" width="8.08984375" style="460" customWidth="1"/>
    <col min="10529" max="10529" width="10.54296875" style="460" customWidth="1"/>
    <col min="10530" max="10530" width="7.6328125" style="460" customWidth="1"/>
    <col min="10531" max="10531" width="26.08984375" style="460" customWidth="1"/>
    <col min="10532" max="10533" width="10.90625" style="460"/>
    <col min="10534" max="10534" width="13.453125" style="460" customWidth="1"/>
    <col min="10535" max="10535" width="10.90625" style="460"/>
    <col min="10536" max="10536" width="14.6328125" style="460" bestFit="1" customWidth="1"/>
    <col min="10537" max="10752" width="10.90625" style="460"/>
    <col min="10753" max="10782" width="3.6328125" style="460" customWidth="1"/>
    <col min="10783" max="10783" width="10.54296875" style="460" customWidth="1"/>
    <col min="10784" max="10784" width="8.08984375" style="460" customWidth="1"/>
    <col min="10785" max="10785" width="10.54296875" style="460" customWidth="1"/>
    <col min="10786" max="10786" width="7.6328125" style="460" customWidth="1"/>
    <col min="10787" max="10787" width="26.08984375" style="460" customWidth="1"/>
    <col min="10788" max="10789" width="10.90625" style="460"/>
    <col min="10790" max="10790" width="13.453125" style="460" customWidth="1"/>
    <col min="10791" max="10791" width="10.90625" style="460"/>
    <col min="10792" max="10792" width="14.6328125" style="460" bestFit="1" customWidth="1"/>
    <col min="10793" max="11008" width="10.90625" style="460"/>
    <col min="11009" max="11038" width="3.6328125" style="460" customWidth="1"/>
    <col min="11039" max="11039" width="10.54296875" style="460" customWidth="1"/>
    <col min="11040" max="11040" width="8.08984375" style="460" customWidth="1"/>
    <col min="11041" max="11041" width="10.54296875" style="460" customWidth="1"/>
    <col min="11042" max="11042" width="7.6328125" style="460" customWidth="1"/>
    <col min="11043" max="11043" width="26.08984375" style="460" customWidth="1"/>
    <col min="11044" max="11045" width="10.90625" style="460"/>
    <col min="11046" max="11046" width="13.453125" style="460" customWidth="1"/>
    <col min="11047" max="11047" width="10.90625" style="460"/>
    <col min="11048" max="11048" width="14.6328125" style="460" bestFit="1" customWidth="1"/>
    <col min="11049" max="11264" width="10.90625" style="460"/>
    <col min="11265" max="11294" width="3.6328125" style="460" customWidth="1"/>
    <col min="11295" max="11295" width="10.54296875" style="460" customWidth="1"/>
    <col min="11296" max="11296" width="8.08984375" style="460" customWidth="1"/>
    <col min="11297" max="11297" width="10.54296875" style="460" customWidth="1"/>
    <col min="11298" max="11298" width="7.6328125" style="460" customWidth="1"/>
    <col min="11299" max="11299" width="26.08984375" style="460" customWidth="1"/>
    <col min="11300" max="11301" width="10.90625" style="460"/>
    <col min="11302" max="11302" width="13.453125" style="460" customWidth="1"/>
    <col min="11303" max="11303" width="10.90625" style="460"/>
    <col min="11304" max="11304" width="14.6328125" style="460" bestFit="1" customWidth="1"/>
    <col min="11305" max="11520" width="10.90625" style="460"/>
    <col min="11521" max="11550" width="3.6328125" style="460" customWidth="1"/>
    <col min="11551" max="11551" width="10.54296875" style="460" customWidth="1"/>
    <col min="11552" max="11552" width="8.08984375" style="460" customWidth="1"/>
    <col min="11553" max="11553" width="10.54296875" style="460" customWidth="1"/>
    <col min="11554" max="11554" width="7.6328125" style="460" customWidth="1"/>
    <col min="11555" max="11555" width="26.08984375" style="460" customWidth="1"/>
    <col min="11556" max="11557" width="10.90625" style="460"/>
    <col min="11558" max="11558" width="13.453125" style="460" customWidth="1"/>
    <col min="11559" max="11559" width="10.90625" style="460"/>
    <col min="11560" max="11560" width="14.6328125" style="460" bestFit="1" customWidth="1"/>
    <col min="11561" max="11776" width="10.90625" style="460"/>
    <col min="11777" max="11806" width="3.6328125" style="460" customWidth="1"/>
    <col min="11807" max="11807" width="10.54296875" style="460" customWidth="1"/>
    <col min="11808" max="11808" width="8.08984375" style="460" customWidth="1"/>
    <col min="11809" max="11809" width="10.54296875" style="460" customWidth="1"/>
    <col min="11810" max="11810" width="7.6328125" style="460" customWidth="1"/>
    <col min="11811" max="11811" width="26.08984375" style="460" customWidth="1"/>
    <col min="11812" max="11813" width="10.90625" style="460"/>
    <col min="11814" max="11814" width="13.453125" style="460" customWidth="1"/>
    <col min="11815" max="11815" width="10.90625" style="460"/>
    <col min="11816" max="11816" width="14.6328125" style="460" bestFit="1" customWidth="1"/>
    <col min="11817" max="12032" width="10.90625" style="460"/>
    <col min="12033" max="12062" width="3.6328125" style="460" customWidth="1"/>
    <col min="12063" max="12063" width="10.54296875" style="460" customWidth="1"/>
    <col min="12064" max="12064" width="8.08984375" style="460" customWidth="1"/>
    <col min="12065" max="12065" width="10.54296875" style="460" customWidth="1"/>
    <col min="12066" max="12066" width="7.6328125" style="460" customWidth="1"/>
    <col min="12067" max="12067" width="26.08984375" style="460" customWidth="1"/>
    <col min="12068" max="12069" width="10.90625" style="460"/>
    <col min="12070" max="12070" width="13.453125" style="460" customWidth="1"/>
    <col min="12071" max="12071" width="10.90625" style="460"/>
    <col min="12072" max="12072" width="14.6328125" style="460" bestFit="1" customWidth="1"/>
    <col min="12073" max="12288" width="10.90625" style="460"/>
    <col min="12289" max="12318" width="3.6328125" style="460" customWidth="1"/>
    <col min="12319" max="12319" width="10.54296875" style="460" customWidth="1"/>
    <col min="12320" max="12320" width="8.08984375" style="460" customWidth="1"/>
    <col min="12321" max="12321" width="10.54296875" style="460" customWidth="1"/>
    <col min="12322" max="12322" width="7.6328125" style="460" customWidth="1"/>
    <col min="12323" max="12323" width="26.08984375" style="460" customWidth="1"/>
    <col min="12324" max="12325" width="10.90625" style="460"/>
    <col min="12326" max="12326" width="13.453125" style="460" customWidth="1"/>
    <col min="12327" max="12327" width="10.90625" style="460"/>
    <col min="12328" max="12328" width="14.6328125" style="460" bestFit="1" customWidth="1"/>
    <col min="12329" max="12544" width="10.90625" style="460"/>
    <col min="12545" max="12574" width="3.6328125" style="460" customWidth="1"/>
    <col min="12575" max="12575" width="10.54296875" style="460" customWidth="1"/>
    <col min="12576" max="12576" width="8.08984375" style="460" customWidth="1"/>
    <col min="12577" max="12577" width="10.54296875" style="460" customWidth="1"/>
    <col min="12578" max="12578" width="7.6328125" style="460" customWidth="1"/>
    <col min="12579" max="12579" width="26.08984375" style="460" customWidth="1"/>
    <col min="12580" max="12581" width="10.90625" style="460"/>
    <col min="12582" max="12582" width="13.453125" style="460" customWidth="1"/>
    <col min="12583" max="12583" width="10.90625" style="460"/>
    <col min="12584" max="12584" width="14.6328125" style="460" bestFit="1" customWidth="1"/>
    <col min="12585" max="12800" width="10.90625" style="460"/>
    <col min="12801" max="12830" width="3.6328125" style="460" customWidth="1"/>
    <col min="12831" max="12831" width="10.54296875" style="460" customWidth="1"/>
    <col min="12832" max="12832" width="8.08984375" style="460" customWidth="1"/>
    <col min="12833" max="12833" width="10.54296875" style="460" customWidth="1"/>
    <col min="12834" max="12834" width="7.6328125" style="460" customWidth="1"/>
    <col min="12835" max="12835" width="26.08984375" style="460" customWidth="1"/>
    <col min="12836" max="12837" width="10.90625" style="460"/>
    <col min="12838" max="12838" width="13.453125" style="460" customWidth="1"/>
    <col min="12839" max="12839" width="10.90625" style="460"/>
    <col min="12840" max="12840" width="14.6328125" style="460" bestFit="1" customWidth="1"/>
    <col min="12841" max="13056" width="10.90625" style="460"/>
    <col min="13057" max="13086" width="3.6328125" style="460" customWidth="1"/>
    <col min="13087" max="13087" width="10.54296875" style="460" customWidth="1"/>
    <col min="13088" max="13088" width="8.08984375" style="460" customWidth="1"/>
    <col min="13089" max="13089" width="10.54296875" style="460" customWidth="1"/>
    <col min="13090" max="13090" width="7.6328125" style="460" customWidth="1"/>
    <col min="13091" max="13091" width="26.08984375" style="460" customWidth="1"/>
    <col min="13092" max="13093" width="10.90625" style="460"/>
    <col min="13094" max="13094" width="13.453125" style="460" customWidth="1"/>
    <col min="13095" max="13095" width="10.90625" style="460"/>
    <col min="13096" max="13096" width="14.6328125" style="460" bestFit="1" customWidth="1"/>
    <col min="13097" max="13312" width="10.90625" style="460"/>
    <col min="13313" max="13342" width="3.6328125" style="460" customWidth="1"/>
    <col min="13343" max="13343" width="10.54296875" style="460" customWidth="1"/>
    <col min="13344" max="13344" width="8.08984375" style="460" customWidth="1"/>
    <col min="13345" max="13345" width="10.54296875" style="460" customWidth="1"/>
    <col min="13346" max="13346" width="7.6328125" style="460" customWidth="1"/>
    <col min="13347" max="13347" width="26.08984375" style="460" customWidth="1"/>
    <col min="13348" max="13349" width="10.90625" style="460"/>
    <col min="13350" max="13350" width="13.453125" style="460" customWidth="1"/>
    <col min="13351" max="13351" width="10.90625" style="460"/>
    <col min="13352" max="13352" width="14.6328125" style="460" bestFit="1" customWidth="1"/>
    <col min="13353" max="13568" width="10.90625" style="460"/>
    <col min="13569" max="13598" width="3.6328125" style="460" customWidth="1"/>
    <col min="13599" max="13599" width="10.54296875" style="460" customWidth="1"/>
    <col min="13600" max="13600" width="8.08984375" style="460" customWidth="1"/>
    <col min="13601" max="13601" width="10.54296875" style="460" customWidth="1"/>
    <col min="13602" max="13602" width="7.6328125" style="460" customWidth="1"/>
    <col min="13603" max="13603" width="26.08984375" style="460" customWidth="1"/>
    <col min="13604" max="13605" width="10.90625" style="460"/>
    <col min="13606" max="13606" width="13.453125" style="460" customWidth="1"/>
    <col min="13607" max="13607" width="10.90625" style="460"/>
    <col min="13608" max="13608" width="14.6328125" style="460" bestFit="1" customWidth="1"/>
    <col min="13609" max="13824" width="10.90625" style="460"/>
    <col min="13825" max="13854" width="3.6328125" style="460" customWidth="1"/>
    <col min="13855" max="13855" width="10.54296875" style="460" customWidth="1"/>
    <col min="13856" max="13856" width="8.08984375" style="460" customWidth="1"/>
    <col min="13857" max="13857" width="10.54296875" style="460" customWidth="1"/>
    <col min="13858" max="13858" width="7.6328125" style="460" customWidth="1"/>
    <col min="13859" max="13859" width="26.08984375" style="460" customWidth="1"/>
    <col min="13860" max="13861" width="10.90625" style="460"/>
    <col min="13862" max="13862" width="13.453125" style="460" customWidth="1"/>
    <col min="13863" max="13863" width="10.90625" style="460"/>
    <col min="13864" max="13864" width="14.6328125" style="460" bestFit="1" customWidth="1"/>
    <col min="13865" max="14080" width="10.90625" style="460"/>
    <col min="14081" max="14110" width="3.6328125" style="460" customWidth="1"/>
    <col min="14111" max="14111" width="10.54296875" style="460" customWidth="1"/>
    <col min="14112" max="14112" width="8.08984375" style="460" customWidth="1"/>
    <col min="14113" max="14113" width="10.54296875" style="460" customWidth="1"/>
    <col min="14114" max="14114" width="7.6328125" style="460" customWidth="1"/>
    <col min="14115" max="14115" width="26.08984375" style="460" customWidth="1"/>
    <col min="14116" max="14117" width="10.90625" style="460"/>
    <col min="14118" max="14118" width="13.453125" style="460" customWidth="1"/>
    <col min="14119" max="14119" width="10.90625" style="460"/>
    <col min="14120" max="14120" width="14.6328125" style="460" bestFit="1" customWidth="1"/>
    <col min="14121" max="14336" width="10.90625" style="460"/>
    <col min="14337" max="14366" width="3.6328125" style="460" customWidth="1"/>
    <col min="14367" max="14367" width="10.54296875" style="460" customWidth="1"/>
    <col min="14368" max="14368" width="8.08984375" style="460" customWidth="1"/>
    <col min="14369" max="14369" width="10.54296875" style="460" customWidth="1"/>
    <col min="14370" max="14370" width="7.6328125" style="460" customWidth="1"/>
    <col min="14371" max="14371" width="26.08984375" style="460" customWidth="1"/>
    <col min="14372" max="14373" width="10.90625" style="460"/>
    <col min="14374" max="14374" width="13.453125" style="460" customWidth="1"/>
    <col min="14375" max="14375" width="10.90625" style="460"/>
    <col min="14376" max="14376" width="14.6328125" style="460" bestFit="1" customWidth="1"/>
    <col min="14377" max="14592" width="10.90625" style="460"/>
    <col min="14593" max="14622" width="3.6328125" style="460" customWidth="1"/>
    <col min="14623" max="14623" width="10.54296875" style="460" customWidth="1"/>
    <col min="14624" max="14624" width="8.08984375" style="460" customWidth="1"/>
    <col min="14625" max="14625" width="10.54296875" style="460" customWidth="1"/>
    <col min="14626" max="14626" width="7.6328125" style="460" customWidth="1"/>
    <col min="14627" max="14627" width="26.08984375" style="460" customWidth="1"/>
    <col min="14628" max="14629" width="10.90625" style="460"/>
    <col min="14630" max="14630" width="13.453125" style="460" customWidth="1"/>
    <col min="14631" max="14631" width="10.90625" style="460"/>
    <col min="14632" max="14632" width="14.6328125" style="460" bestFit="1" customWidth="1"/>
    <col min="14633" max="14848" width="10.90625" style="460"/>
    <col min="14849" max="14878" width="3.6328125" style="460" customWidth="1"/>
    <col min="14879" max="14879" width="10.54296875" style="460" customWidth="1"/>
    <col min="14880" max="14880" width="8.08984375" style="460" customWidth="1"/>
    <col min="14881" max="14881" width="10.54296875" style="460" customWidth="1"/>
    <col min="14882" max="14882" width="7.6328125" style="460" customWidth="1"/>
    <col min="14883" max="14883" width="26.08984375" style="460" customWidth="1"/>
    <col min="14884" max="14885" width="10.90625" style="460"/>
    <col min="14886" max="14886" width="13.453125" style="460" customWidth="1"/>
    <col min="14887" max="14887" width="10.90625" style="460"/>
    <col min="14888" max="14888" width="14.6328125" style="460" bestFit="1" customWidth="1"/>
    <col min="14889" max="15104" width="10.90625" style="460"/>
    <col min="15105" max="15134" width="3.6328125" style="460" customWidth="1"/>
    <col min="15135" max="15135" width="10.54296875" style="460" customWidth="1"/>
    <col min="15136" max="15136" width="8.08984375" style="460" customWidth="1"/>
    <col min="15137" max="15137" width="10.54296875" style="460" customWidth="1"/>
    <col min="15138" max="15138" width="7.6328125" style="460" customWidth="1"/>
    <col min="15139" max="15139" width="26.08984375" style="460" customWidth="1"/>
    <col min="15140" max="15141" width="10.90625" style="460"/>
    <col min="15142" max="15142" width="13.453125" style="460" customWidth="1"/>
    <col min="15143" max="15143" width="10.90625" style="460"/>
    <col min="15144" max="15144" width="14.6328125" style="460" bestFit="1" customWidth="1"/>
    <col min="15145" max="15360" width="10.90625" style="460"/>
    <col min="15361" max="15390" width="3.6328125" style="460" customWidth="1"/>
    <col min="15391" max="15391" width="10.54296875" style="460" customWidth="1"/>
    <col min="15392" max="15392" width="8.08984375" style="460" customWidth="1"/>
    <col min="15393" max="15393" width="10.54296875" style="460" customWidth="1"/>
    <col min="15394" max="15394" width="7.6328125" style="460" customWidth="1"/>
    <col min="15395" max="15395" width="26.08984375" style="460" customWidth="1"/>
    <col min="15396" max="15397" width="10.90625" style="460"/>
    <col min="15398" max="15398" width="13.453125" style="460" customWidth="1"/>
    <col min="15399" max="15399" width="10.90625" style="460"/>
    <col min="15400" max="15400" width="14.6328125" style="460" bestFit="1" customWidth="1"/>
    <col min="15401" max="15616" width="10.90625" style="460"/>
    <col min="15617" max="15646" width="3.6328125" style="460" customWidth="1"/>
    <col min="15647" max="15647" width="10.54296875" style="460" customWidth="1"/>
    <col min="15648" max="15648" width="8.08984375" style="460" customWidth="1"/>
    <col min="15649" max="15649" width="10.54296875" style="460" customWidth="1"/>
    <col min="15650" max="15650" width="7.6328125" style="460" customWidth="1"/>
    <col min="15651" max="15651" width="26.08984375" style="460" customWidth="1"/>
    <col min="15652" max="15653" width="10.90625" style="460"/>
    <col min="15654" max="15654" width="13.453125" style="460" customWidth="1"/>
    <col min="15655" max="15655" width="10.90625" style="460"/>
    <col min="15656" max="15656" width="14.6328125" style="460" bestFit="1" customWidth="1"/>
    <col min="15657" max="15872" width="10.90625" style="460"/>
    <col min="15873" max="15902" width="3.6328125" style="460" customWidth="1"/>
    <col min="15903" max="15903" width="10.54296875" style="460" customWidth="1"/>
    <col min="15904" max="15904" width="8.08984375" style="460" customWidth="1"/>
    <col min="15905" max="15905" width="10.54296875" style="460" customWidth="1"/>
    <col min="15906" max="15906" width="7.6328125" style="460" customWidth="1"/>
    <col min="15907" max="15907" width="26.08984375" style="460" customWidth="1"/>
    <col min="15908" max="15909" width="10.90625" style="460"/>
    <col min="15910" max="15910" width="13.453125" style="460" customWidth="1"/>
    <col min="15911" max="15911" width="10.90625" style="460"/>
    <col min="15912" max="15912" width="14.6328125" style="460" bestFit="1" customWidth="1"/>
    <col min="15913" max="16128" width="10.90625" style="460"/>
    <col min="16129" max="16158" width="3.6328125" style="460" customWidth="1"/>
    <col min="16159" max="16159" width="10.54296875" style="460" customWidth="1"/>
    <col min="16160" max="16160" width="8.08984375" style="460" customWidth="1"/>
    <col min="16161" max="16161" width="10.54296875" style="460" customWidth="1"/>
    <col min="16162" max="16162" width="7.6328125" style="460" customWidth="1"/>
    <col min="16163" max="16163" width="26.08984375" style="460" customWidth="1"/>
    <col min="16164" max="16165" width="10.90625" style="460"/>
    <col min="16166" max="16166" width="13.453125" style="460" customWidth="1"/>
    <col min="16167" max="16167" width="10.90625" style="460"/>
    <col min="16168" max="16168" width="14.6328125" style="460" bestFit="1" customWidth="1"/>
    <col min="16169" max="16384" width="10.90625" style="460"/>
  </cols>
  <sheetData>
    <row r="1" spans="1:42" ht="25.25" customHeight="1" x14ac:dyDescent="0.5">
      <c r="A1" s="1001"/>
      <c r="B1" s="1002"/>
      <c r="C1" s="1002"/>
      <c r="D1" s="1002"/>
      <c r="E1" s="1002"/>
      <c r="F1" s="1002"/>
      <c r="G1" s="1002"/>
      <c r="H1" s="1003"/>
      <c r="I1" s="1007" t="s">
        <v>460</v>
      </c>
      <c r="J1" s="1008"/>
      <c r="K1" s="1008"/>
      <c r="L1" s="1008"/>
      <c r="M1" s="1008"/>
      <c r="N1" s="1008"/>
      <c r="O1" s="1008"/>
      <c r="P1" s="1008"/>
      <c r="Q1" s="1008"/>
      <c r="R1" s="1008"/>
      <c r="S1" s="1008"/>
      <c r="T1" s="1008"/>
      <c r="U1" s="1008"/>
      <c r="V1" s="1008"/>
      <c r="W1" s="1008"/>
      <c r="X1" s="1008"/>
      <c r="Y1" s="1008"/>
      <c r="Z1" s="1008"/>
      <c r="AA1" s="1008"/>
      <c r="AB1" s="1008"/>
      <c r="AC1" s="1008"/>
      <c r="AD1" s="1008"/>
      <c r="AE1" s="1008"/>
      <c r="AF1" s="1008"/>
      <c r="AG1" s="1008"/>
      <c r="AH1" s="1008"/>
      <c r="AI1" s="1008"/>
      <c r="AJ1" s="1008"/>
      <c r="AK1" s="1009"/>
      <c r="AL1" s="1013" t="s">
        <v>459</v>
      </c>
      <c r="AM1" s="1014"/>
      <c r="AN1" s="1015"/>
    </row>
    <row r="2" spans="1:42" ht="25.25" customHeight="1" x14ac:dyDescent="0.5">
      <c r="A2" s="1004"/>
      <c r="B2" s="1005"/>
      <c r="C2" s="1005"/>
      <c r="D2" s="1005"/>
      <c r="E2" s="1005"/>
      <c r="F2" s="1005"/>
      <c r="G2" s="1005"/>
      <c r="H2" s="1006"/>
      <c r="I2" s="1010"/>
      <c r="J2" s="1011"/>
      <c r="K2" s="1011"/>
      <c r="L2" s="1011"/>
      <c r="M2" s="1011"/>
      <c r="N2" s="1011"/>
      <c r="O2" s="1011"/>
      <c r="P2" s="1011"/>
      <c r="Q2" s="1011"/>
      <c r="R2" s="1011"/>
      <c r="S2" s="1011"/>
      <c r="T2" s="1011"/>
      <c r="U2" s="1011"/>
      <c r="V2" s="1011"/>
      <c r="W2" s="1011"/>
      <c r="X2" s="1011"/>
      <c r="Y2" s="1011"/>
      <c r="Z2" s="1011"/>
      <c r="AA2" s="1011"/>
      <c r="AB2" s="1011"/>
      <c r="AC2" s="1011"/>
      <c r="AD2" s="1011"/>
      <c r="AE2" s="1011"/>
      <c r="AF2" s="1011"/>
      <c r="AG2" s="1011"/>
      <c r="AH2" s="1011"/>
      <c r="AI2" s="1011"/>
      <c r="AJ2" s="1011"/>
      <c r="AK2" s="1012"/>
      <c r="AL2" s="1016" t="s">
        <v>458</v>
      </c>
      <c r="AM2" s="1017"/>
      <c r="AN2" s="1018"/>
    </row>
    <row r="3" spans="1:42" ht="25.25" customHeight="1" x14ac:dyDescent="0.5">
      <c r="A3" s="1004"/>
      <c r="B3" s="1005"/>
      <c r="C3" s="1005"/>
      <c r="D3" s="1005"/>
      <c r="E3" s="1005"/>
      <c r="F3" s="1005"/>
      <c r="G3" s="1005"/>
      <c r="H3" s="1006"/>
      <c r="I3" s="1019" t="s">
        <v>457</v>
      </c>
      <c r="J3" s="1020"/>
      <c r="K3" s="1020"/>
      <c r="L3" s="1020"/>
      <c r="M3" s="1020"/>
      <c r="N3" s="1020"/>
      <c r="O3" s="1020"/>
      <c r="P3" s="1020"/>
      <c r="Q3" s="1020"/>
      <c r="R3" s="1020"/>
      <c r="S3" s="1020"/>
      <c r="T3" s="1020"/>
      <c r="U3" s="1020"/>
      <c r="V3" s="1020"/>
      <c r="W3" s="1020"/>
      <c r="X3" s="1020"/>
      <c r="Y3" s="1020"/>
      <c r="Z3" s="1020"/>
      <c r="AA3" s="1020"/>
      <c r="AB3" s="1020"/>
      <c r="AC3" s="1020"/>
      <c r="AD3" s="1020"/>
      <c r="AE3" s="1020"/>
      <c r="AF3" s="1020"/>
      <c r="AG3" s="1020"/>
      <c r="AH3" s="1020"/>
      <c r="AI3" s="1020"/>
      <c r="AJ3" s="1020"/>
      <c r="AK3" s="1021"/>
      <c r="AL3" s="1022" t="s">
        <v>456</v>
      </c>
      <c r="AM3" s="1023"/>
      <c r="AN3" s="1024"/>
    </row>
    <row r="4" spans="1:42" s="500" customFormat="1" ht="21.5" customHeight="1" x14ac:dyDescent="0.25">
      <c r="A4" s="977" t="s">
        <v>455</v>
      </c>
      <c r="B4" s="978"/>
      <c r="C4" s="978"/>
      <c r="D4" s="978"/>
      <c r="E4" s="978"/>
      <c r="F4" s="978" t="s">
        <v>454</v>
      </c>
      <c r="G4" s="978"/>
      <c r="H4" s="999">
        <v>15</v>
      </c>
      <c r="I4" s="999"/>
      <c r="J4" s="978" t="s">
        <v>453</v>
      </c>
      <c r="K4" s="978"/>
      <c r="L4" s="999">
        <v>10</v>
      </c>
      <c r="M4" s="999"/>
      <c r="N4" s="978" t="s">
        <v>9</v>
      </c>
      <c r="O4" s="978"/>
      <c r="P4" s="999">
        <v>2024</v>
      </c>
      <c r="Q4" s="999"/>
      <c r="R4" s="497"/>
      <c r="S4" s="497"/>
      <c r="T4" s="497"/>
      <c r="U4" s="978" t="s">
        <v>452</v>
      </c>
      <c r="V4" s="978"/>
      <c r="W4" s="978"/>
      <c r="X4" s="978"/>
      <c r="Y4" s="978"/>
      <c r="Z4" s="1000"/>
      <c r="AA4" s="1000"/>
      <c r="AB4" s="1000"/>
      <c r="AC4" s="1000"/>
      <c r="AD4" s="1000"/>
      <c r="AE4" s="1000"/>
      <c r="AF4" s="1000"/>
      <c r="AG4" s="978" t="s">
        <v>451</v>
      </c>
      <c r="AH4" s="978"/>
      <c r="AI4" s="978"/>
      <c r="AJ4" s="989" t="s">
        <v>723</v>
      </c>
      <c r="AK4" s="989"/>
      <c r="AL4" s="989"/>
      <c r="AM4" s="989"/>
      <c r="AN4" s="990"/>
    </row>
    <row r="5" spans="1:42" ht="40.65" customHeight="1" x14ac:dyDescent="0.25">
      <c r="A5" s="991" t="s">
        <v>450</v>
      </c>
      <c r="B5" s="992"/>
      <c r="C5" s="992"/>
      <c r="D5" s="992"/>
      <c r="E5" s="992"/>
      <c r="F5" s="992"/>
      <c r="G5" s="992"/>
      <c r="H5" s="992"/>
      <c r="I5" s="993" t="s">
        <v>550</v>
      </c>
      <c r="J5" s="994"/>
      <c r="K5" s="994"/>
      <c r="L5" s="994"/>
      <c r="M5" s="994"/>
      <c r="N5" s="994"/>
      <c r="O5" s="994"/>
      <c r="P5" s="994"/>
      <c r="Q5" s="994"/>
      <c r="R5" s="994"/>
      <c r="S5" s="994"/>
      <c r="T5" s="994"/>
      <c r="U5" s="994"/>
      <c r="V5" s="994"/>
      <c r="W5" s="994"/>
      <c r="X5" s="994"/>
      <c r="Y5" s="994"/>
      <c r="Z5" s="994"/>
      <c r="AA5" s="994"/>
      <c r="AB5" s="994"/>
      <c r="AC5" s="994"/>
      <c r="AD5" s="994"/>
      <c r="AE5" s="994"/>
      <c r="AF5" s="994"/>
      <c r="AG5" s="994"/>
      <c r="AH5" s="994"/>
      <c r="AI5" s="994"/>
      <c r="AJ5" s="994"/>
      <c r="AK5" s="994"/>
      <c r="AL5" s="994"/>
      <c r="AM5" s="994"/>
      <c r="AN5" s="995"/>
    </row>
    <row r="6" spans="1:42" ht="20" x14ac:dyDescent="0.4">
      <c r="A6" s="977" t="s">
        <v>449</v>
      </c>
      <c r="B6" s="978"/>
      <c r="C6" s="978"/>
      <c r="D6" s="978"/>
      <c r="E6" s="978"/>
      <c r="F6" s="978"/>
      <c r="G6" s="978"/>
      <c r="H6" s="978"/>
      <c r="I6" s="979"/>
      <c r="J6" s="979"/>
      <c r="K6" s="979"/>
      <c r="L6" s="979"/>
      <c r="M6" s="979"/>
      <c r="N6" s="979"/>
      <c r="O6" s="979"/>
      <c r="P6" s="979"/>
      <c r="Q6" s="979"/>
      <c r="R6" s="979"/>
      <c r="S6" s="979"/>
      <c r="T6" s="979"/>
      <c r="U6" s="979"/>
      <c r="V6" s="979"/>
      <c r="W6" s="979"/>
      <c r="X6" s="979"/>
      <c r="Y6" s="979"/>
      <c r="Z6" s="979"/>
      <c r="AA6" s="979"/>
      <c r="AB6" s="979"/>
      <c r="AC6" s="979"/>
      <c r="AD6" s="979"/>
      <c r="AE6" s="980" t="s">
        <v>446</v>
      </c>
      <c r="AF6" s="981"/>
      <c r="AG6" s="981"/>
      <c r="AH6" s="982"/>
      <c r="AI6" s="499"/>
      <c r="AJ6" s="996" t="s">
        <v>448</v>
      </c>
      <c r="AK6" s="997"/>
      <c r="AL6" s="998"/>
      <c r="AM6" s="983"/>
      <c r="AN6" s="984"/>
    </row>
    <row r="7" spans="1:42" ht="20" x14ac:dyDescent="0.4">
      <c r="A7" s="977" t="s">
        <v>447</v>
      </c>
      <c r="B7" s="978"/>
      <c r="C7" s="978"/>
      <c r="D7" s="978"/>
      <c r="E7" s="978"/>
      <c r="F7" s="978"/>
      <c r="G7" s="978"/>
      <c r="H7" s="978"/>
      <c r="I7" s="979"/>
      <c r="J7" s="979"/>
      <c r="K7" s="979"/>
      <c r="L7" s="979"/>
      <c r="M7" s="979"/>
      <c r="N7" s="979"/>
      <c r="O7" s="979"/>
      <c r="P7" s="979"/>
      <c r="Q7" s="979"/>
      <c r="R7" s="979"/>
      <c r="S7" s="979"/>
      <c r="T7" s="979"/>
      <c r="U7" s="979"/>
      <c r="V7" s="979"/>
      <c r="W7" s="979"/>
      <c r="X7" s="979"/>
      <c r="Y7" s="979"/>
      <c r="Z7" s="979"/>
      <c r="AA7" s="979"/>
      <c r="AB7" s="979"/>
      <c r="AC7" s="979"/>
      <c r="AD7" s="979"/>
      <c r="AE7" s="980" t="s">
        <v>446</v>
      </c>
      <c r="AF7" s="981"/>
      <c r="AG7" s="981"/>
      <c r="AH7" s="982"/>
      <c r="AI7" s="499"/>
      <c r="AJ7" s="980" t="s">
        <v>445</v>
      </c>
      <c r="AK7" s="981"/>
      <c r="AL7" s="982"/>
      <c r="AM7" s="983"/>
      <c r="AN7" s="984"/>
    </row>
    <row r="8" spans="1:42" ht="16" thickBot="1" x14ac:dyDescent="0.3">
      <c r="A8" s="498"/>
      <c r="B8" s="497"/>
      <c r="C8" s="497"/>
      <c r="D8" s="497"/>
      <c r="E8" s="497"/>
      <c r="F8" s="497"/>
      <c r="G8" s="497"/>
      <c r="H8" s="497"/>
      <c r="I8" s="497"/>
      <c r="J8" s="497"/>
      <c r="K8" s="497"/>
      <c r="L8" s="497"/>
      <c r="M8" s="497"/>
      <c r="N8" s="497"/>
      <c r="O8" s="497"/>
      <c r="P8" s="497"/>
      <c r="Q8" s="497"/>
      <c r="R8" s="497"/>
      <c r="S8" s="497"/>
      <c r="T8" s="497"/>
      <c r="U8" s="497"/>
      <c r="V8" s="497"/>
      <c r="W8" s="497"/>
      <c r="X8" s="497"/>
      <c r="Y8" s="497"/>
      <c r="Z8" s="497"/>
      <c r="AA8" s="497"/>
      <c r="AB8" s="497"/>
      <c r="AC8" s="497"/>
      <c r="AD8" s="497"/>
      <c r="AE8" s="497"/>
      <c r="AF8" s="497"/>
      <c r="AG8" s="497"/>
      <c r="AH8" s="497"/>
      <c r="AI8" s="496"/>
      <c r="AJ8" s="496"/>
      <c r="AK8" s="496"/>
      <c r="AL8" s="496"/>
      <c r="AM8" s="495"/>
      <c r="AN8" s="494"/>
    </row>
    <row r="9" spans="1:42" ht="39.75" customHeight="1" thickBot="1" x14ac:dyDescent="0.3">
      <c r="A9" s="966" t="s">
        <v>508</v>
      </c>
      <c r="B9" s="967"/>
      <c r="C9" s="967"/>
      <c r="D9" s="967"/>
      <c r="E9" s="967"/>
      <c r="F9" s="967"/>
      <c r="G9" s="967"/>
      <c r="H9" s="968" t="s">
        <v>132</v>
      </c>
      <c r="I9" s="969"/>
      <c r="J9" s="969"/>
      <c r="K9" s="969"/>
      <c r="L9" s="969"/>
      <c r="M9" s="969"/>
      <c r="N9" s="969"/>
      <c r="O9" s="969"/>
      <c r="P9" s="969"/>
      <c r="Q9" s="969"/>
      <c r="R9" s="969"/>
      <c r="S9" s="969"/>
      <c r="T9" s="970"/>
      <c r="U9" s="967" t="s">
        <v>31</v>
      </c>
      <c r="V9" s="967"/>
      <c r="W9" s="967"/>
      <c r="X9" s="967"/>
      <c r="Y9" s="967"/>
      <c r="Z9" s="967"/>
      <c r="AA9" s="967"/>
      <c r="AB9" s="967"/>
      <c r="AC9" s="967"/>
      <c r="AD9" s="967"/>
      <c r="AE9" s="971" t="s">
        <v>132</v>
      </c>
      <c r="AF9" s="972"/>
      <c r="AG9" s="973"/>
      <c r="AH9" s="973"/>
      <c r="AI9" s="974"/>
      <c r="AJ9" s="493" t="s">
        <v>444</v>
      </c>
      <c r="AK9" s="492" t="str">
        <f>+PRESUPUESTO!D16</f>
        <v>m2</v>
      </c>
      <c r="AL9" s="491" t="s">
        <v>443</v>
      </c>
      <c r="AM9" s="975" t="s">
        <v>442</v>
      </c>
      <c r="AN9" s="976"/>
    </row>
    <row r="10" spans="1:42" ht="15.75" customHeight="1" x14ac:dyDescent="0.3">
      <c r="A10" s="948"/>
      <c r="B10" s="949"/>
      <c r="C10" s="949"/>
      <c r="D10" s="949"/>
      <c r="E10" s="949"/>
      <c r="F10" s="949"/>
      <c r="G10" s="949"/>
      <c r="H10" s="949"/>
      <c r="I10" s="949"/>
      <c r="J10" s="949"/>
      <c r="K10" s="949"/>
      <c r="L10" s="949"/>
      <c r="M10" s="949"/>
      <c r="N10" s="949"/>
      <c r="O10" s="949"/>
      <c r="P10" s="949"/>
      <c r="Q10" s="949"/>
      <c r="R10" s="949"/>
      <c r="S10" s="949"/>
      <c r="T10" s="949"/>
      <c r="U10" s="949"/>
      <c r="V10" s="949"/>
      <c r="W10" s="949"/>
      <c r="X10" s="949"/>
      <c r="Y10" s="949"/>
      <c r="Z10" s="949"/>
      <c r="AA10" s="949"/>
      <c r="AB10" s="949"/>
      <c r="AC10" s="949"/>
      <c r="AD10" s="949"/>
      <c r="AE10" s="949"/>
      <c r="AF10" s="950"/>
      <c r="AG10" s="957" t="s">
        <v>441</v>
      </c>
      <c r="AH10" s="958"/>
      <c r="AI10" s="961" t="s">
        <v>440</v>
      </c>
      <c r="AJ10" s="963" t="s">
        <v>439</v>
      </c>
      <c r="AK10" s="965"/>
      <c r="AL10" s="965"/>
      <c r="AM10" s="961" t="s">
        <v>438</v>
      </c>
      <c r="AN10" s="985" t="s">
        <v>437</v>
      </c>
    </row>
    <row r="11" spans="1:42" ht="16.5" customHeight="1" thickBot="1" x14ac:dyDescent="0.35">
      <c r="A11" s="951"/>
      <c r="B11" s="952"/>
      <c r="C11" s="952"/>
      <c r="D11" s="952"/>
      <c r="E11" s="952"/>
      <c r="F11" s="952"/>
      <c r="G11" s="952"/>
      <c r="H11" s="952"/>
      <c r="I11" s="952"/>
      <c r="J11" s="952"/>
      <c r="K11" s="952"/>
      <c r="L11" s="952"/>
      <c r="M11" s="952"/>
      <c r="N11" s="952"/>
      <c r="O11" s="952"/>
      <c r="P11" s="952"/>
      <c r="Q11" s="952"/>
      <c r="R11" s="952"/>
      <c r="S11" s="952"/>
      <c r="T11" s="952"/>
      <c r="U11" s="952"/>
      <c r="V11" s="952"/>
      <c r="W11" s="952"/>
      <c r="X11" s="952"/>
      <c r="Y11" s="952"/>
      <c r="Z11" s="952"/>
      <c r="AA11" s="952"/>
      <c r="AB11" s="952"/>
      <c r="AC11" s="952"/>
      <c r="AD11" s="952"/>
      <c r="AE11" s="952"/>
      <c r="AF11" s="953"/>
      <c r="AG11" s="959"/>
      <c r="AH11" s="960"/>
      <c r="AI11" s="962"/>
      <c r="AJ11" s="490" t="s">
        <v>436</v>
      </c>
      <c r="AK11" s="490" t="s">
        <v>560</v>
      </c>
      <c r="AL11" s="490" t="s">
        <v>434</v>
      </c>
      <c r="AM11" s="962"/>
      <c r="AN11" s="986"/>
    </row>
    <row r="12" spans="1:42" ht="15.75" customHeight="1" x14ac:dyDescent="0.35">
      <c r="A12" s="951"/>
      <c r="B12" s="952"/>
      <c r="C12" s="952"/>
      <c r="D12" s="952"/>
      <c r="E12" s="952"/>
      <c r="F12" s="952"/>
      <c r="G12" s="952"/>
      <c r="H12" s="952"/>
      <c r="I12" s="952"/>
      <c r="J12" s="952"/>
      <c r="K12" s="952"/>
      <c r="L12" s="952"/>
      <c r="M12" s="952"/>
      <c r="N12" s="952"/>
      <c r="O12" s="952"/>
      <c r="P12" s="952"/>
      <c r="Q12" s="952"/>
      <c r="R12" s="952"/>
      <c r="S12" s="952"/>
      <c r="T12" s="952"/>
      <c r="U12" s="952"/>
      <c r="V12" s="952"/>
      <c r="W12" s="952"/>
      <c r="X12" s="952"/>
      <c r="Y12" s="952"/>
      <c r="Z12" s="952"/>
      <c r="AA12" s="952"/>
      <c r="AB12" s="952"/>
      <c r="AC12" s="952"/>
      <c r="AD12" s="952"/>
      <c r="AE12" s="952"/>
      <c r="AF12" s="953"/>
      <c r="AG12" s="987"/>
      <c r="AH12" s="988"/>
      <c r="AI12" s="484"/>
      <c r="AJ12" s="482"/>
      <c r="AK12" s="481">
        <v>322</v>
      </c>
      <c r="AL12" s="481"/>
      <c r="AM12" s="485"/>
      <c r="AN12" s="480">
        <f>AK12</f>
        <v>322</v>
      </c>
    </row>
    <row r="13" spans="1:42" ht="15.75" customHeight="1" x14ac:dyDescent="0.35">
      <c r="A13" s="951"/>
      <c r="B13" s="952"/>
      <c r="C13" s="952"/>
      <c r="D13" s="952"/>
      <c r="E13" s="952"/>
      <c r="F13" s="952"/>
      <c r="G13" s="952"/>
      <c r="H13" s="952"/>
      <c r="I13" s="952"/>
      <c r="J13" s="952"/>
      <c r="K13" s="952"/>
      <c r="L13" s="952"/>
      <c r="M13" s="952"/>
      <c r="N13" s="952"/>
      <c r="O13" s="952"/>
      <c r="P13" s="952"/>
      <c r="Q13" s="952"/>
      <c r="R13" s="952"/>
      <c r="S13" s="952"/>
      <c r="T13" s="952"/>
      <c r="U13" s="952"/>
      <c r="V13" s="952"/>
      <c r="W13" s="952"/>
      <c r="X13" s="952"/>
      <c r="Y13" s="952"/>
      <c r="Z13" s="952"/>
      <c r="AA13" s="952"/>
      <c r="AB13" s="952"/>
      <c r="AC13" s="952"/>
      <c r="AD13" s="952"/>
      <c r="AE13" s="952"/>
      <c r="AF13" s="953"/>
      <c r="AG13" s="946"/>
      <c r="AH13" s="947"/>
      <c r="AI13" s="483"/>
      <c r="AJ13" s="482"/>
      <c r="AK13" s="481"/>
      <c r="AL13" s="481"/>
      <c r="AM13" s="485"/>
      <c r="AN13" s="480">
        <f>AJ13*AL13</f>
        <v>0</v>
      </c>
    </row>
    <row r="14" spans="1:42" ht="15.75" customHeight="1" x14ac:dyDescent="0.35">
      <c r="A14" s="951"/>
      <c r="B14" s="952"/>
      <c r="C14" s="952"/>
      <c r="D14" s="952"/>
      <c r="E14" s="952"/>
      <c r="F14" s="952"/>
      <c r="G14" s="952"/>
      <c r="H14" s="952"/>
      <c r="I14" s="952"/>
      <c r="J14" s="952"/>
      <c r="K14" s="952"/>
      <c r="L14" s="952"/>
      <c r="M14" s="952"/>
      <c r="N14" s="952"/>
      <c r="O14" s="952"/>
      <c r="P14" s="952"/>
      <c r="Q14" s="952"/>
      <c r="R14" s="952"/>
      <c r="S14" s="952"/>
      <c r="T14" s="952"/>
      <c r="U14" s="952"/>
      <c r="V14" s="952"/>
      <c r="W14" s="952"/>
      <c r="X14" s="952"/>
      <c r="Y14" s="952"/>
      <c r="Z14" s="952"/>
      <c r="AA14" s="952"/>
      <c r="AB14" s="952"/>
      <c r="AC14" s="952"/>
      <c r="AD14" s="952"/>
      <c r="AE14" s="952"/>
      <c r="AF14" s="953"/>
      <c r="AG14" s="946"/>
      <c r="AH14" s="947"/>
      <c r="AI14" s="483"/>
      <c r="AJ14" s="482"/>
      <c r="AK14" s="481"/>
      <c r="AL14" s="482"/>
      <c r="AM14" s="485"/>
      <c r="AN14" s="480">
        <f>AJ14*AL14</f>
        <v>0</v>
      </c>
    </row>
    <row r="15" spans="1:42" ht="15.75" customHeight="1" x14ac:dyDescent="0.35">
      <c r="A15" s="951"/>
      <c r="B15" s="952"/>
      <c r="C15" s="952"/>
      <c r="D15" s="952"/>
      <c r="E15" s="952"/>
      <c r="F15" s="952"/>
      <c r="G15" s="952"/>
      <c r="H15" s="952"/>
      <c r="I15" s="952"/>
      <c r="J15" s="952"/>
      <c r="K15" s="952"/>
      <c r="L15" s="952"/>
      <c r="M15" s="952"/>
      <c r="N15" s="952"/>
      <c r="O15" s="952"/>
      <c r="P15" s="952"/>
      <c r="Q15" s="952"/>
      <c r="R15" s="952"/>
      <c r="S15" s="952"/>
      <c r="T15" s="952"/>
      <c r="U15" s="952"/>
      <c r="V15" s="952"/>
      <c r="W15" s="952"/>
      <c r="X15" s="952"/>
      <c r="Y15" s="952"/>
      <c r="Z15" s="952"/>
      <c r="AA15" s="952"/>
      <c r="AB15" s="952"/>
      <c r="AC15" s="952"/>
      <c r="AD15" s="952"/>
      <c r="AE15" s="952"/>
      <c r="AF15" s="953"/>
      <c r="AG15" s="946"/>
      <c r="AH15" s="947"/>
      <c r="AI15" s="483"/>
      <c r="AJ15" s="482"/>
      <c r="AK15" s="481"/>
      <c r="AL15" s="482"/>
      <c r="AM15" s="485"/>
      <c r="AN15" s="480">
        <f>AJ15*AL15</f>
        <v>0</v>
      </c>
      <c r="AP15" s="489"/>
    </row>
    <row r="16" spans="1:42" ht="15.75" customHeight="1" x14ac:dyDescent="0.35">
      <c r="A16" s="951"/>
      <c r="B16" s="952"/>
      <c r="C16" s="952"/>
      <c r="D16" s="952"/>
      <c r="E16" s="952"/>
      <c r="F16" s="952"/>
      <c r="G16" s="952"/>
      <c r="H16" s="952"/>
      <c r="I16" s="952"/>
      <c r="J16" s="952"/>
      <c r="K16" s="952"/>
      <c r="L16" s="952"/>
      <c r="M16" s="952"/>
      <c r="N16" s="952"/>
      <c r="O16" s="952"/>
      <c r="P16" s="952"/>
      <c r="Q16" s="952"/>
      <c r="R16" s="952"/>
      <c r="S16" s="952"/>
      <c r="T16" s="952"/>
      <c r="U16" s="952"/>
      <c r="V16" s="952"/>
      <c r="W16" s="952"/>
      <c r="X16" s="952"/>
      <c r="Y16" s="952"/>
      <c r="Z16" s="952"/>
      <c r="AA16" s="952"/>
      <c r="AB16" s="952"/>
      <c r="AC16" s="952"/>
      <c r="AD16" s="952"/>
      <c r="AE16" s="952"/>
      <c r="AF16" s="953"/>
      <c r="AG16" s="946"/>
      <c r="AH16" s="947"/>
      <c r="AI16" s="483"/>
      <c r="AJ16" s="482"/>
      <c r="AK16" s="481"/>
      <c r="AL16" s="482"/>
      <c r="AM16" s="485"/>
      <c r="AN16" s="480">
        <f>AJ16*AL16</f>
        <v>0</v>
      </c>
    </row>
    <row r="17" spans="1:41" ht="15.75" customHeight="1" x14ac:dyDescent="0.35">
      <c r="A17" s="951"/>
      <c r="B17" s="952"/>
      <c r="C17" s="952"/>
      <c r="D17" s="952"/>
      <c r="E17" s="952"/>
      <c r="F17" s="952"/>
      <c r="G17" s="952"/>
      <c r="H17" s="952"/>
      <c r="I17" s="952"/>
      <c r="J17" s="952"/>
      <c r="K17" s="952"/>
      <c r="L17" s="952"/>
      <c r="M17" s="952"/>
      <c r="N17" s="952"/>
      <c r="O17" s="952"/>
      <c r="P17" s="952"/>
      <c r="Q17" s="952"/>
      <c r="R17" s="952"/>
      <c r="S17" s="952"/>
      <c r="T17" s="952"/>
      <c r="U17" s="952"/>
      <c r="V17" s="952"/>
      <c r="W17" s="952"/>
      <c r="X17" s="952"/>
      <c r="Y17" s="952"/>
      <c r="Z17" s="952"/>
      <c r="AA17" s="952"/>
      <c r="AB17" s="952"/>
      <c r="AC17" s="952"/>
      <c r="AD17" s="952"/>
      <c r="AE17" s="952"/>
      <c r="AF17" s="953"/>
      <c r="AG17" s="946"/>
      <c r="AH17" s="947"/>
      <c r="AI17" s="483"/>
      <c r="AJ17" s="482"/>
      <c r="AK17" s="481"/>
      <c r="AL17" s="482"/>
      <c r="AM17" s="485"/>
      <c r="AN17" s="480"/>
      <c r="AO17" s="488"/>
    </row>
    <row r="18" spans="1:41" ht="15.75" customHeight="1" x14ac:dyDescent="0.35">
      <c r="A18" s="951"/>
      <c r="B18" s="952"/>
      <c r="C18" s="952"/>
      <c r="D18" s="952"/>
      <c r="E18" s="952"/>
      <c r="F18" s="952"/>
      <c r="G18" s="952"/>
      <c r="H18" s="952"/>
      <c r="I18" s="952"/>
      <c r="J18" s="952"/>
      <c r="K18" s="952"/>
      <c r="L18" s="952"/>
      <c r="M18" s="952"/>
      <c r="N18" s="952"/>
      <c r="O18" s="952"/>
      <c r="P18" s="952"/>
      <c r="Q18" s="952"/>
      <c r="R18" s="952"/>
      <c r="S18" s="952"/>
      <c r="T18" s="952"/>
      <c r="U18" s="952"/>
      <c r="V18" s="952"/>
      <c r="W18" s="952"/>
      <c r="X18" s="952"/>
      <c r="Y18" s="952"/>
      <c r="Z18" s="952"/>
      <c r="AA18" s="952"/>
      <c r="AB18" s="952"/>
      <c r="AC18" s="952"/>
      <c r="AD18" s="952"/>
      <c r="AE18" s="952"/>
      <c r="AF18" s="953"/>
      <c r="AG18" s="946"/>
      <c r="AH18" s="947"/>
      <c r="AI18" s="483"/>
      <c r="AJ18" s="482"/>
      <c r="AK18" s="481"/>
      <c r="AL18" s="482"/>
      <c r="AM18" s="485"/>
      <c r="AN18" s="480"/>
    </row>
    <row r="19" spans="1:41" ht="15.75" customHeight="1" x14ac:dyDescent="0.35">
      <c r="A19" s="951"/>
      <c r="B19" s="952"/>
      <c r="C19" s="952"/>
      <c r="D19" s="952"/>
      <c r="E19" s="952"/>
      <c r="F19" s="952"/>
      <c r="G19" s="952"/>
      <c r="H19" s="952"/>
      <c r="I19" s="952"/>
      <c r="J19" s="952"/>
      <c r="K19" s="952"/>
      <c r="L19" s="952"/>
      <c r="M19" s="952"/>
      <c r="N19" s="952"/>
      <c r="O19" s="952"/>
      <c r="P19" s="952"/>
      <c r="Q19" s="952"/>
      <c r="R19" s="952"/>
      <c r="S19" s="952"/>
      <c r="T19" s="952"/>
      <c r="U19" s="952"/>
      <c r="V19" s="952"/>
      <c r="W19" s="952"/>
      <c r="X19" s="952"/>
      <c r="Y19" s="952"/>
      <c r="Z19" s="952"/>
      <c r="AA19" s="952"/>
      <c r="AB19" s="952"/>
      <c r="AC19" s="952"/>
      <c r="AD19" s="952"/>
      <c r="AE19" s="952"/>
      <c r="AF19" s="953"/>
      <c r="AG19" s="946"/>
      <c r="AH19" s="947"/>
      <c r="AI19" s="483"/>
      <c r="AJ19" s="482"/>
      <c r="AK19" s="482"/>
      <c r="AL19" s="481"/>
      <c r="AM19" s="481"/>
      <c r="AN19" s="480"/>
    </row>
    <row r="20" spans="1:41" ht="15.75" customHeight="1" x14ac:dyDescent="0.35">
      <c r="A20" s="951"/>
      <c r="B20" s="952"/>
      <c r="C20" s="952"/>
      <c r="D20" s="952"/>
      <c r="E20" s="952"/>
      <c r="F20" s="952"/>
      <c r="G20" s="952"/>
      <c r="H20" s="952"/>
      <c r="I20" s="952"/>
      <c r="J20" s="952"/>
      <c r="K20" s="952"/>
      <c r="L20" s="952"/>
      <c r="M20" s="952"/>
      <c r="N20" s="952"/>
      <c r="O20" s="952"/>
      <c r="P20" s="952"/>
      <c r="Q20" s="952"/>
      <c r="R20" s="952"/>
      <c r="S20" s="952"/>
      <c r="T20" s="952"/>
      <c r="U20" s="952"/>
      <c r="V20" s="952"/>
      <c r="W20" s="952"/>
      <c r="X20" s="952"/>
      <c r="Y20" s="952"/>
      <c r="Z20" s="952"/>
      <c r="AA20" s="952"/>
      <c r="AB20" s="952"/>
      <c r="AC20" s="952"/>
      <c r="AD20" s="952"/>
      <c r="AE20" s="952"/>
      <c r="AF20" s="953"/>
      <c r="AG20" s="946"/>
      <c r="AH20" s="947"/>
      <c r="AI20" s="484"/>
      <c r="AJ20" s="482"/>
      <c r="AK20" s="482"/>
      <c r="AL20" s="481"/>
      <c r="AM20" s="481"/>
      <c r="AN20" s="480"/>
    </row>
    <row r="21" spans="1:41" ht="15.75" customHeight="1" x14ac:dyDescent="0.35">
      <c r="A21" s="951"/>
      <c r="B21" s="952"/>
      <c r="C21" s="952"/>
      <c r="D21" s="952"/>
      <c r="E21" s="952"/>
      <c r="F21" s="952"/>
      <c r="G21" s="952"/>
      <c r="H21" s="952"/>
      <c r="I21" s="952"/>
      <c r="J21" s="952"/>
      <c r="K21" s="952"/>
      <c r="L21" s="952"/>
      <c r="M21" s="952"/>
      <c r="N21" s="952"/>
      <c r="O21" s="952"/>
      <c r="P21" s="952"/>
      <c r="Q21" s="952"/>
      <c r="R21" s="952"/>
      <c r="S21" s="952"/>
      <c r="T21" s="952"/>
      <c r="U21" s="952"/>
      <c r="V21" s="952"/>
      <c r="W21" s="952"/>
      <c r="X21" s="952"/>
      <c r="Y21" s="952"/>
      <c r="Z21" s="952"/>
      <c r="AA21" s="952"/>
      <c r="AB21" s="952"/>
      <c r="AC21" s="952"/>
      <c r="AD21" s="952"/>
      <c r="AE21" s="952"/>
      <c r="AF21" s="953"/>
      <c r="AG21" s="946"/>
      <c r="AH21" s="947"/>
      <c r="AI21" s="483"/>
      <c r="AJ21" s="482"/>
      <c r="AK21" s="482"/>
      <c r="AL21" s="481"/>
      <c r="AM21" s="481"/>
      <c r="AN21" s="480"/>
    </row>
    <row r="22" spans="1:41" ht="15.75" customHeight="1" x14ac:dyDescent="0.35">
      <c r="A22" s="951"/>
      <c r="B22" s="952"/>
      <c r="C22" s="952"/>
      <c r="D22" s="952"/>
      <c r="E22" s="952"/>
      <c r="F22" s="952"/>
      <c r="G22" s="952"/>
      <c r="H22" s="952"/>
      <c r="I22" s="952"/>
      <c r="J22" s="952"/>
      <c r="K22" s="952"/>
      <c r="L22" s="952"/>
      <c r="M22" s="952"/>
      <c r="N22" s="952"/>
      <c r="O22" s="952"/>
      <c r="P22" s="952"/>
      <c r="Q22" s="952"/>
      <c r="R22" s="952"/>
      <c r="S22" s="952"/>
      <c r="T22" s="952"/>
      <c r="U22" s="952"/>
      <c r="V22" s="952"/>
      <c r="W22" s="952"/>
      <c r="X22" s="952"/>
      <c r="Y22" s="952"/>
      <c r="Z22" s="952"/>
      <c r="AA22" s="952"/>
      <c r="AB22" s="952"/>
      <c r="AC22" s="952"/>
      <c r="AD22" s="952"/>
      <c r="AE22" s="952"/>
      <c r="AF22" s="953"/>
      <c r="AG22" s="946"/>
      <c r="AH22" s="947"/>
      <c r="AI22" s="483"/>
      <c r="AJ22" s="482"/>
      <c r="AK22" s="482"/>
      <c r="AL22" s="481"/>
      <c r="AM22" s="481"/>
      <c r="AN22" s="480"/>
    </row>
    <row r="23" spans="1:41" ht="15.75" customHeight="1" x14ac:dyDescent="0.35">
      <c r="A23" s="951"/>
      <c r="B23" s="952"/>
      <c r="C23" s="952"/>
      <c r="D23" s="952"/>
      <c r="E23" s="952"/>
      <c r="F23" s="952"/>
      <c r="G23" s="952"/>
      <c r="H23" s="952"/>
      <c r="I23" s="952"/>
      <c r="J23" s="952"/>
      <c r="K23" s="952"/>
      <c r="L23" s="952"/>
      <c r="M23" s="952"/>
      <c r="N23" s="952"/>
      <c r="O23" s="952"/>
      <c r="P23" s="952"/>
      <c r="Q23" s="952"/>
      <c r="R23" s="952"/>
      <c r="S23" s="952"/>
      <c r="T23" s="952"/>
      <c r="U23" s="952"/>
      <c r="V23" s="952"/>
      <c r="W23" s="952"/>
      <c r="X23" s="952"/>
      <c r="Y23" s="952"/>
      <c r="Z23" s="952"/>
      <c r="AA23" s="952"/>
      <c r="AB23" s="952"/>
      <c r="AC23" s="952"/>
      <c r="AD23" s="952"/>
      <c r="AE23" s="952"/>
      <c r="AF23" s="953"/>
      <c r="AG23" s="946"/>
      <c r="AH23" s="947"/>
      <c r="AI23" s="483"/>
      <c r="AJ23" s="482"/>
      <c r="AK23" s="482"/>
      <c r="AL23" s="481"/>
      <c r="AM23" s="481"/>
      <c r="AN23" s="480"/>
    </row>
    <row r="24" spans="1:41" ht="15.75" customHeight="1" x14ac:dyDescent="0.35">
      <c r="A24" s="951"/>
      <c r="B24" s="952"/>
      <c r="C24" s="952"/>
      <c r="D24" s="952"/>
      <c r="E24" s="952"/>
      <c r="F24" s="952"/>
      <c r="G24" s="952"/>
      <c r="H24" s="952"/>
      <c r="I24" s="952"/>
      <c r="J24" s="952"/>
      <c r="K24" s="952"/>
      <c r="L24" s="952"/>
      <c r="M24" s="952"/>
      <c r="N24" s="952"/>
      <c r="O24" s="952"/>
      <c r="P24" s="952"/>
      <c r="Q24" s="952"/>
      <c r="R24" s="952"/>
      <c r="S24" s="952"/>
      <c r="T24" s="952"/>
      <c r="U24" s="952"/>
      <c r="V24" s="952"/>
      <c r="W24" s="952"/>
      <c r="X24" s="952"/>
      <c r="Y24" s="952"/>
      <c r="Z24" s="952"/>
      <c r="AA24" s="952"/>
      <c r="AB24" s="952"/>
      <c r="AC24" s="952"/>
      <c r="AD24" s="952"/>
      <c r="AE24" s="952"/>
      <c r="AF24" s="953"/>
      <c r="AG24" s="946"/>
      <c r="AH24" s="947"/>
      <c r="AI24" s="483"/>
      <c r="AJ24" s="482"/>
      <c r="AK24" s="482"/>
      <c r="AL24" s="481"/>
      <c r="AM24" s="481"/>
      <c r="AN24" s="480"/>
    </row>
    <row r="25" spans="1:41" ht="15.75" customHeight="1" x14ac:dyDescent="0.35">
      <c r="A25" s="951"/>
      <c r="B25" s="952"/>
      <c r="C25" s="952"/>
      <c r="D25" s="952"/>
      <c r="E25" s="952"/>
      <c r="F25" s="952"/>
      <c r="G25" s="952"/>
      <c r="H25" s="952"/>
      <c r="I25" s="952"/>
      <c r="J25" s="952"/>
      <c r="K25" s="952"/>
      <c r="L25" s="952"/>
      <c r="M25" s="952"/>
      <c r="N25" s="952"/>
      <c r="O25" s="952"/>
      <c r="P25" s="952"/>
      <c r="Q25" s="952"/>
      <c r="R25" s="952"/>
      <c r="S25" s="952"/>
      <c r="T25" s="952"/>
      <c r="U25" s="952"/>
      <c r="V25" s="952"/>
      <c r="W25" s="952"/>
      <c r="X25" s="952"/>
      <c r="Y25" s="952"/>
      <c r="Z25" s="952"/>
      <c r="AA25" s="952"/>
      <c r="AB25" s="952"/>
      <c r="AC25" s="952"/>
      <c r="AD25" s="952"/>
      <c r="AE25" s="952"/>
      <c r="AF25" s="953"/>
      <c r="AG25" s="946"/>
      <c r="AH25" s="947"/>
      <c r="AI25" s="483"/>
      <c r="AJ25" s="482"/>
      <c r="AK25" s="482"/>
      <c r="AL25" s="481"/>
      <c r="AM25" s="481"/>
      <c r="AN25" s="480"/>
    </row>
    <row r="26" spans="1:41" ht="15.75" customHeight="1" x14ac:dyDescent="0.35">
      <c r="A26" s="951"/>
      <c r="B26" s="952"/>
      <c r="C26" s="952"/>
      <c r="D26" s="952"/>
      <c r="E26" s="952"/>
      <c r="F26" s="952"/>
      <c r="G26" s="952"/>
      <c r="H26" s="952"/>
      <c r="I26" s="952"/>
      <c r="J26" s="952"/>
      <c r="K26" s="952"/>
      <c r="L26" s="952"/>
      <c r="M26" s="952"/>
      <c r="N26" s="952"/>
      <c r="O26" s="952"/>
      <c r="P26" s="952"/>
      <c r="Q26" s="952"/>
      <c r="R26" s="952"/>
      <c r="S26" s="952"/>
      <c r="T26" s="952"/>
      <c r="U26" s="952"/>
      <c r="V26" s="952"/>
      <c r="W26" s="952"/>
      <c r="X26" s="952"/>
      <c r="Y26" s="952"/>
      <c r="Z26" s="952"/>
      <c r="AA26" s="952"/>
      <c r="AB26" s="952"/>
      <c r="AC26" s="952"/>
      <c r="AD26" s="952"/>
      <c r="AE26" s="952"/>
      <c r="AF26" s="953"/>
      <c r="AG26" s="944"/>
      <c r="AH26" s="945"/>
      <c r="AI26" s="568"/>
      <c r="AJ26" s="564"/>
      <c r="AK26" s="565"/>
      <c r="AL26" s="565"/>
      <c r="AM26" s="566"/>
      <c r="AN26" s="567"/>
    </row>
    <row r="27" spans="1:41" ht="15.75" customHeight="1" x14ac:dyDescent="0.35">
      <c r="A27" s="951"/>
      <c r="B27" s="952"/>
      <c r="C27" s="952"/>
      <c r="D27" s="952"/>
      <c r="E27" s="952"/>
      <c r="F27" s="952"/>
      <c r="G27" s="952"/>
      <c r="H27" s="952"/>
      <c r="I27" s="952"/>
      <c r="J27" s="952"/>
      <c r="K27" s="952"/>
      <c r="L27" s="952"/>
      <c r="M27" s="952"/>
      <c r="N27" s="952"/>
      <c r="O27" s="952"/>
      <c r="P27" s="952"/>
      <c r="Q27" s="952"/>
      <c r="R27" s="952"/>
      <c r="S27" s="952"/>
      <c r="T27" s="952"/>
      <c r="U27" s="952"/>
      <c r="V27" s="952"/>
      <c r="W27" s="952"/>
      <c r="X27" s="952"/>
      <c r="Y27" s="952"/>
      <c r="Z27" s="952"/>
      <c r="AA27" s="952"/>
      <c r="AB27" s="952"/>
      <c r="AC27" s="952"/>
      <c r="AD27" s="952"/>
      <c r="AE27" s="952"/>
      <c r="AF27" s="953"/>
      <c r="AG27" s="487"/>
      <c r="AH27" s="486"/>
      <c r="AI27" s="483"/>
      <c r="AJ27" s="482"/>
      <c r="AK27" s="481"/>
      <c r="AL27" s="481"/>
      <c r="AM27" s="485"/>
      <c r="AN27" s="480"/>
    </row>
    <row r="28" spans="1:41" ht="15.75" customHeight="1" x14ac:dyDescent="0.35">
      <c r="A28" s="951"/>
      <c r="B28" s="952"/>
      <c r="C28" s="952"/>
      <c r="D28" s="952"/>
      <c r="E28" s="952"/>
      <c r="F28" s="952"/>
      <c r="G28" s="952"/>
      <c r="H28" s="952"/>
      <c r="I28" s="952"/>
      <c r="J28" s="952"/>
      <c r="K28" s="952"/>
      <c r="L28" s="952"/>
      <c r="M28" s="952"/>
      <c r="N28" s="952"/>
      <c r="O28" s="952"/>
      <c r="P28" s="952"/>
      <c r="Q28" s="952"/>
      <c r="R28" s="952"/>
      <c r="S28" s="952"/>
      <c r="T28" s="952"/>
      <c r="U28" s="952"/>
      <c r="V28" s="952"/>
      <c r="W28" s="952"/>
      <c r="X28" s="952"/>
      <c r="Y28" s="952"/>
      <c r="Z28" s="952"/>
      <c r="AA28" s="952"/>
      <c r="AB28" s="952"/>
      <c r="AC28" s="952"/>
      <c r="AD28" s="952"/>
      <c r="AE28" s="952"/>
      <c r="AF28" s="953"/>
      <c r="AG28" s="944"/>
      <c r="AH28" s="945"/>
      <c r="AI28" s="484"/>
      <c r="AJ28" s="482"/>
      <c r="AK28" s="482"/>
      <c r="AL28" s="481"/>
      <c r="AM28" s="481"/>
      <c r="AN28" s="480"/>
    </row>
    <row r="29" spans="1:41" ht="15.75" customHeight="1" x14ac:dyDescent="0.35">
      <c r="A29" s="951"/>
      <c r="B29" s="952"/>
      <c r="C29" s="952"/>
      <c r="D29" s="952"/>
      <c r="E29" s="952"/>
      <c r="F29" s="952"/>
      <c r="G29" s="952"/>
      <c r="H29" s="952"/>
      <c r="I29" s="952"/>
      <c r="J29" s="952"/>
      <c r="K29" s="952"/>
      <c r="L29" s="952"/>
      <c r="M29" s="952"/>
      <c r="N29" s="952"/>
      <c r="O29" s="952"/>
      <c r="P29" s="952"/>
      <c r="Q29" s="952"/>
      <c r="R29" s="952"/>
      <c r="S29" s="952"/>
      <c r="T29" s="952"/>
      <c r="U29" s="952"/>
      <c r="V29" s="952"/>
      <c r="W29" s="952"/>
      <c r="X29" s="952"/>
      <c r="Y29" s="952"/>
      <c r="Z29" s="952"/>
      <c r="AA29" s="952"/>
      <c r="AB29" s="952"/>
      <c r="AC29" s="952"/>
      <c r="AD29" s="952"/>
      <c r="AE29" s="952"/>
      <c r="AF29" s="953"/>
      <c r="AG29" s="944"/>
      <c r="AH29" s="945"/>
      <c r="AI29" s="483"/>
      <c r="AJ29" s="564"/>
      <c r="AK29" s="565"/>
      <c r="AL29" s="565"/>
      <c r="AM29" s="566"/>
      <c r="AN29" s="567"/>
    </row>
    <row r="30" spans="1:41" ht="15.75" customHeight="1" x14ac:dyDescent="0.35">
      <c r="A30" s="951"/>
      <c r="B30" s="952"/>
      <c r="C30" s="952"/>
      <c r="D30" s="952"/>
      <c r="E30" s="952"/>
      <c r="F30" s="952"/>
      <c r="G30" s="952"/>
      <c r="H30" s="952"/>
      <c r="I30" s="952"/>
      <c r="J30" s="952"/>
      <c r="K30" s="952"/>
      <c r="L30" s="952"/>
      <c r="M30" s="952"/>
      <c r="N30" s="952"/>
      <c r="O30" s="952"/>
      <c r="P30" s="952"/>
      <c r="Q30" s="952"/>
      <c r="R30" s="952"/>
      <c r="S30" s="952"/>
      <c r="T30" s="952"/>
      <c r="U30" s="952"/>
      <c r="V30" s="952"/>
      <c r="W30" s="952"/>
      <c r="X30" s="952"/>
      <c r="Y30" s="952"/>
      <c r="Z30" s="952"/>
      <c r="AA30" s="952"/>
      <c r="AB30" s="952"/>
      <c r="AC30" s="952"/>
      <c r="AD30" s="952"/>
      <c r="AE30" s="952"/>
      <c r="AF30" s="953"/>
      <c r="AG30" s="944"/>
      <c r="AH30" s="945"/>
      <c r="AI30" s="483"/>
      <c r="AJ30" s="482"/>
      <c r="AK30" s="481"/>
      <c r="AL30" s="481"/>
      <c r="AM30" s="485"/>
      <c r="AN30" s="480"/>
    </row>
    <row r="31" spans="1:41" ht="15.75" customHeight="1" x14ac:dyDescent="0.35">
      <c r="A31" s="951"/>
      <c r="B31" s="952"/>
      <c r="C31" s="952"/>
      <c r="D31" s="952"/>
      <c r="E31" s="952"/>
      <c r="F31" s="952"/>
      <c r="G31" s="952"/>
      <c r="H31" s="952"/>
      <c r="I31" s="952"/>
      <c r="J31" s="952"/>
      <c r="K31" s="952"/>
      <c r="L31" s="952"/>
      <c r="M31" s="952"/>
      <c r="N31" s="952"/>
      <c r="O31" s="952"/>
      <c r="P31" s="952"/>
      <c r="Q31" s="952"/>
      <c r="R31" s="952"/>
      <c r="S31" s="952"/>
      <c r="T31" s="952"/>
      <c r="U31" s="952"/>
      <c r="V31" s="952"/>
      <c r="W31" s="952"/>
      <c r="X31" s="952"/>
      <c r="Y31" s="952"/>
      <c r="Z31" s="952"/>
      <c r="AA31" s="952"/>
      <c r="AB31" s="952"/>
      <c r="AC31" s="952"/>
      <c r="AD31" s="952"/>
      <c r="AE31" s="952"/>
      <c r="AF31" s="953"/>
      <c r="AG31" s="944"/>
      <c r="AH31" s="945"/>
      <c r="AI31" s="483"/>
      <c r="AJ31" s="564"/>
      <c r="AK31" s="565"/>
      <c r="AL31" s="565"/>
      <c r="AM31" s="566"/>
      <c r="AN31" s="567"/>
    </row>
    <row r="32" spans="1:41" ht="15.75" customHeight="1" x14ac:dyDescent="0.35">
      <c r="A32" s="951"/>
      <c r="B32" s="952"/>
      <c r="C32" s="952"/>
      <c r="D32" s="952"/>
      <c r="E32" s="952"/>
      <c r="F32" s="952"/>
      <c r="G32" s="952"/>
      <c r="H32" s="952"/>
      <c r="I32" s="952"/>
      <c r="J32" s="952"/>
      <c r="K32" s="952"/>
      <c r="L32" s="952"/>
      <c r="M32" s="952"/>
      <c r="N32" s="952"/>
      <c r="O32" s="952"/>
      <c r="P32" s="952"/>
      <c r="Q32" s="952"/>
      <c r="R32" s="952"/>
      <c r="S32" s="952"/>
      <c r="T32" s="952"/>
      <c r="U32" s="952"/>
      <c r="V32" s="952"/>
      <c r="W32" s="952"/>
      <c r="X32" s="952"/>
      <c r="Y32" s="952"/>
      <c r="Z32" s="952"/>
      <c r="AA32" s="952"/>
      <c r="AB32" s="952"/>
      <c r="AC32" s="952"/>
      <c r="AD32" s="952"/>
      <c r="AE32" s="952"/>
      <c r="AF32" s="953"/>
      <c r="AG32" s="946"/>
      <c r="AH32" s="947"/>
      <c r="AI32" s="483"/>
      <c r="AJ32" s="482"/>
      <c r="AK32" s="481"/>
      <c r="AL32" s="481"/>
      <c r="AM32" s="481"/>
      <c r="AN32" s="480"/>
    </row>
    <row r="33" spans="1:40" ht="16.5" customHeight="1" thickBot="1" x14ac:dyDescent="0.4">
      <c r="A33" s="951"/>
      <c r="B33" s="952"/>
      <c r="C33" s="952"/>
      <c r="D33" s="952"/>
      <c r="E33" s="952"/>
      <c r="F33" s="952"/>
      <c r="G33" s="952"/>
      <c r="H33" s="952"/>
      <c r="I33" s="952"/>
      <c r="J33" s="952"/>
      <c r="K33" s="952"/>
      <c r="L33" s="952"/>
      <c r="M33" s="952"/>
      <c r="N33" s="952"/>
      <c r="O33" s="952"/>
      <c r="P33" s="952"/>
      <c r="Q33" s="952"/>
      <c r="R33" s="952"/>
      <c r="S33" s="952"/>
      <c r="T33" s="952"/>
      <c r="U33" s="952"/>
      <c r="V33" s="952"/>
      <c r="W33" s="952"/>
      <c r="X33" s="952"/>
      <c r="Y33" s="952"/>
      <c r="Z33" s="952"/>
      <c r="AA33" s="952"/>
      <c r="AB33" s="952"/>
      <c r="AC33" s="952"/>
      <c r="AD33" s="952"/>
      <c r="AE33" s="952"/>
      <c r="AF33" s="953"/>
      <c r="AG33" s="930"/>
      <c r="AH33" s="931"/>
      <c r="AI33" s="479"/>
      <c r="AJ33" s="478"/>
      <c r="AK33" s="478"/>
      <c r="AL33" s="478"/>
      <c r="AM33" s="478"/>
      <c r="AN33" s="477"/>
    </row>
    <row r="34" spans="1:40" ht="15" customHeight="1" x14ac:dyDescent="0.35">
      <c r="A34" s="951"/>
      <c r="B34" s="952"/>
      <c r="C34" s="952"/>
      <c r="D34" s="952"/>
      <c r="E34" s="952"/>
      <c r="F34" s="952"/>
      <c r="G34" s="952"/>
      <c r="H34" s="952"/>
      <c r="I34" s="952"/>
      <c r="J34" s="952"/>
      <c r="K34" s="952"/>
      <c r="L34" s="952"/>
      <c r="M34" s="952"/>
      <c r="N34" s="952"/>
      <c r="O34" s="952"/>
      <c r="P34" s="952"/>
      <c r="Q34" s="952"/>
      <c r="R34" s="952"/>
      <c r="S34" s="952"/>
      <c r="T34" s="952"/>
      <c r="U34" s="952"/>
      <c r="V34" s="952"/>
      <c r="W34" s="952"/>
      <c r="X34" s="952"/>
      <c r="Y34" s="952"/>
      <c r="Z34" s="952"/>
      <c r="AA34" s="952"/>
      <c r="AB34" s="952"/>
      <c r="AC34" s="952"/>
      <c r="AD34" s="952"/>
      <c r="AE34" s="952"/>
      <c r="AF34" s="953"/>
      <c r="AG34" s="932" t="s">
        <v>433</v>
      </c>
      <c r="AH34" s="933"/>
      <c r="AI34" s="933"/>
      <c r="AJ34" s="933"/>
      <c r="AK34" s="933"/>
      <c r="AL34" s="933"/>
      <c r="AM34" s="934"/>
      <c r="AN34" s="476">
        <f>SUM(AN12:AN33)</f>
        <v>322</v>
      </c>
    </row>
    <row r="35" spans="1:40" ht="15" customHeight="1" x14ac:dyDescent="0.35">
      <c r="A35" s="951"/>
      <c r="B35" s="952"/>
      <c r="C35" s="952"/>
      <c r="D35" s="952"/>
      <c r="E35" s="952"/>
      <c r="F35" s="952"/>
      <c r="G35" s="952"/>
      <c r="H35" s="952"/>
      <c r="I35" s="952"/>
      <c r="J35" s="952"/>
      <c r="K35" s="952"/>
      <c r="L35" s="952"/>
      <c r="M35" s="952"/>
      <c r="N35" s="952"/>
      <c r="O35" s="952"/>
      <c r="P35" s="952"/>
      <c r="Q35" s="952"/>
      <c r="R35" s="952"/>
      <c r="S35" s="952"/>
      <c r="T35" s="952"/>
      <c r="U35" s="952"/>
      <c r="V35" s="952"/>
      <c r="W35" s="952"/>
      <c r="X35" s="952"/>
      <c r="Y35" s="952"/>
      <c r="Z35" s="952"/>
      <c r="AA35" s="952"/>
      <c r="AB35" s="952"/>
      <c r="AC35" s="952"/>
      <c r="AD35" s="952"/>
      <c r="AE35" s="952"/>
      <c r="AF35" s="953"/>
      <c r="AG35" s="935"/>
      <c r="AH35" s="936"/>
      <c r="AI35" s="936"/>
      <c r="AJ35" s="936"/>
      <c r="AK35" s="936"/>
      <c r="AL35" s="936"/>
      <c r="AM35" s="937"/>
      <c r="AN35" s="475"/>
    </row>
    <row r="36" spans="1:40" ht="18.5" thickBot="1" x14ac:dyDescent="0.45">
      <c r="A36" s="954"/>
      <c r="B36" s="955"/>
      <c r="C36" s="955"/>
      <c r="D36" s="955"/>
      <c r="E36" s="955"/>
      <c r="F36" s="955"/>
      <c r="G36" s="955"/>
      <c r="H36" s="955"/>
      <c r="I36" s="955"/>
      <c r="J36" s="955"/>
      <c r="K36" s="955"/>
      <c r="L36" s="955"/>
      <c r="M36" s="955"/>
      <c r="N36" s="955"/>
      <c r="O36" s="955"/>
      <c r="P36" s="955"/>
      <c r="Q36" s="955"/>
      <c r="R36" s="955"/>
      <c r="S36" s="955"/>
      <c r="T36" s="955"/>
      <c r="U36" s="955"/>
      <c r="V36" s="955"/>
      <c r="W36" s="955"/>
      <c r="X36" s="955"/>
      <c r="Y36" s="955"/>
      <c r="Z36" s="955"/>
      <c r="AA36" s="955"/>
      <c r="AB36" s="955"/>
      <c r="AC36" s="955"/>
      <c r="AD36" s="955"/>
      <c r="AE36" s="955"/>
      <c r="AF36" s="956"/>
      <c r="AG36" s="938" t="s">
        <v>432</v>
      </c>
      <c r="AH36" s="939"/>
      <c r="AI36" s="939"/>
      <c r="AJ36" s="939"/>
      <c r="AK36" s="939"/>
      <c r="AL36" s="939"/>
      <c r="AM36" s="940"/>
      <c r="AN36" s="474">
        <f>AN34-AN35</f>
        <v>322</v>
      </c>
    </row>
    <row r="37" spans="1:40" ht="15.75" customHeight="1" x14ac:dyDescent="0.35">
      <c r="A37" s="473"/>
      <c r="B37" s="472"/>
      <c r="C37" s="468"/>
      <c r="D37" s="468"/>
      <c r="E37" s="468"/>
      <c r="F37" s="468"/>
      <c r="G37" s="468"/>
      <c r="H37" s="469"/>
      <c r="I37" s="468"/>
      <c r="J37" s="468"/>
      <c r="K37" s="468"/>
      <c r="L37" s="468"/>
      <c r="M37" s="468"/>
      <c r="N37" s="468"/>
      <c r="O37" s="468"/>
      <c r="P37" s="468"/>
      <c r="Q37" s="468"/>
      <c r="R37" s="468"/>
      <c r="S37" s="941"/>
      <c r="T37" s="941"/>
      <c r="U37" s="941"/>
      <c r="V37" s="941"/>
      <c r="W37" s="941"/>
      <c r="X37" s="941"/>
      <c r="Y37" s="941"/>
      <c r="Z37" s="941"/>
      <c r="AA37" s="941"/>
      <c r="AB37" s="941"/>
      <c r="AC37" s="941"/>
      <c r="AD37" s="941"/>
      <c r="AE37" s="941"/>
      <c r="AF37" s="941"/>
      <c r="AG37" s="941"/>
      <c r="AH37" s="941"/>
      <c r="AI37" s="471"/>
      <c r="AJ37" s="470"/>
      <c r="AK37" s="469"/>
      <c r="AL37" s="468"/>
      <c r="AM37" s="468"/>
      <c r="AN37" s="467"/>
    </row>
    <row r="38" spans="1:40" ht="15.75" customHeight="1" x14ac:dyDescent="0.35">
      <c r="A38" s="463"/>
      <c r="B38" s="462"/>
      <c r="H38" s="461"/>
      <c r="S38" s="942"/>
      <c r="T38" s="942"/>
      <c r="U38" s="942"/>
      <c r="V38" s="942"/>
      <c r="W38" s="942"/>
      <c r="X38" s="942"/>
      <c r="Y38" s="942"/>
      <c r="Z38" s="942"/>
      <c r="AA38" s="942"/>
      <c r="AB38" s="942"/>
      <c r="AC38" s="942"/>
      <c r="AD38" s="942"/>
      <c r="AE38" s="942"/>
      <c r="AF38" s="942"/>
      <c r="AG38" s="942"/>
      <c r="AH38" s="942"/>
      <c r="AI38" s="466"/>
      <c r="AJ38" s="465"/>
      <c r="AK38" s="461"/>
      <c r="AN38" s="464"/>
    </row>
    <row r="39" spans="1:40" ht="15" customHeight="1" x14ac:dyDescent="0.35">
      <c r="A39" s="463"/>
      <c r="B39" s="462"/>
      <c r="H39" s="461"/>
      <c r="S39" s="942"/>
      <c r="T39" s="942"/>
      <c r="U39" s="942"/>
      <c r="V39" s="942"/>
      <c r="W39" s="942"/>
      <c r="X39" s="942"/>
      <c r="Y39" s="942"/>
      <c r="Z39" s="942"/>
      <c r="AA39" s="942"/>
      <c r="AB39" s="942"/>
      <c r="AC39" s="942"/>
      <c r="AD39" s="942"/>
      <c r="AE39" s="942"/>
      <c r="AF39" s="942"/>
      <c r="AG39" s="942"/>
      <c r="AH39" s="942"/>
      <c r="AI39" s="466"/>
      <c r="AJ39" s="465"/>
      <c r="AK39" s="461"/>
      <c r="AN39" s="464"/>
    </row>
    <row r="40" spans="1:40" ht="15" customHeight="1" x14ac:dyDescent="0.35">
      <c r="A40" s="463"/>
      <c r="B40" s="462"/>
      <c r="H40" s="461"/>
      <c r="S40" s="942"/>
      <c r="T40" s="942"/>
      <c r="U40" s="942"/>
      <c r="V40" s="942"/>
      <c r="W40" s="942"/>
      <c r="X40" s="942"/>
      <c r="Y40" s="942"/>
      <c r="Z40" s="942"/>
      <c r="AA40" s="942"/>
      <c r="AB40" s="942"/>
      <c r="AC40" s="942"/>
      <c r="AD40" s="942"/>
      <c r="AE40" s="942"/>
      <c r="AF40" s="942"/>
      <c r="AG40" s="942"/>
      <c r="AH40" s="942"/>
      <c r="AI40" s="466"/>
      <c r="AJ40" s="465"/>
      <c r="AK40" s="461"/>
      <c r="AN40" s="464"/>
    </row>
    <row r="41" spans="1:40" ht="15" customHeight="1" x14ac:dyDescent="0.35">
      <c r="A41" s="463"/>
      <c r="B41" s="462"/>
      <c r="H41" s="461"/>
      <c r="S41" s="942"/>
      <c r="T41" s="942"/>
      <c r="U41" s="942"/>
      <c r="V41" s="942"/>
      <c r="W41" s="942"/>
      <c r="X41" s="942"/>
      <c r="Y41" s="942"/>
      <c r="Z41" s="942"/>
      <c r="AA41" s="942"/>
      <c r="AB41" s="942"/>
      <c r="AC41" s="942"/>
      <c r="AD41" s="942"/>
      <c r="AE41" s="942"/>
      <c r="AF41" s="942"/>
      <c r="AG41" s="942"/>
      <c r="AH41" s="942"/>
      <c r="AI41" s="466"/>
      <c r="AJ41" s="465"/>
      <c r="AK41" s="461"/>
      <c r="AN41" s="464"/>
    </row>
    <row r="42" spans="1:40" ht="13.25" customHeight="1" x14ac:dyDescent="0.35">
      <c r="A42" s="463"/>
      <c r="B42" s="462"/>
      <c r="H42" s="461"/>
      <c r="S42" s="942"/>
      <c r="T42" s="942"/>
      <c r="U42" s="942"/>
      <c r="V42" s="942"/>
      <c r="W42" s="942"/>
      <c r="X42" s="942"/>
      <c r="Y42" s="942"/>
      <c r="Z42" s="942"/>
      <c r="AA42" s="942"/>
      <c r="AB42" s="942"/>
      <c r="AC42" s="942"/>
      <c r="AD42" s="942"/>
      <c r="AE42" s="942"/>
      <c r="AF42" s="942"/>
      <c r="AG42" s="942"/>
      <c r="AH42" s="942"/>
      <c r="AI42" s="466"/>
      <c r="AJ42" s="465"/>
      <c r="AK42" s="461"/>
      <c r="AN42" s="464"/>
    </row>
    <row r="43" spans="1:40" ht="13.25" customHeight="1" x14ac:dyDescent="0.35">
      <c r="A43" s="463"/>
      <c r="B43" s="462"/>
      <c r="H43" s="461"/>
      <c r="S43" s="942"/>
      <c r="T43" s="942"/>
      <c r="U43" s="942"/>
      <c r="V43" s="942"/>
      <c r="W43" s="942"/>
      <c r="X43" s="942"/>
      <c r="Y43" s="942"/>
      <c r="Z43" s="942"/>
      <c r="AA43" s="942"/>
      <c r="AB43" s="942"/>
      <c r="AC43" s="942"/>
      <c r="AD43" s="942"/>
      <c r="AE43" s="942"/>
      <c r="AF43" s="942"/>
      <c r="AG43" s="942"/>
      <c r="AH43" s="942"/>
      <c r="AI43" s="922" t="s">
        <v>723</v>
      </c>
      <c r="AJ43" s="923"/>
      <c r="AK43" s="923"/>
      <c r="AL43" s="923"/>
      <c r="AM43" s="923"/>
      <c r="AN43" s="924"/>
    </row>
    <row r="44" spans="1:40" ht="13.25" customHeight="1" x14ac:dyDescent="0.3">
      <c r="A44" s="920"/>
      <c r="B44" s="921"/>
      <c r="C44" s="921"/>
      <c r="D44" s="921"/>
      <c r="E44" s="921"/>
      <c r="F44" s="921"/>
      <c r="G44" s="921"/>
      <c r="H44" s="921"/>
      <c r="I44" s="921"/>
      <c r="J44" s="921"/>
      <c r="K44" s="921"/>
      <c r="L44" s="921"/>
      <c r="M44" s="921"/>
      <c r="N44" s="921"/>
      <c r="O44" s="921"/>
      <c r="P44" s="921"/>
      <c r="Q44" s="921"/>
      <c r="R44" s="921"/>
      <c r="S44" s="942"/>
      <c r="T44" s="942"/>
      <c r="U44" s="942"/>
      <c r="V44" s="942"/>
      <c r="W44" s="942"/>
      <c r="X44" s="942"/>
      <c r="Y44" s="942"/>
      <c r="Z44" s="942"/>
      <c r="AA44" s="942"/>
      <c r="AB44" s="942"/>
      <c r="AC44" s="942"/>
      <c r="AD44" s="942"/>
      <c r="AE44" s="942"/>
      <c r="AF44" s="942"/>
      <c r="AG44" s="942"/>
      <c r="AH44" s="942"/>
      <c r="AI44" s="922" t="s">
        <v>724</v>
      </c>
      <c r="AJ44" s="923"/>
      <c r="AK44" s="923"/>
      <c r="AL44" s="923"/>
      <c r="AM44" s="923"/>
      <c r="AN44" s="924"/>
    </row>
    <row r="45" spans="1:40" ht="13" x14ac:dyDescent="0.3">
      <c r="A45" s="920"/>
      <c r="B45" s="921"/>
      <c r="C45" s="921"/>
      <c r="D45" s="921"/>
      <c r="E45" s="921"/>
      <c r="F45" s="921"/>
      <c r="G45" s="921"/>
      <c r="H45" s="921"/>
      <c r="I45" s="921"/>
      <c r="J45" s="921"/>
      <c r="K45" s="921"/>
      <c r="L45" s="921"/>
      <c r="M45" s="921"/>
      <c r="N45" s="921"/>
      <c r="O45" s="921"/>
      <c r="P45" s="921"/>
      <c r="Q45" s="921"/>
      <c r="R45" s="921"/>
      <c r="S45" s="942"/>
      <c r="T45" s="942"/>
      <c r="U45" s="942"/>
      <c r="V45" s="942"/>
      <c r="W45" s="942"/>
      <c r="X45" s="942"/>
      <c r="Y45" s="942"/>
      <c r="Z45" s="942"/>
      <c r="AA45" s="942"/>
      <c r="AB45" s="942"/>
      <c r="AC45" s="942"/>
      <c r="AD45" s="942"/>
      <c r="AE45" s="942"/>
      <c r="AF45" s="942"/>
      <c r="AG45" s="942"/>
      <c r="AH45" s="942"/>
      <c r="AI45" s="922" t="s">
        <v>726</v>
      </c>
      <c r="AJ45" s="923"/>
      <c r="AK45" s="923"/>
      <c r="AL45" s="923"/>
      <c r="AM45" s="923"/>
      <c r="AN45" s="924"/>
    </row>
    <row r="46" spans="1:40" ht="13.5" thickBot="1" x14ac:dyDescent="0.35">
      <c r="A46" s="925"/>
      <c r="B46" s="926"/>
      <c r="C46" s="926"/>
      <c r="D46" s="926"/>
      <c r="E46" s="926"/>
      <c r="F46" s="926"/>
      <c r="G46" s="926"/>
      <c r="H46" s="926"/>
      <c r="I46" s="926"/>
      <c r="J46" s="926"/>
      <c r="K46" s="926"/>
      <c r="L46" s="926"/>
      <c r="M46" s="926"/>
      <c r="N46" s="926"/>
      <c r="O46" s="926"/>
      <c r="P46" s="926"/>
      <c r="Q46" s="926"/>
      <c r="R46" s="926"/>
      <c r="S46" s="943"/>
      <c r="T46" s="943"/>
      <c r="U46" s="943"/>
      <c r="V46" s="943"/>
      <c r="W46" s="943"/>
      <c r="X46" s="943"/>
      <c r="Y46" s="943"/>
      <c r="Z46" s="943"/>
      <c r="AA46" s="943"/>
      <c r="AB46" s="943"/>
      <c r="AC46" s="943"/>
      <c r="AD46" s="943"/>
      <c r="AE46" s="943"/>
      <c r="AF46" s="943"/>
      <c r="AG46" s="943"/>
      <c r="AH46" s="943"/>
      <c r="AI46" s="927"/>
      <c r="AJ46" s="928"/>
      <c r="AK46" s="928"/>
      <c r="AL46" s="928"/>
      <c r="AM46" s="928"/>
      <c r="AN46" s="929"/>
    </row>
  </sheetData>
  <mergeCells count="72">
    <mergeCell ref="A1:H3"/>
    <mergeCell ref="I1:AK2"/>
    <mergeCell ref="AL1:AN1"/>
    <mergeCell ref="AL2:AN2"/>
    <mergeCell ref="I3:AK3"/>
    <mergeCell ref="AL3:AN3"/>
    <mergeCell ref="A5:H5"/>
    <mergeCell ref="I5:AN5"/>
    <mergeCell ref="A4:E4"/>
    <mergeCell ref="F4:G4"/>
    <mergeCell ref="H4:I4"/>
    <mergeCell ref="J4:K4"/>
    <mergeCell ref="L4:M4"/>
    <mergeCell ref="N4:O4"/>
    <mergeCell ref="P4:Q4"/>
    <mergeCell ref="U4:Y4"/>
    <mergeCell ref="Z4:AF4"/>
    <mergeCell ref="AG4:AI4"/>
    <mergeCell ref="AJ4:AN4"/>
    <mergeCell ref="AM9:AN9"/>
    <mergeCell ref="A6:H6"/>
    <mergeCell ref="I6:AD6"/>
    <mergeCell ref="AE6:AH6"/>
    <mergeCell ref="AJ6:AL6"/>
    <mergeCell ref="AM6:AN6"/>
    <mergeCell ref="A7:H7"/>
    <mergeCell ref="I7:AD7"/>
    <mergeCell ref="AE7:AH7"/>
    <mergeCell ref="AJ7:AL7"/>
    <mergeCell ref="AM7:AN7"/>
    <mergeCell ref="AG21:AH21"/>
    <mergeCell ref="A9:G9"/>
    <mergeCell ref="H9:T9"/>
    <mergeCell ref="U9:AD9"/>
    <mergeCell ref="AE9:AI9"/>
    <mergeCell ref="AG34:AM34"/>
    <mergeCell ref="AG22:AH22"/>
    <mergeCell ref="AN10:AN11"/>
    <mergeCell ref="AG12:AH12"/>
    <mergeCell ref="AG13:AH13"/>
    <mergeCell ref="AG14:AH14"/>
    <mergeCell ref="AG15:AH15"/>
    <mergeCell ref="AG16:AH16"/>
    <mergeCell ref="AG10:AH11"/>
    <mergeCell ref="AI10:AI11"/>
    <mergeCell ref="AJ10:AL10"/>
    <mergeCell ref="AM10:AM11"/>
    <mergeCell ref="AG17:AH17"/>
    <mergeCell ref="AG18:AH18"/>
    <mergeCell ref="AG19:AH19"/>
    <mergeCell ref="AG20:AH20"/>
    <mergeCell ref="AG29:AH29"/>
    <mergeCell ref="AG30:AH30"/>
    <mergeCell ref="AG31:AH31"/>
    <mergeCell ref="AG32:AH32"/>
    <mergeCell ref="AG33:AH33"/>
    <mergeCell ref="AG36:AM36"/>
    <mergeCell ref="S37:AH46"/>
    <mergeCell ref="AI43:AN43"/>
    <mergeCell ref="A44:R44"/>
    <mergeCell ref="AI44:AN44"/>
    <mergeCell ref="A45:R45"/>
    <mergeCell ref="AI45:AN45"/>
    <mergeCell ref="A46:R46"/>
    <mergeCell ref="AI46:AN46"/>
    <mergeCell ref="A10:AF36"/>
    <mergeCell ref="AG35:AM35"/>
    <mergeCell ref="AG23:AH23"/>
    <mergeCell ref="AG24:AH24"/>
    <mergeCell ref="AG25:AH25"/>
    <mergeCell ref="AG26:AH26"/>
    <mergeCell ref="AG28:AH28"/>
  </mergeCells>
  <pageMargins left="0.70866141732283472" right="0.70866141732283472" top="0.74803149606299213" bottom="0.74803149606299213" header="0.31496062992125984" footer="0.31496062992125984"/>
  <pageSetup scale="48" fitToHeight="0" orientation="landscape" r:id="rId1"/>
  <rowBreaks count="1" manualBreakCount="1">
    <brk id="46" max="3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17</vt:i4>
      </vt:variant>
    </vt:vector>
  </HeadingPairs>
  <TitlesOfParts>
    <vt:vector size="29" baseType="lpstr">
      <vt:lpstr>PRESUPUESTO</vt:lpstr>
      <vt:lpstr>ANALISIS</vt:lpstr>
      <vt:lpstr>1. PR</vt:lpstr>
      <vt:lpstr>2. U</vt:lpstr>
      <vt:lpstr>3. C</vt:lpstr>
      <vt:lpstr>4. M Y P</vt:lpstr>
      <vt:lpstr>5. P Y C</vt:lpstr>
      <vt:lpstr>6. E</vt:lpstr>
      <vt:lpstr>7. C</vt:lpstr>
      <vt:lpstr>8. E</vt:lpstr>
      <vt:lpstr>9. H</vt:lpstr>
      <vt:lpstr>10. A.</vt:lpstr>
      <vt:lpstr>Adm</vt:lpstr>
      <vt:lpstr>'1. PR'!Área_de_impresión</vt:lpstr>
      <vt:lpstr>'10. A.'!Área_de_impresión</vt:lpstr>
      <vt:lpstr>'2. U'!Área_de_impresión</vt:lpstr>
      <vt:lpstr>'3. C'!Área_de_impresión</vt:lpstr>
      <vt:lpstr>'4. M Y P'!Área_de_impresión</vt:lpstr>
      <vt:lpstr>'5. P Y C'!Área_de_impresión</vt:lpstr>
      <vt:lpstr>'6. E'!Área_de_impresión</vt:lpstr>
      <vt:lpstr>'7. C'!Área_de_impresión</vt:lpstr>
      <vt:lpstr>'8. E'!Área_de_impresión</vt:lpstr>
      <vt:lpstr>'9. H'!Área_de_impresión</vt:lpstr>
      <vt:lpstr>PRESUPUESTO!Área_de_impresión</vt:lpstr>
      <vt:lpstr>Imprev</vt:lpstr>
      <vt:lpstr>IvaSUtl</vt:lpstr>
      <vt:lpstr>SbtPpto</vt:lpstr>
      <vt:lpstr>TtlCD</vt:lpstr>
      <vt:lpstr>Utilidad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Guzman</dc:creator>
  <cp:lastModifiedBy>Mitzi Casas</cp:lastModifiedBy>
  <cp:lastPrinted>2024-10-26T11:10:30Z</cp:lastPrinted>
  <dcterms:created xsi:type="dcterms:W3CDTF">2024-06-26T23:25:32Z</dcterms:created>
  <dcterms:modified xsi:type="dcterms:W3CDTF">2025-06-12T18:23:51Z</dcterms:modified>
</cp:coreProperties>
</file>